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酒店收入计算" sheetId="57" state="hidden" r:id="rId30"/>
    <sheet name="成本逼近法" sheetId="11" state="hidden"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 sheetId="15" state="hidden" r:id="rId40"/>
    <sheet name="住宅土地案例" sheetId="70" r:id="rId41"/>
    <sheet name="商业土地案例" sheetId="71" r:id="rId42"/>
    <sheet name="住宅案例" sheetId="68" r:id="rId43"/>
    <sheet name="商业案例" sheetId="69" r:id="rId44"/>
    <sheet name="酒店案例" sheetId="72" r:id="rId45"/>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D19" i="9"/>
  <c r="G19" i="9"/>
  <c r="C106" i="9"/>
  <c r="I13" i="3"/>
  <c r="E48" i="39"/>
  <c r="G48" i="39"/>
  <c r="I48" i="39"/>
  <c r="I40" i="39"/>
  <c r="G40" i="39"/>
  <c r="E40" i="39"/>
  <c r="I9" i="39"/>
  <c r="G9" i="39"/>
  <c r="E9" i="39"/>
  <c r="I7" i="39"/>
  <c r="G7" i="39"/>
  <c r="E7" i="39"/>
  <c r="F20" i="6"/>
  <c r="D6" i="57"/>
  <c r="I6" i="57"/>
  <c r="I10" i="57"/>
  <c r="I21" i="57"/>
  <c r="C27" i="57"/>
  <c r="C30" i="57"/>
  <c r="C31" i="57"/>
  <c r="C32" i="57"/>
  <c r="E26" i="57"/>
  <c r="C40" i="39"/>
  <c r="I5" i="3"/>
  <c r="K5" i="3"/>
  <c r="AD5" i="3"/>
  <c r="I4" i="6"/>
  <c r="C13" i="39"/>
  <c r="N3" i="70"/>
  <c r="N4" i="70"/>
  <c r="N5" i="70"/>
  <c r="N6" i="70"/>
  <c r="N7" i="70"/>
  <c r="N8" i="70"/>
  <c r="N9" i="70"/>
  <c r="N10" i="70"/>
  <c r="N11" i="70"/>
  <c r="N12" i="70"/>
  <c r="N13" i="70"/>
  <c r="N14" i="70"/>
  <c r="N15" i="70"/>
  <c r="N16" i="70"/>
  <c r="N17" i="70"/>
  <c r="N18" i="70"/>
  <c r="N19" i="70"/>
  <c r="N20" i="70"/>
  <c r="N21" i="70"/>
  <c r="N22" i="70"/>
  <c r="N23" i="70"/>
  <c r="N24" i="70"/>
  <c r="N25" i="70"/>
  <c r="N26" i="70"/>
  <c r="N27" i="70"/>
  <c r="N28" i="70"/>
  <c r="N29" i="70"/>
  <c r="N30" i="70"/>
  <c r="N31" i="70"/>
  <c r="N32" i="70"/>
  <c r="N33" i="70"/>
  <c r="N34" i="70"/>
  <c r="N35" i="70"/>
  <c r="N36" i="70"/>
  <c r="N37" i="70"/>
  <c r="N38" i="70"/>
  <c r="N39" i="70"/>
  <c r="N40" i="70"/>
  <c r="N41" i="70"/>
  <c r="N42" i="70"/>
  <c r="N43" i="70"/>
  <c r="N44" i="70"/>
  <c r="N45" i="70"/>
  <c r="N46" i="70"/>
  <c r="N47" i="70"/>
  <c r="N48" i="70"/>
  <c r="N49" i="70"/>
  <c r="N50" i="70"/>
  <c r="N51" i="70"/>
  <c r="N2" i="70"/>
  <c r="N2" i="71"/>
  <c r="N3" i="71"/>
  <c r="N4" i="71"/>
  <c r="N5" i="71"/>
  <c r="N6" i="71"/>
  <c r="N7" i="71"/>
  <c r="N8" i="71"/>
  <c r="N9" i="71"/>
  <c r="N10" i="71"/>
  <c r="N11" i="71"/>
  <c r="N12" i="71"/>
  <c r="N13" i="71"/>
  <c r="N14" i="71"/>
  <c r="N15" i="71"/>
  <c r="N16" i="71"/>
  <c r="N17" i="71"/>
  <c r="N18" i="71"/>
  <c r="N19" i="71"/>
  <c r="N20" i="71"/>
  <c r="N21" i="71"/>
  <c r="N22" i="71"/>
  <c r="N23" i="71"/>
  <c r="N24" i="71"/>
  <c r="N25" i="71"/>
  <c r="N26" i="71"/>
  <c r="N27" i="71"/>
  <c r="N28" i="71"/>
  <c r="N29" i="71"/>
  <c r="N30" i="71"/>
  <c r="N31" i="71"/>
  <c r="N32" i="71"/>
  <c r="N33" i="71"/>
  <c r="N34" i="71"/>
  <c r="N35" i="71"/>
  <c r="E20" i="6"/>
  <c r="D9" i="12"/>
  <c r="D10" i="12"/>
  <c r="E9" i="12"/>
  <c r="F19" i="6"/>
  <c r="E19" i="6"/>
  <c r="C9" i="12"/>
  <c r="C10" i="12"/>
  <c r="C20" i="6"/>
  <c r="C19" i="6"/>
  <c r="D3" i="4"/>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J50" i="15"/>
  <c r="J51" i="15"/>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I23" i="57"/>
  <c r="D20" i="57"/>
  <c r="I19" i="57"/>
  <c r="I18" i="57"/>
  <c r="I17" i="57"/>
  <c r="I20" i="57"/>
  <c r="E15" i="57"/>
  <c r="I14" i="57"/>
  <c r="I13" i="57"/>
  <c r="I12" i="57"/>
  <c r="I15" i="57"/>
  <c r="I9" i="57"/>
  <c r="I8" i="57"/>
  <c r="I7" i="57"/>
  <c r="I5" i="57"/>
  <c r="I4" i="57"/>
  <c r="I3"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BB13" i="3"/>
  <c r="BC13" i="3"/>
  <c r="BD13" i="3"/>
  <c r="BA13" i="3"/>
  <c r="BA5" i="3"/>
  <c r="E21" i="6"/>
  <c r="BC5" i="3"/>
  <c r="BB5" i="3"/>
  <c r="E8" i="6"/>
  <c r="F27" i="6"/>
  <c r="E27" i="6"/>
  <c r="BR13" i="3"/>
  <c r="BR5" i="3"/>
  <c r="G28" i="6"/>
  <c r="E28" i="6"/>
  <c r="K21" i="6"/>
  <c r="M21" i="6"/>
  <c r="I21" i="6"/>
  <c r="BM13" i="3"/>
  <c r="BL13" i="3"/>
  <c r="AZ13" i="3"/>
  <c r="AZ5" i="3"/>
  <c r="H13" i="3"/>
  <c r="AC13" i="3"/>
  <c r="G13" i="3"/>
  <c r="G5" i="3"/>
  <c r="B3" i="3"/>
  <c r="AY6" i="3"/>
  <c r="D3" i="6"/>
  <c r="E3" i="6"/>
  <c r="H21" i="6"/>
  <c r="D21" i="6"/>
  <c r="R21" i="6"/>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E19" i="4"/>
  <c r="F8" i="1"/>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K8" i="1"/>
  <c r="M8" i="1"/>
  <c r="O8" i="1"/>
  <c r="P8" i="1"/>
  <c r="E22" i="6"/>
  <c r="E23" i="6"/>
  <c r="E24" i="6"/>
  <c r="E25"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C6" i="12"/>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E13" i="3"/>
  <c r="BF13" i="3"/>
  <c r="BF570" i="3"/>
  <c r="BF571" i="3"/>
  <c r="BF572" i="3"/>
  <c r="BF5" i="3"/>
  <c r="BG13" i="3"/>
  <c r="BG570" i="3"/>
  <c r="BG571" i="3"/>
  <c r="BG572" i="3"/>
  <c r="BG5" i="3"/>
  <c r="BH13" i="3"/>
  <c r="BI13" i="3"/>
  <c r="BI570" i="3"/>
  <c r="BI571" i="3"/>
  <c r="BI572" i="3"/>
  <c r="BI5" i="3"/>
  <c r="BJ13" i="3"/>
  <c r="BK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F6" i="1"/>
  <c r="G6" i="1"/>
  <c r="G8" i="1"/>
  <c r="G9" i="1"/>
  <c r="G11" i="1"/>
  <c r="G13" i="1"/>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32" i="9"/>
  <c r="C42" i="9"/>
  <c r="D63" i="9"/>
  <c r="D73" i="9"/>
  <c r="N73" i="9"/>
  <c r="AP11" i="1"/>
  <c r="B11" i="1"/>
  <c r="E11" i="1"/>
  <c r="K11" i="1"/>
  <c r="M11" i="1"/>
  <c r="B9" i="1"/>
  <c r="E9" i="1"/>
  <c r="K9" i="1"/>
  <c r="M9" i="1"/>
  <c r="B7" i="1"/>
  <c r="E7" i="1"/>
  <c r="K7" i="1"/>
  <c r="M7" i="1"/>
  <c r="C20" i="43"/>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C24" i="12"/>
  <c r="F3" i="35"/>
  <c r="K1" i="43"/>
  <c r="K1" i="12"/>
  <c r="G1" i="44"/>
  <c r="G3" i="46"/>
  <c r="AZ15" i="3"/>
  <c r="BK5" i="3"/>
  <c r="BO5" i="3"/>
  <c r="BP5" i="3"/>
  <c r="BN5" i="3"/>
  <c r="BL18" i="3"/>
  <c r="AZ18" i="3"/>
  <c r="BD5" i="3"/>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7" i="52"/>
  <c r="E11" i="52"/>
  <c r="E4" i="4"/>
  <c r="E21" i="52"/>
  <c r="C4" i="4"/>
  <c r="G66" i="36"/>
  <c r="J18" i="36"/>
  <c r="L48" i="15"/>
  <c r="J53" i="15"/>
  <c r="F1" i="15"/>
  <c r="AE8" i="1"/>
  <c r="AE7" i="1"/>
  <c r="AE6" i="1"/>
  <c r="W18" i="36"/>
  <c r="AC18" i="36"/>
  <c r="AG6" i="1"/>
  <c r="D12" i="11"/>
  <c r="C12" i="11"/>
  <c r="L20" i="6"/>
  <c r="D16" i="43"/>
  <c r="C16" i="43"/>
  <c r="L19" i="6"/>
  <c r="L27" i="6"/>
  <c r="B21" i="55"/>
  <c r="B72" i="63"/>
  <c r="B20" i="55"/>
  <c r="B70" i="63"/>
  <c r="K20" i="6"/>
  <c r="S7" i="1"/>
  <c r="K19" i="6"/>
  <c r="S6" i="1"/>
  <c r="S8" i="1"/>
  <c r="K22" i="6"/>
  <c r="S9" i="1"/>
  <c r="E6" i="6"/>
  <c r="L38" i="9"/>
  <c r="B14" i="66"/>
  <c r="B1" i="66"/>
  <c r="C45" i="9"/>
  <c r="H14" i="66"/>
  <c r="B7" i="66"/>
  <c r="C7" i="66"/>
  <c r="M22" i="6"/>
  <c r="I22" i="6"/>
  <c r="H22" i="6"/>
  <c r="D22" i="6"/>
  <c r="R22" i="6"/>
  <c r="R9" i="1"/>
  <c r="M20" i="6"/>
  <c r="I20" i="6"/>
  <c r="H20" i="6"/>
  <c r="D20" i="6"/>
  <c r="R20" i="6"/>
  <c r="R7" i="1"/>
  <c r="R8" i="1"/>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N4" i="65"/>
  <c r="M26" i="15"/>
  <c r="M24" i="44"/>
  <c r="B9" i="67"/>
  <c r="F9" i="39"/>
  <c r="AA9" i="39"/>
  <c r="H9" i="39"/>
  <c r="AB9" i="39"/>
  <c r="J9" i="39"/>
  <c r="AC9" i="39"/>
  <c r="E11" i="6"/>
  <c r="E63" i="39"/>
  <c r="E12" i="6"/>
  <c r="E64" i="39"/>
  <c r="E13" i="6"/>
  <c r="E65" i="39"/>
  <c r="E14" i="6"/>
  <c r="E66" i="39"/>
  <c r="E15" i="6"/>
  <c r="E67" i="39"/>
  <c r="E68" i="39"/>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B3" i="39"/>
  <c r="C20" i="9"/>
  <c r="E14" i="67"/>
  <c r="M9" i="15"/>
  <c r="E8" i="67"/>
  <c r="M11" i="44"/>
  <c r="J36" i="15"/>
  <c r="M8" i="44"/>
  <c r="B4" i="39"/>
  <c r="C21" i="9"/>
  <c r="F43" i="44"/>
  <c r="O7" i="1"/>
  <c r="P7" i="1"/>
  <c r="O9" i="1"/>
  <c r="P9" i="1"/>
  <c r="O11" i="1"/>
  <c r="P11" i="1"/>
  <c r="O12" i="1"/>
  <c r="P12" i="1"/>
  <c r="O13" i="1"/>
  <c r="P13" i="1"/>
  <c r="K14" i="1"/>
  <c r="M14" i="1"/>
  <c r="O14" i="1"/>
  <c r="P14" i="1"/>
  <c r="P16" i="1"/>
  <c r="C29" i="12"/>
  <c r="Q16" i="1"/>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S16" i="1"/>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5" i="46"/>
  <c r="B73" i="39"/>
  <c r="P24" i="46"/>
  <c r="B68" i="40"/>
  <c r="E22" i="52"/>
  <c r="B22" i="52"/>
  <c r="B10" i="52"/>
  <c r="B11" i="52"/>
  <c r="B4" i="52"/>
  <c r="E9" i="52"/>
  <c r="G21" i="9"/>
  <c r="C36" i="44"/>
  <c r="C8" i="44"/>
  <c r="C34" i="44"/>
  <c r="F63" i="15"/>
  <c r="F67" i="15"/>
  <c r="C4" i="65"/>
  <c r="B39" i="1"/>
  <c r="J60" i="44"/>
  <c r="J54" i="44"/>
  <c r="I55" i="44"/>
  <c r="J58" i="44"/>
  <c r="J56" i="44"/>
  <c r="J59" i="44"/>
  <c r="Q52" i="44"/>
  <c r="L57" i="44"/>
  <c r="J61" i="44"/>
  <c r="Q50" i="44"/>
  <c r="D22" i="9"/>
  <c r="L43" i="9"/>
  <c r="J22" i="44"/>
  <c r="Q72" i="15"/>
  <c r="Q73" i="44"/>
  <c r="F64" i="15"/>
  <c r="L60" i="44"/>
  <c r="L59" i="44"/>
  <c r="C27" i="15"/>
  <c r="G20" i="9"/>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L56" i="15"/>
  <c r="E17" i="52"/>
  <c r="E15" i="52"/>
  <c r="E13" i="52"/>
  <c r="B14" i="52"/>
  <c r="E8" i="52"/>
  <c r="E16" i="52"/>
  <c r="B5" i="52"/>
  <c r="B9" i="52"/>
  <c r="B16" i="52"/>
  <c r="B8" i="52"/>
  <c r="B13" i="52"/>
  <c r="E10" i="52"/>
  <c r="C18" i="44"/>
  <c r="F33" i="44"/>
  <c r="J7" i="65"/>
  <c r="I6" i="65"/>
  <c r="J5" i="65"/>
  <c r="J6" i="65"/>
  <c r="F31" i="15"/>
  <c r="C17" i="15"/>
  <c r="F58" i="15"/>
  <c r="I7" i="65"/>
  <c r="C16" i="1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K23" i="6"/>
  <c r="M23" i="6"/>
  <c r="I23" i="6"/>
  <c r="S23" i="6"/>
  <c r="K25" i="6"/>
  <c r="M25" i="6"/>
  <c r="I25" i="6"/>
  <c r="S25"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N43" i="9"/>
  <c r="Q54" i="44"/>
  <c r="F1" i="44"/>
  <c r="F13" i="44"/>
  <c r="C12" i="44"/>
  <c r="C7" i="44"/>
  <c r="M11" i="15"/>
  <c r="J10" i="15"/>
  <c r="J5" i="15"/>
  <c r="F11" i="15"/>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24" i="15"/>
  <c r="C24" i="15"/>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F44" i="9"/>
  <c r="K38" i="9"/>
  <c r="C14" i="66"/>
  <c r="B2" i="66"/>
  <c r="D24" i="6"/>
  <c r="D26" i="6"/>
  <c r="H26" i="6"/>
  <c r="R26" i="6"/>
  <c r="D11" i="6"/>
  <c r="D12" i="6"/>
  <c r="H25" i="6"/>
  <c r="D9" i="6"/>
  <c r="D5" i="6"/>
  <c r="D29"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J28" i="44"/>
  <c r="J31" i="44"/>
  <c r="J26" i="44"/>
  <c r="C40" i="44"/>
  <c r="C52" i="15"/>
  <c r="C47" i="15"/>
  <c r="C10" i="15"/>
  <c r="C5" i="15"/>
  <c r="C35" i="9"/>
  <c r="F42" i="9"/>
  <c r="O38" i="9"/>
  <c r="O43" i="9"/>
  <c r="C33" i="9"/>
  <c r="C34" i="9"/>
  <c r="J26" i="15"/>
  <c r="J29" i="15"/>
  <c r="J24" i="15"/>
  <c r="L52" i="44"/>
  <c r="F67" i="40"/>
  <c r="G65" i="40"/>
  <c r="E48" i="21"/>
  <c r="R49" i="21"/>
  <c r="F72" i="39"/>
  <c r="G70" i="39"/>
  <c r="F21" i="43"/>
  <c r="C23" i="43"/>
  <c r="D21" i="43"/>
  <c r="F7" i="36"/>
  <c r="S7" i="36"/>
  <c r="C20" i="46"/>
  <c r="M20" i="46"/>
  <c r="C19" i="46"/>
  <c r="F26" i="44"/>
  <c r="C26" i="44"/>
  <c r="R24" i="6"/>
  <c r="D16" i="6"/>
  <c r="D30" i="6"/>
  <c r="R23" i="6"/>
  <c r="R25" i="6"/>
  <c r="D27" i="6"/>
  <c r="M27" i="6"/>
  <c r="D7" i="66"/>
  <c r="D6" i="66"/>
  <c r="D8" i="6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C38" i="15"/>
  <c r="B5" i="11"/>
  <c r="B3" i="11"/>
  <c r="B4" i="11"/>
  <c r="N38" i="9"/>
  <c r="K28" i="9"/>
  <c r="D42" i="9"/>
  <c r="Q5" i="54"/>
  <c r="B47" i="63"/>
  <c r="K25" i="9"/>
  <c r="K26" i="9"/>
  <c r="D14" i="66"/>
  <c r="N68" i="9"/>
  <c r="R5" i="54"/>
  <c r="B48" i="63"/>
  <c r="C59" i="15"/>
  <c r="C65" i="15"/>
  <c r="Q49" i="44"/>
  <c r="Q55" i="44"/>
  <c r="Q67" i="44"/>
  <c r="Q58" i="44"/>
  <c r="C16" i="44"/>
  <c r="C14" i="15"/>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111" i="9"/>
  <c r="C104" i="9"/>
  <c r="D71" i="9"/>
  <c r="D66" i="9"/>
  <c r="N72" i="9"/>
  <c r="C82" i="9"/>
  <c r="C81" i="9"/>
  <c r="C85" i="9"/>
  <c r="C86" i="9"/>
  <c r="D72" i="9"/>
  <c r="D70" i="9"/>
  <c r="C103"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113" i="9"/>
  <c r="C114" i="9"/>
  <c r="C115" i="9"/>
  <c r="D76" i="9"/>
  <c r="D74" i="9"/>
  <c r="N74" i="9"/>
  <c r="O77" i="9"/>
  <c r="C5" i="66"/>
  <c r="D5" i="66"/>
  <c r="C97" i="9"/>
  <c r="E7" i="67"/>
  <c r="F7" i="67"/>
  <c r="J65" i="40"/>
  <c r="I67" i="40"/>
  <c r="J70" i="39"/>
  <c r="I72" i="39"/>
  <c r="E4" i="67"/>
  <c r="E3" i="67"/>
  <c r="B2" i="46"/>
  <c r="D4" i="46"/>
  <c r="C18" i="43"/>
  <c r="C19" i="43"/>
  <c r="C25" i="43"/>
  <c r="C24" i="43"/>
  <c r="C28" i="44"/>
  <c r="C31" i="44"/>
  <c r="C23" i="15"/>
  <c r="C29" i="15"/>
  <c r="J19" i="15"/>
  <c r="K48" i="35"/>
  <c r="L48" i="35"/>
  <c r="M48" i="35"/>
  <c r="N48" i="35"/>
  <c r="O48" i="35"/>
  <c r="J7" i="35"/>
  <c r="K52" i="37"/>
  <c r="B3" i="46"/>
  <c r="E114" i="9"/>
  <c r="E115" i="9"/>
  <c r="O78" i="9"/>
  <c r="Q77" i="9"/>
  <c r="O79" i="9"/>
  <c r="C98" i="9"/>
  <c r="C99" i="9"/>
  <c r="E98" i="9"/>
  <c r="E99" i="9"/>
  <c r="B7" i="67"/>
  <c r="C36" i="15"/>
  <c r="C33" i="15"/>
  <c r="C31" i="15"/>
  <c r="C35" i="44"/>
  <c r="C33" i="44"/>
  <c r="J21" i="44"/>
  <c r="J19" i="44"/>
  <c r="J72" i="39"/>
  <c r="K70" i="39"/>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<sst xmlns="http://schemas.openxmlformats.org/spreadsheetml/2006/main" count="7498" uniqueCount="3220">
  <si>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</si>
  <si>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</si>
  <si>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</si>
  <si>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</si>
  <si>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</si>
  <si>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</si>
  <si>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</si>
  <si>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</si>
  <si>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</si>
  <si>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</si>
  <si>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</si>
  <si>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</si>
  <si>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</si>
  <si>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</si>
  <si>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</si>
  <si>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</si>
  <si>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</si>
  <si>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</si>
  <si>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</si>
  <si>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</si>
  <si>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</si>
  <si>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</si>
  <si>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</si>
  <si>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</si>
  <si>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</si>
  <si>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</si>
  <si>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</si>
  <si>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</si>
  <si>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</si>
  <si>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</si>
  <si>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</si>
  <si>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</si>
  <si>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</si>
  <si>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</si>
  <si>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</si>
  <si>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</si>
  <si>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</si>
  <si>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</si>
  <si>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</si>
  <si>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</si>
  <si>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</si>
  <si>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</si>
  <si>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</si>
  <si>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</si>
  <si>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</si>
  <si>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</si>
  <si>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</si>
  <si>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</si>
  <si>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</si>
  <si>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</si>
  <si>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</si>
  <si>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</si>
  <si>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</si>
  <si>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</si>
  <si>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</si>
  <si>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</si>
  <si>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</si>
  <si>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</si>
  <si>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</si>
  <si>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</si>
  <si>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</si>
  <si>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</si>
  <si>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</si>
  <si>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</si>
  <si>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</si>
  <si>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</si>
  <si>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</si>
  <si>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</si>
  <si>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</si>
  <si>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</si>
  <si>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</si>
  <si>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</si>
  <si>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</si>
  <si>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</si>
  <si>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</si>
  <si>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</si>
  <si>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</si>
  <si>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</si>
  <si>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</si>
  <si>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</si>
  <si>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</si>
  <si>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</si>
  <si>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</si>
  <si>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</si>
  <si>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</si>
  <si>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</si>
  <si>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</si>
  <si>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</si>
  <si>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</si>
  <si>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</si>
  <si>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</si>
  <si>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</si>
  <si>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</si>
  <si>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</si>
  <si>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</si>
  <si>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</si>
  <si>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</si>
  <si>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</si>
  <si>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</si>
  <si>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</si>
  <si>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</si>
  <si>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</si>
  <si>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</si>
  <si>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</si>
  <si>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</si>
  <si>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</si>
  <si>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</si>
  <si>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</si>
  <si>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</si>
  <si>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</si>
  <si>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</si>
  <si>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</si>
  <si>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</si>
  <si>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</si>
  <si>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</si>
  <si>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</si>
  <si>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</si>
  <si>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</si>
  <si>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</si>
  <si>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</si>
  <si>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</si>
  <si>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</si>
  <si>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</si>
  <si>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</si>
  <si>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</si>
  <si>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</si>
  <si>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</si>
  <si>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</si>
  <si>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</si>
  <si>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</si>
  <si>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</si>
  <si>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</si>
  <si>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</si>
  <si>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</si>
  <si>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</si>
  <si>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</si>
  <si>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</si>
  <si>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</si>
  <si>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</si>
  <si>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</si>
  <si>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</si>
  <si>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</si>
  <si>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</si>
  <si>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</si>
  <si>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</si>
  <si>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</si>
  <si>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</si>
  <si>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</si>
  <si>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</si>
  <si>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</si>
  <si>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</si>
  <si>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</si>
  <si>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</si>
  <si>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</si>
  <si>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</si>
  <si>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</si>
  <si>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</si>
  <si>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</si>
  <si>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</si>
  <si>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</si>
  <si>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</si>
  <si>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</si>
  <si>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</si>
  <si>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</si>
  <si>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</si>
  <si>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</si>
  <si>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</si>
  <si>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</si>
  <si>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</si>
  <si>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</si>
  <si>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</si>
  <si>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</si>
  <si>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</si>
  <si>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</si>
  <si>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</si>
  <si>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</si>
  <si>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</si>
  <si>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</si>
  <si>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</si>
  <si>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</si>
  <si>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</si>
  <si>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</si>
  <si>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</si>
  <si>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</si>
  <si>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</si>
  <si>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</si>
  <si>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</si>
  <si>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</si>
  <si>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</si>
  <si>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</si>
  <si>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</si>
  <si>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</si>
  <si>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</si>
  <si>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</si>
  <si>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</si>
  <si>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</si>
  <si>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</si>
  <si>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</si>
  <si>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</si>
  <si>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</si>
  <si>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</si>
  <si>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</si>
  <si>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</si>
  <si>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</si>
  <si>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</si>
  <si>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</si>
  <si>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</si>
  <si>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</si>
  <si>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</si>
  <si>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</si>
  <si>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</si>
  <si>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</si>
  <si>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</si>
  <si>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</si>
  <si>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</si>
  <si>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</si>
  <si>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</si>
  <si>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</si>
  <si>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</si>
  <si>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</si>
  <si>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</si>
  <si>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</si>
  <si>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</si>
  <si>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</si>
  <si>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</si>
  <si>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</si>
  <si>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</si>
  <si>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</si>
  <si>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</si>
  <si>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</si>
  <si>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</si>
  <si>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</si>
  <si>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</si>
  <si>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</si>
  <si>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</si>
  <si>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</si>
  <si>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</si>
  <si>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</si>
  <si>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</si>
  <si>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</si>
  <si>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</si>
  <si>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</si>
  <si>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</si>
  <si>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</si>
  <si>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</si>
  <si>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</si>
  <si>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</si>
  <si>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</si>
  <si>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</si>
  <si>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</si>
  <si>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</si>
  <si>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</si>
  <si>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</si>
  <si>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</si>
  <si>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</si>
  <si>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</si>
  <si>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</si>
  <si>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</si>
  <si>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</si>
  <si>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</si>
  <si>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</si>
  <si>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</si>
  <si>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</si>
  <si>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</si>
  <si>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</si>
  <si>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</si>
  <si>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</si>
  <si>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</si>
  <si>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</si>
  <si>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</si>
  <si>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</si>
  <si>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</si>
  <si>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</si>
  <si>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</si>
  <si>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</si>
  <si>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</si>
  <si>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</si>
  <si>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</si>
  <si>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</si>
  <si>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</si>
  <si>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</si>
  <si>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</si>
  <si>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</si>
  <si>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</si>
  <si>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</si>
  <si>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</si>
  <si>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</si>
  <si>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</si>
  <si>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</si>
  <si>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</si>
  <si>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</si>
  <si>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</si>
  <si>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</si>
  <si>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</si>
  <si>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</si>
  <si>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</si>
  <si>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</si>
  <si>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</si>
  <si>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</si>
  <si>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</si>
  <si>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</si>
  <si>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</si>
  <si>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</si>
  <si>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</si>
  <si>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</si>
  <si>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</si>
  <si>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</si>
  <si>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</si>
  <si>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</si>
  <si>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</si>
  <si>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</si>
  <si>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</si>
  <si>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</si>
  <si>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</si>
  <si>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</si>
  <si>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</si>
  <si>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</si>
  <si>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</si>
  <si>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</si>
  <si>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</si>
  <si>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</si>
  <si>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</si>
  <si>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</si>
  <si>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</si>
  <si>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</si>
  <si>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</si>
  <si>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</si>
  <si>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</si>
  <si>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</si>
  <si>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</si>
  <si>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</si>
  <si>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</si>
  <si>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</si>
  <si>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</si>
  <si>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</si>
  <si>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</si>
  <si>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</si>
  <si>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</si>
  <si>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</si>
  <si>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</si>
  <si>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</si>
  <si>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</si>
  <si>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</si>
  <si>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</si>
  <si>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</si>
  <si>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</si>
  <si>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</si>
  <si>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</si>
  <si>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</si>
  <si>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</si>
  <si>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</si>
  <si>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</si>
  <si>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</si>
  <si>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</si>
  <si>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</si>
  <si>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</si>
  <si>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</si>
  <si>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</si>
  <si>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</si>
  <si>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</si>
  <si>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</si>
  <si>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</si>
  <si>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</si>
  <si>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</si>
  <si>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</si>
  <si>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</si>
  <si>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</si>
  <si>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</si>
  <si>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</si>
  <si>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</si>
  <si>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</si>
  <si>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</si>
  <si>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</si>
  <si>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</si>
  <si>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</si>
  <si>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</si>
  <si>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</si>
  <si>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</si>
  <si>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</si>
  <si>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</si>
  <si>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</si>
  <si>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</si>
  <si>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</si>
  <si>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</si>
  <si>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</si>
  <si>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</si>
  <si>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</si>
  <si>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</si>
  <si>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</si>
  <si>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</si>
  <si>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</si>
  <si>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</si>
  <si>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</si>
  <si>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</si>
  <si>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</si>
  <si>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</si>
  <si>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</si>
  <si>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</si>
  <si>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</si>
  <si>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</si>
  <si>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</si>
  <si>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</si>
  <si>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</si>
  <si>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</si>
  <si>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</si>
  <si>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</si>
  <si>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</si>
  <si>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</si>
  <si>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</si>
  <si>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</si>
  <si>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</si>
  <si>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</si>
  <si>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</si>
  <si>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</si>
  <si>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</si>
  <si>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</si>
  <si>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</si>
  <si>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</si>
  <si>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</si>
  <si>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</si>
  <si>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</si>
  <si>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</si>
  <si>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</si>
  <si>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</si>
  <si>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</si>
  <si>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</si>
  <si>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</si>
  <si>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</si>
  <si>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</si>
  <si>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</si>
  <si>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</si>
  <si>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</si>
  <si>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</si>
  <si>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</si>
  <si>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</si>
  <si>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</si>
  <si>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</si>
  <si>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</si>
  <si>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</si>
  <si>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</si>
  <si>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</si>
  <si>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</si>
  <si>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</si>
  <si>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</si>
  <si>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</si>
  <si>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</si>
  <si>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</si>
  <si>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</si>
  <si>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</si>
  <si>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</si>
  <si>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</si>
  <si>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</si>
  <si>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</si>
  <si>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</si>
  <si>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</si>
  <si>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</si>
  <si>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</si>
  <si>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</si>
  <si>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</si>
  <si>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</si>
  <si>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</si>
  <si>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</si>
  <si>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</si>
  <si>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</si>
  <si>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</si>
  <si>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</si>
  <si>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</si>
  <si>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</si>
  <si>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</si>
  <si>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</si>
  <si>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</si>
  <si>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</si>
  <si>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</si>
  <si>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</si>
  <si>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</si>
  <si>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</si>
  <si>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</si>
  <si>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</si>
  <si>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</si>
  <si>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</si>
  <si>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</si>
  <si>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</si>
  <si>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</si>
  <si>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</si>
  <si>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</si>
  <si>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</si>
  <si>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</si>
  <si>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</si>
  <si>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</si>
  <si>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</si>
  <si>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</si>
  <si>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</si>
  <si>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</si>
  <si>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</si>
  <si>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</si>
  <si>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</si>
  <si>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</si>
  <si>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</si>
  <si>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</si>
  <si>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</si>
  <si>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</si>
  <si>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</si>
  <si>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</si>
  <si>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</si>
  <si>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</si>
  <si>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</si>
  <si>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</si>
  <si>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</si>
  <si>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</si>
  <si>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</si>
  <si>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</si>
  <si>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</si>
  <si>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</si>
  <si>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</si>
  <si>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</si>
  <si>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</si>
  <si>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</si>
  <si>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</si>
  <si>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</si>
  <si>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</si>
  <si>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</si>
  <si>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</si>
  <si>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</si>
  <si>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</si>
  <si>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</si>
  <si>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</si>
  <si>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</si>
  <si>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</si>
  <si>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</si>
  <si>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</si>
  <si>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</si>
  <si>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</si>
  <si>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</si>
  <si>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</si>
  <si>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</si>
  <si>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</si>
  <si>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</si>
  <si>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</si>
  <si>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</si>
  <si>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</si>
  <si>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</si>
  <si>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</si>
  <si>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</si>
  <si>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</si>
  <si>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</si>
  <si>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</si>
  <si>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</si>
  <si>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</si>
  <si>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</si>
  <si>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</si>
  <si>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</si>
  <si>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</si>
  <si>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</si>
  <si>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</si>
  <si>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</si>
  <si>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</si>
  <si>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</si>
  <si>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</si>
  <si>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</si>
  <si>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</si>
  <si>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</si>
  <si>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</si>
  <si>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</si>
  <si>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</si>
  <si>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</si>
  <si>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</si>
  <si>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</si>
  <si>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</si>
  <si>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</si>
  <si>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</si>
  <si>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</si>
  <si>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</si>
  <si>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</si>
  <si>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</si>
  <si>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</si>
  <si>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</si>
  <si>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</si>
  <si>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</si>
  <si>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</si>
  <si>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</si>
  <si>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</si>
  <si>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</si>
  <si>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</si>
  <si>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</si>
  <si>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</si>
  <si>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</si>
  <si>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</si>
  <si>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</si>
  <si>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</si>
  <si>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</si>
  <si>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</si>
  <si>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</si>
  <si>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</si>
  <si>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</si>
  <si>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</si>
  <si>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</si>
  <si>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</si>
  <si>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</si>
  <si>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</si>
  <si>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</si>
  <si>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</si>
  <si>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</si>
  <si>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</si>
  <si>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</si>
  <si>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</si>
  <si>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</si>
  <si>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</si>
  <si>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</si>
  <si>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</si>
  <si>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</si>
  <si>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</si>
  <si>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</si>
  <si>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</si>
  <si>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</si>
  <si>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</si>
  <si>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</si>
  <si>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</si>
  <si>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</si>
  <si>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</si>
  <si>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</si>
  <si>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</si>
  <si>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</si>
  <si>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</si>
  <si>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</si>
  <si>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</si>
  <si>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</si>
  <si>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</si>
  <si>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</si>
  <si>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</si>
  <si>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</si>
  <si>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</si>
  <si>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</si>
  <si>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</si>
  <si>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</si>
  <si>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</si>
  <si>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</si>
  <si>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</si>
  <si>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</si>
  <si>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</si>
  <si>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</si>
  <si>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</si>
  <si>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</si>
  <si>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</si>
  <si>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</si>
  <si>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</si>
  <si>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</si>
  <si>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</si>
  <si>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</si>
  <si>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</si>
  <si>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</si>
  <si>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</si>
  <si>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</si>
  <si>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</si>
  <si>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</si>
  <si>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</si>
  <si>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</si>
  <si>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</si>
  <si>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</si>
  <si>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</si>
  <si>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</si>
  <si>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</si>
  <si>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</si>
  <si>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</si>
  <si>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</si>
  <si>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</si>
  <si>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</si>
  <si>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</si>
  <si>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</si>
  <si>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</si>
  <si>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</si>
  <si>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</si>
  <si>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</si>
  <si>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</si>
  <si>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</si>
  <si>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</si>
  <si>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</si>
  <si>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</si>
  <si>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</si>
  <si>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</si>
  <si>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</si>
  <si>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</si>
  <si>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</si>
  <si>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</si>
  <si>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</si>
  <si>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</si>
  <si>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</si>
  <si>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</si>
  <si>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</si>
  <si>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</si>
  <si>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</si>
  <si>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</si>
  <si>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</si>
  <si>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</si>
  <si>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</si>
  <si>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</si>
  <si>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</si>
  <si>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</si>
  <si>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</si>
  <si>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</si>
  <si>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</si>
  <si>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</si>
  <si>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</si>
  <si>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</si>
  <si>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</si>
  <si>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</si>
  <si>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</si>
  <si>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</si>
  <si>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</si>
  <si>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</si>
  <si>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</si>
  <si>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</si>
  <si>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</si>
  <si>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</si>
  <si>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</si>
  <si>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</si>
  <si>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</si>
  <si>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</si>
  <si>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</si>
  <si>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</si>
  <si>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</si>
  <si>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</si>
  <si>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</si>
  <si>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</si>
  <si>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</si>
  <si>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</si>
  <si>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</si>
  <si>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</si>
  <si>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</si>
  <si>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</si>
  <si>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</si>
  <si>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</si>
  <si>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</si>
  <si>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</si>
  <si>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</si>
  <si>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</si>
  <si>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</si>
  <si>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</si>
  <si>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</si>
  <si>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</si>
  <si>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</si>
  <si>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</si>
  <si>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</si>
  <si>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</si>
  <si>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</si>
  <si>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</si>
  <si>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</si>
  <si>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</si>
  <si>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</si>
  <si>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</si>
  <si>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</si>
  <si>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</si>
  <si>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</si>
  <si>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</si>
  <si>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</si>
  <si>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</si>
  <si>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</si>
  <si>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</si>
  <si>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</si>
  <si>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</si>
  <si>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</si>
  <si>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</si>
  <si>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</si>
  <si>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</si>
  <si>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</si>
  <si>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</si>
  <si>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</si>
  <si>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</si>
  <si>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</si>
  <si>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</si>
  <si>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</si>
  <si>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</si>
  <si>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</si>
  <si>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</si>
  <si>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</si>
  <si>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</si>
  <si>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</si>
  <si>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</si>
  <si>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</si>
  <si>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</si>
  <si>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</si>
  <si>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</si>
  <si>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</si>
  <si>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</si>
  <si>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</si>
  <si>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</si>
  <si>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</si>
  <si>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</si>
  <si>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</si>
  <si>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</si>
  <si>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</si>
  <si>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</si>
  <si>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</si>
  <si>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</si>
  <si>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</si>
  <si>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</si>
  <si>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</si>
  <si>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</si>
  <si>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</si>
  <si>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</si>
  <si>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</si>
  <si>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</si>
  <si>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</si>
  <si>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</si>
  <si>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</si>
  <si>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</si>
  <si>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</si>
  <si>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</si>
  <si>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</si>
  <si>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</si>
  <si>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</si>
  <si>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</si>
  <si>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</si>
  <si>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</si>
  <si>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</si>
  <si>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</si>
  <si>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</si>
  <si>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</si>
  <si>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</si>
  <si>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</si>
  <si>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</si>
  <si>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</si>
  <si>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</si>
  <si>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</si>
  <si>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</si>
  <si>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</si>
  <si>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</si>
  <si>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</si>
  <si>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</si>
  <si>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</si>
  <si>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</si>
  <si>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</si>
  <si>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</si>
  <si>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</si>
  <si>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</si>
  <si>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</si>
  <si>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</si>
  <si>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</si>
  <si>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</si>
  <si>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</si>
  <si>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</si>
  <si>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</si>
  <si>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</si>
  <si>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</si>
  <si>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</si>
  <si>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</si>
  <si>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</si>
  <si>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</si>
  <si>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</si>
  <si>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</si>
  <si>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</si>
  <si>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</si>
  <si>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</si>
  <si>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</si>
  <si>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</si>
  <si>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</si>
  <si>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</si>
  <si>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</si>
  <si>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</si>
  <si>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</si>
  <si>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</si>
  <si>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</si>
  <si>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</si>
  <si>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</si>
  <si>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</si>
  <si>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</si>
  <si>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</si>
  <si>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</si>
  <si>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</si>
  <si>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</si>
  <si>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</si>
  <si>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</si>
  <si>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</si>
  <si>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</si>
  <si>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</si>
  <si>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</si>
  <si>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</si>
  <si>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</si>
  <si>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</si>
  <si>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</si>
  <si>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</si>
  <si>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</si>
  <si>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</si>
  <si>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</si>
  <si>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</si>
  <si>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</si>
  <si>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</si>
  <si>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</si>
  <si>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</si>
  <si>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</si>
  <si>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</si>
  <si>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</si>
  <si>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</si>
  <si>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</si>
  <si>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</si>
  <si>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</si>
  <si>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</si>
  <si>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</si>
  <si>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</si>
  <si>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</si>
  <si>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</si>
  <si>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</si>
  <si>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</si>
  <si>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</si>
  <si>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</si>
  <si>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</si>
  <si>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</si>
  <si>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</si>
  <si>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</si>
  <si>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</si>
  <si>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</si>
  <si>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</si>
  <si>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</si>
  <si>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</si>
  <si>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</si>
  <si>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</si>
  <si>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</si>
  <si>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</si>
  <si>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</si>
  <si>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</si>
  <si>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</si>
  <si>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</si>
  <si>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</si>
  <si>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</si>
  <si>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</si>
  <si>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</si>
  <si>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</si>
  <si>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</si>
  <si>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</si>
  <si>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</si>
  <si>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</si>
  <si>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</si>
  <si>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</si>
  <si>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</si>
  <si>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</si>
  <si>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</si>
  <si>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</si>
  <si>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</si>
  <si>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</si>
  <si>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</si>
  <si>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</si>
  <si>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</si>
  <si>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</si>
  <si>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</si>
  <si>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</si>
  <si>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</si>
  <si>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</si>
  <si>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</si>
  <si>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</si>
  <si>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</si>
  <si>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</si>
  <si>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</si>
  <si>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</si>
  <si>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</si>
  <si>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</si>
  <si>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</si>
  <si>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</si>
  <si>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</si>
  <si>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</si>
  <si>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</si>
  <si>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</si>
  <si>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</si>
  <si>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</si>
  <si>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</si>
  <si>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</si>
  <si>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</si>
  <si>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</si>
  <si>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</si>
  <si>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</si>
  <si>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</si>
  <si>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</si>
  <si>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</si>
  <si>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</si>
  <si>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</si>
  <si>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</si>
  <si>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</si>
  <si>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</si>
  <si>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</si>
  <si>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</si>
  <si>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</si>
  <si>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</si>
  <si>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</si>
  <si>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</si>
  <si>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</si>
  <si>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</si>
  <si>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</si>
  <si>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</si>
  <si>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</si>
  <si>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</si>
  <si>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</si>
  <si>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</si>
  <si>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</si>
  <si>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</si>
  <si>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</si>
  <si>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</si>
  <si>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</si>
  <si>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</si>
  <si>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</si>
  <si>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</si>
  <si>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</si>
  <si>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</si>
  <si>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</si>
  <si>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</si>
  <si>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</si>
  <si>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</si>
  <si>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</si>
  <si>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</si>
  <si>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</si>
  <si>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</si>
  <si>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</si>
  <si>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</si>
  <si>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</si>
  <si>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</si>
  <si>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</si>
  <si>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</si>
  <si>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</si>
  <si>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</si>
  <si>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</si>
  <si>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</si>
  <si>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</si>
  <si>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</si>
  <si>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</si>
  <si>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</si>
  <si>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</si>
  <si>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</si>
  <si>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</si>
  <si>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</si>
  <si>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</si>
  <si>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</si>
  <si>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</si>
  <si>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</si>
  <si>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</si>
  <si>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</si>
  <si>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</si>
  <si>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</si>
  <si>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</si>
  <si>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</si>
  <si>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</si>
  <si>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</si>
  <si>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</si>
  <si>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</si>
  <si>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</si>
  <si>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</si>
  <si>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</si>
  <si>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</si>
  <si>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</si>
  <si>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</si>
  <si>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</si>
  <si>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</si>
  <si>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</si>
  <si>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</si>
  <si>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</si>
  <si>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</si>
  <si>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</si>
  <si>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</si>
  <si>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</si>
  <si>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</si>
  <si>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</si>
  <si>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</si>
  <si>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</si>
  <si>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</si>
  <si>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</si>
  <si>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</si>
  <si>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</si>
  <si>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</si>
  <si>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</si>
  <si>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</si>
  <si>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</si>
  <si>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</si>
  <si>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</si>
  <si>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</si>
  <si>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</si>
  <si>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</si>
  <si>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</si>
  <si>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</si>
  <si>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</si>
  <si>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</si>
  <si>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</si>
  <si>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</si>
  <si>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</si>
  <si>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</si>
  <si>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</si>
  <si>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</si>
  <si>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</si>
  <si>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</si>
  <si>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</si>
  <si>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</si>
  <si>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</si>
  <si>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</si>
  <si>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</si>
  <si>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</si>
  <si>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</si>
  <si>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</si>
  <si>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</si>
  <si>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</si>
  <si>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</si>
  <si>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</si>
  <si>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</si>
  <si>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</si>
  <si>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</si>
  <si>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</si>
  <si>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</si>
  <si>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</si>
  <si>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</si>
  <si>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</si>
  <si>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</si>
  <si>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</si>
  <si>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</si>
  <si>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</si>
  <si>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</si>
  <si>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</si>
  <si>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</si>
  <si>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</si>
  <si>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</si>
  <si>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</si>
  <si>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</si>
  <si>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</si>
  <si>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</si>
  <si>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</si>
  <si>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</si>
  <si>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</si>
  <si>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</si>
  <si>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</si>
  <si>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</si>
  <si>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</si>
  <si>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</si>
  <si>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</si>
  <si>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</si>
  <si>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</si>
  <si>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</si>
  <si>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</si>
  <si>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</si>
  <si>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</si>
  <si>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</si>
  <si>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</si>
  <si>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</si>
  <si>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</si>
  <si>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</si>
  <si>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</si>
  <si>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</si>
  <si>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</si>
  <si>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</si>
  <si>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</si>
  <si>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</si>
  <si>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</si>
  <si>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</si>
  <si>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</si>
  <si>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</si>
  <si>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</si>
  <si>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</si>
  <si>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</si>
  <si>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</si>
  <si>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</si>
  <si>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</si>
  <si>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</si>
  <si>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</si>
  <si>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</si>
  <si>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</si>
  <si>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</si>
  <si>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</si>
  <si>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</si>
  <si>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</si>
  <si>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</si>
  <si>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</si>
  <si>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</si>
  <si>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</si>
  <si>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</si>
  <si>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</si>
  <si>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</si>
  <si>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</si>
  <si>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</si>
  <si>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</si>
  <si>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</si>
  <si>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</si>
  <si>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</si>
  <si>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</si>
  <si>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</si>
  <si>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</si>
  <si>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</si>
  <si>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</si>
  <si>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</si>
  <si>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</si>
  <si>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</si>
  <si>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</si>
  <si>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</si>
  <si>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</si>
  <si>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</si>
  <si>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</si>
  <si>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</si>
  <si>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</si>
  <si>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</si>
  <si>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</si>
  <si>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</si>
  <si>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</si>
  <si>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</si>
  <si>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</si>
  <si>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</si>
  <si>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</si>
  <si>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</si>
  <si>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</si>
  <si>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</si>
  <si>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</si>
  <si>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</si>
  <si>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</si>
  <si>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</si>
  <si>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</si>
  <si>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</si>
  <si>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</si>
  <si>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</si>
  <si>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</si>
  <si>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</si>
  <si>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</si>
  <si>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</si>
  <si>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</si>
  <si>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</si>
  <si>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</si>
  <si>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</si>
  <si>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</si>
  <si>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</si>
  <si>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</si>
  <si>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</si>
  <si>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</si>
  <si>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</si>
  <si>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</si>
  <si>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</si>
  <si>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</si>
  <si>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</si>
  <si>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</si>
  <si>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</si>
  <si>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</si>
  <si>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</si>
  <si>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</si>
  <si>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</si>
  <si>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</si>
  <si>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</si>
  <si>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</si>
  <si>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</si>
  <si>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</si>
  <si>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</si>
  <si>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</si>
  <si>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</si>
  <si>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</si>
  <si>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</si>
  <si>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</si>
  <si>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</si>
  <si>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</si>
  <si>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</si>
  <si>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</si>
  <si>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</si>
  <si>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</si>
  <si>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</si>
  <si>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</si>
  <si>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</si>
  <si>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</si>
  <si>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</si>
  <si>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</si>
  <si>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</si>
  <si>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</si>
  <si>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</si>
  <si>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</si>
  <si>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</si>
  <si>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</si>
  <si>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</si>
  <si>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</si>
  <si>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</si>
  <si>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</si>
  <si>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</si>
  <si>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</si>
  <si>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</si>
  <si>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</si>
  <si>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</si>
  <si>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</si>
  <si>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</si>
  <si>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</si>
  <si>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</si>
  <si>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</si>
  <si>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</si>
  <si>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</si>
  <si>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</si>
  <si>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</si>
  <si>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</si>
  <si>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</si>
  <si>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</si>
  <si>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</si>
  <si>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</si>
  <si>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</si>
  <si>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</si>
  <si>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</si>
  <si>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</si>
  <si>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</si>
  <si>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</si>
  <si>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</si>
  <si>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</si>
  <si>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</si>
  <si>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</si>
  <si>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</si>
  <si>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</si>
  <si>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</si>
  <si>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</si>
  <si>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</si>
  <si>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</si>
  <si>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</si>
  <si>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</si>
  <si>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</si>
  <si>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</si>
  <si>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</si>
  <si>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</si>
  <si>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</si>
  <si>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</si>
  <si>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</si>
  <si>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</si>
  <si>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</si>
  <si>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</si>
  <si>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</si>
  <si>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</si>
  <si>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</si>
  <si>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</si>
  <si>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</si>
  <si>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</si>
  <si>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</si>
  <si>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</si>
  <si>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</si>
  <si>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</si>
  <si>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</si>
  <si>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</si>
  <si>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</si>
  <si>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</si>
  <si>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</si>
  <si>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</si>
  <si>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</si>
  <si>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</si>
  <si>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</si>
  <si>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</si>
  <si>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</si>
  <si>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</si>
  <si>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</si>
  <si>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</si>
  <si>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</si>
  <si>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</si>
  <si>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</si>
  <si>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</si>
  <si>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</si>
  <si>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</si>
  <si>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</si>
  <si>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</si>
  <si>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</si>
  <si>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</si>
  <si>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</si>
  <si>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</si>
  <si>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</si>
  <si>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</si>
  <si>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</si>
  <si>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</si>
  <si>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</si>
  <si>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</si>
  <si>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</si>
  <si>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</si>
  <si>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</si>
  <si>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</si>
  <si>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</si>
  <si>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</si>
  <si>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</si>
  <si>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</si>
  <si>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</si>
  <si>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</si>
  <si>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</si>
  <si>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</si>
  <si>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</si>
  <si>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</si>
  <si>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</si>
  <si>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</si>
  <si>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</si>
  <si>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</si>
  <si>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</si>
  <si>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</si>
  <si>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</si>
  <si>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</si>
  <si>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</si>
  <si>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</si>
  <si>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</si>
  <si>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</si>
  <si>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</si>
  <si>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</si>
  <si>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</si>
  <si>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</si>
  <si>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</si>
  <si>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</si>
  <si>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</si>
  <si>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</si>
  <si>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</si>
  <si>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</si>
  <si>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</si>
  <si>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</si>
  <si>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</si>
  <si>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</si>
  <si>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</si>
  <si>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</si>
  <si>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</si>
  <si>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</si>
  <si>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</si>
  <si>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</si>
  <si>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</si>
  <si>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</si>
  <si>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</si>
  <si>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</si>
  <si>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</si>
  <si>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</si>
  <si>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</si>
  <si>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</si>
  <si>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</si>
  <si>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</si>
  <si>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</si>
  <si>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</si>
  <si>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</si>
  <si>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</si>
  <si>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</si>
  <si>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</si>
  <si>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</si>
  <si>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</si>
  <si>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</si>
  <si>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</si>
  <si>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</si>
  <si>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</si>
  <si>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</si>
  <si>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</si>
  <si>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</si>
  <si>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</si>
  <si>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</si>
  <si>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</si>
  <si>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</si>
  <si>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</si>
  <si>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</si>
  <si>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</si>
  <si>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</si>
  <si>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</si>
  <si>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</si>
  <si>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</si>
  <si>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</si>
  <si>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</si>
  <si>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</si>
  <si>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</si>
  <si>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</si>
  <si>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</si>
  <si>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</si>
  <si>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</si>
  <si>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</si>
  <si>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</si>
  <si>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</si>
  <si>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</si>
  <si>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</si>
  <si>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</si>
  <si>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</si>
  <si>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</si>
  <si>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</si>
  <si>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</si>
  <si>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</si>
  <si>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</si>
  <si>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</si>
  <si>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</si>
  <si>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</si>
  <si>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</si>
  <si>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</si>
  <si>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</si>
  <si>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</si>
  <si>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</si>
  <si>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</si>
  <si>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</si>
  <si>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</si>
  <si>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</si>
  <si>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</si>
  <si>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</si>
  <si>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</si>
  <si>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</si>
  <si>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</si>
  <si>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</si>
  <si>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</si>
  <si>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</si>
  <si>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</si>
  <si>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</si>
  <si>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</si>
  <si>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</si>
  <si>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</si>
  <si>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</si>
  <si>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</si>
  <si>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</si>
  <si>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</si>
  <si>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</si>
  <si>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</si>
  <si>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</si>
  <si>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</si>
  <si>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</si>
  <si>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</si>
  <si>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</si>
  <si>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</si>
  <si>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</si>
  <si>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</si>
  <si>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</si>
  <si>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</si>
  <si>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</si>
  <si>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</si>
  <si>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</si>
  <si>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</si>
  <si>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</si>
  <si>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</si>
  <si>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</si>
  <si>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</si>
  <si>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</si>
  <si>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</si>
  <si>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</si>
  <si>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</si>
  <si>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</si>
  <si>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</si>
  <si>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</si>
  <si>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</si>
  <si>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</si>
  <si>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</si>
  <si>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</si>
  <si>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</si>
  <si>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</si>
  <si>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</si>
  <si>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</si>
  <si>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</si>
  <si>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</si>
  <si>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</si>
  <si>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</si>
  <si>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</si>
  <si>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</si>
  <si>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</si>
  <si>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</si>
  <si>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</si>
  <si>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</si>
  <si>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</si>
  <si>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</si>
  <si>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</si>
  <si>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</si>
  <si>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</si>
  <si>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</si>
  <si>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</si>
  <si>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</si>
  <si>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</si>
  <si>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</si>
  <si>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</si>
  <si>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</si>
  <si>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</si>
  <si>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</si>
  <si>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</si>
  <si>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</si>
  <si>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</si>
  <si>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</si>
  <si>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</si>
  <si>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</si>
  <si>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</si>
  <si>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</si>
  <si>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</si>
  <si>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</si>
  <si>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</si>
  <si>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</si>
  <si>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</si>
  <si>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</si>
  <si>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</si>
  <si>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</si>
  <si>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</si>
  <si>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</si>
  <si>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</si>
  <si>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</si>
  <si>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</si>
  <si>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</si>
  <si>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</si>
  <si>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</si>
  <si>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</si>
  <si>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</si>
  <si>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</si>
  <si>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</si>
  <si>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</si>
  <si>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</si>
  <si>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</si>
  <si>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</si>
  <si>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</si>
  <si>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</si>
  <si>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</si>
  <si>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</si>
  <si>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</si>
  <si>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</si>
  <si>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</si>
  <si>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</si>
  <si>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</si>
  <si>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</si>
  <si>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</si>
  <si>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</si>
  <si>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</si>
  <si>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</si>
  <si>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</si>
  <si>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</si>
  <si>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</si>
  <si>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</si>
  <si>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</si>
  <si>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</si>
  <si>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</si>
  <si>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</si>
  <si>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</si>
  <si>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</si>
  <si>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</si>
  <si>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</si>
  <si>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</si>
  <si>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</si>
  <si>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</si>
  <si>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</si>
  <si>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</si>
  <si>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</si>
  <si>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</si>
  <si>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</si>
  <si>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</si>
  <si>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</si>
  <si>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</si>
  <si>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</si>
  <si>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</si>
  <si>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</si>
  <si>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</si>
  <si>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</si>
  <si>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</si>
  <si>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</si>
  <si>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</si>
  <si>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</si>
  <si>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</si>
  <si>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</si>
  <si>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</si>
  <si>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</si>
  <si>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</si>
  <si>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</si>
  <si>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</si>
  <si>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</si>
  <si>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</si>
  <si>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</si>
  <si>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</si>
  <si>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</si>
  <si>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</si>
  <si>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</si>
  <si>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</si>
  <si>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</si>
  <si>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</si>
  <si>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</si>
  <si>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</si>
  <si>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</si>
  <si>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</si>
  <si>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</si>
  <si>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</si>
  <si>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</si>
  <si>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</si>
  <si>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</si>
  <si>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</si>
  <si>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</si>
  <si>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</si>
  <si>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</si>
  <si>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</si>
  <si>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</si>
  <si>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</si>
  <si>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</si>
  <si>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</si>
  <si>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</si>
  <si>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</si>
  <si>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</si>
  <si>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</si>
  <si>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</si>
  <si>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</si>
  <si>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</si>
  <si>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</si>
  <si>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</si>
  <si>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</si>
  <si>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</si>
  <si>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</si>
  <si>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</si>
  <si>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</si>
  <si>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</si>
  <si>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</si>
  <si>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</si>
  <si>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</si>
  <si>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</si>
  <si>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</si>
  <si>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</si>
  <si>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</si>
  <si>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</si>
  <si>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</si>
  <si>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</si>
  <si>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</si>
  <si>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</si>
  <si>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</si>
  <si>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</si>
  <si>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</si>
  <si>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</si>
  <si>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</si>
  <si>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</si>
  <si>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</si>
  <si>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</si>
  <si>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</si>
  <si>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</si>
  <si>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</si>
  <si>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</si>
  <si>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</si>
  <si>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</si>
  <si>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</si>
  <si>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</si>
  <si>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</si>
  <si>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</si>
  <si>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</si>
  <si>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</si>
  <si>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</si>
  <si>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</si>
  <si>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</si>
  <si>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</si>
  <si>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</si>
  <si>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</si>
  <si>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</si>
  <si>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</si>
  <si>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</si>
  <si>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</si>
  <si>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</si>
  <si>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</si>
  <si>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</si>
  <si>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</si>
  <si>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</si>
  <si>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</si>
  <si>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</si>
  <si>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</si>
  <si>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</si>
  <si>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</si>
  <si>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</si>
  <si>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</si>
  <si>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</si>
  <si>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</si>
  <si>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</si>
  <si>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</si>
  <si>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</si>
  <si>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</si>
  <si>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</si>
  <si>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</si>
  <si>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</si>
  <si>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</si>
  <si>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</si>
  <si>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</si>
  <si>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</si>
  <si>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</si>
  <si>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</si>
  <si>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</si>
  <si>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</si>
  <si>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</si>
  <si>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</si>
  <si>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</si>
  <si>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</si>
  <si>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</si>
  <si>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</si>
  <si>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</si>
  <si>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</si>
  <si>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</si>
  <si>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</si>
  <si>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</si>
  <si>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</si>
  <si>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</si>
  <si>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</si>
  <si>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</si>
  <si>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</si>
  <si>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</si>
  <si>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</si>
  <si>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</si>
  <si>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</si>
  <si>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</si>
  <si>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</si>
  <si>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</si>
  <si>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</si>
  <si>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</si>
  <si>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</si>
  <si>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</si>
  <si>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</si>
  <si>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</si>
  <si>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</si>
  <si>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</si>
  <si>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</si>
  <si>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</si>
  <si>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</si>
  <si>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</si>
  <si>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</si>
  <si>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</si>
  <si>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</si>
  <si>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</si>
  <si>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</si>
  <si>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</si>
  <si>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</si>
  <si>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</si>
  <si>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</si>
  <si>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</si>
  <si>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</si>
  <si>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</si>
  <si>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</si>
  <si>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</si>
  <si>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</si>
  <si>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</si>
  <si>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</si>
  <si>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</si>
  <si>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</si>
  <si>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</si>
  <si>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</si>
  <si>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</si>
  <si>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</si>
  <si>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</si>
  <si>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</si>
  <si>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</si>
  <si>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</si>
  <si>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</si>
  <si>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</si>
  <si>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</si>
  <si>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</si>
  <si>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</si>
  <si>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</si>
  <si>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</si>
  <si>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</si>
  <si>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</si>
  <si>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</si>
  <si>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</si>
  <si>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</si>
  <si>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</si>
  <si>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</si>
  <si>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</si>
  <si>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</si>
  <si>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</si>
  <si>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</si>
  <si>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</si>
  <si>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</si>
  <si>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</si>
  <si>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</si>
  <si>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</si>
  <si>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</si>
  <si>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</si>
  <si>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</si>
  <si>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</si>
  <si>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</si>
  <si>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</si>
  <si>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</si>
  <si>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</si>
  <si>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</si>
  <si>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</si>
  <si>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</si>
  <si>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</si>
  <si>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</si>
  <si>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</si>
  <si>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</si>
  <si>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</si>
  <si>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</si>
  <si>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</si>
  <si>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</si>
  <si>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</si>
  <si>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</si>
  <si>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</si>
  <si>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</si>
  <si>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</si>
  <si>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</si>
  <si>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</si>
  <si>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</si>
  <si>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</si>
  <si>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</si>
  <si>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</si>
  <si>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</si>
  <si>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</si>
  <si>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</si>
  <si>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</si>
  <si>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</si>
  <si>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</si>
  <si>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</si>
  <si>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</si>
  <si>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</si>
  <si>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</si>
  <si>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</si>
  <si>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</si>
  <si>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</si>
  <si>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</si>
  <si>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</si>
  <si>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</si>
  <si>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</si>
  <si>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</si>
  <si>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</si>
  <si>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</si>
  <si>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</si>
  <si>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</si>
  <si>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</si>
  <si>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</si>
  <si>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</si>
  <si>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</si>
  <si>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</si>
  <si>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</si>
  <si>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</si>
  <si>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</si>
  <si>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</si>
  <si>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</si>
  <si>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</si>
  <si>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</si>
  <si>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</si>
  <si>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</si>
  <si>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</si>
  <si>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</si>
  <si>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</si>
  <si>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</si>
  <si>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</si>
  <si>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</si>
  <si>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</si>
  <si>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</si>
  <si>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</si>
  <si>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</si>
  <si>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</si>
  <si>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</si>
  <si>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</si>
  <si>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</si>
  <si>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</si>
  <si>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</si>
  <si>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</si>
  <si>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</si>
  <si>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</si>
  <si>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</si>
  <si>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</si>
  <si>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</si>
  <si>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</si>
  <si>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</si>
  <si>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</si>
  <si>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</si>
  <si>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</si>
  <si>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</si>
  <si>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</si>
  <si>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</si>
  <si>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</si>
  <si>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</si>
  <si>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</si>
  <si>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</si>
  <si>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</si>
  <si>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</si>
  <si>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</si>
  <si>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</si>
  <si>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</si>
  <si>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</si>
  <si>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</si>
  <si>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</si>
  <si>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</si>
  <si>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</si>
  <si>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</si>
  <si>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</si>
  <si>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</si>
  <si>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</si>
  <si>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</si>
  <si>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</si>
  <si>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</si>
  <si>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</si>
  <si>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</si>
  <si>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</si>
  <si>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</si>
  <si>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</si>
  <si>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</si>
  <si>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</si>
  <si>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</si>
  <si>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</si>
  <si>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</si>
  <si>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</si>
  <si>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</si>
  <si>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</si>
  <si>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</si>
  <si>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</si>
  <si>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</si>
  <si>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</si>
  <si>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</si>
  <si>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</si>
  <si>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</si>
  <si>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</si>
  <si>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</si>
  <si>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</si>
  <si>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</si>
  <si>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</si>
  <si>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</si>
  <si>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</si>
  <si>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</si>
  <si>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</si>
  <si>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</si>
  <si>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</si>
  <si>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</si>
  <si>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</si>
  <si>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</si>
  <si>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</si>
  <si>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</si>
  <si>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</si>
  <si>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</si>
  <si>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</si>
  <si>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</si>
  <si>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</si>
  <si>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</si>
  <si>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</si>
  <si>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</si>
  <si>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</si>
  <si>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</si>
  <si>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</si>
  <si>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</si>
  <si>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</si>
  <si>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</si>
  <si>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</si>
  <si>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</si>
  <si>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</si>
  <si>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</si>
  <si>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</si>
  <si>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</si>
  <si>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</si>
  <si>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</si>
  <si>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</si>
  <si>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</si>
  <si>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</si>
  <si>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</si>
  <si>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</si>
  <si>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</si>
  <si>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</si>
  <si>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</si>
  <si>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</si>
  <si>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</si>
  <si>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</si>
  <si>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</si>
  <si>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</si>
  <si>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</si>
  <si>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</si>
  <si>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</si>
  <si>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</si>
  <si>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</si>
  <si>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</si>
  <si>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</si>
  <si>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</si>
  <si>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</si>
  <si>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</si>
  <si>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</si>
  <si>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</si>
  <si>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</si>
  <si>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</si>
  <si>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</si>
  <si>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</si>
  <si>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</si>
  <si>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</si>
  <si>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</si>
  <si>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</si>
  <si>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</si>
  <si>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</si>
  <si>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</si>
  <si>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</si>
  <si>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</si>
  <si>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</si>
  <si>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</si>
  <si>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</si>
  <si>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</si>
  <si>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</si>
  <si>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</si>
  <si>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</si>
  <si>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</si>
  <si>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</si>
  <si>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</si>
  <si>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</si>
  <si>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</si>
  <si>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</si>
  <si>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</si>
  <si>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</si>
  <si>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</si>
  <si>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</si>
  <si>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</si>
  <si>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</si>
  <si>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</si>
  <si>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</si>
  <si>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</si>
  <si>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</si>
  <si>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</si>
  <si>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</si>
  <si>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</si>
  <si>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</si>
  <si>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</si>
  <si>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</si>
  <si>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</si>
  <si>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</si>
  <si>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</si>
  <si>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</si>
  <si>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</si>
  <si>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</si>
  <si>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</si>
  <si>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</si>
  <si>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</si>
  <si>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</si>
  <si>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</si>
  <si>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</si>
  <si>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</si>
  <si>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</si>
  <si>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</si>
  <si>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</si>
  <si>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</si>
  <si>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</si>
  <si>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</si>
  <si>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</si>
  <si>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</si>
  <si>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</si>
  <si>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</si>
  <si>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</si>
  <si>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</si>
  <si>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</si>
  <si>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</si>
  <si>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</si>
  <si>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</si>
  <si>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</si>
  <si>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</si>
  <si>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</si>
  <si>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</si>
  <si>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</si>
  <si>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</si>
  <si>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</si>
  <si>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</si>
  <si>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</si>
  <si>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</si>
  <si>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</si>
  <si>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</si>
  <si>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</si>
  <si>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</si>
  <si>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</si>
  <si>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</si>
  <si>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</si>
  <si>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</si>
  <si>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</si>
  <si>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</si>
  <si>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</si>
  <si>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</si>
  <si>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</si>
  <si>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</si>
  <si>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</si>
  <si>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</si>
  <si>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</si>
  <si>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</si>
  <si>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</si>
  <si>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</si>
  <si>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</si>
  <si>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</si>
  <si>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</si>
  <si>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</si>
  <si>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</si>
  <si>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</si>
  <si>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</si>
  <si>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</si>
  <si>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</si>
  <si>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</si>
  <si>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</si>
  <si>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</si>
  <si>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</si>
  <si>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</si>
  <si>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</si>
  <si>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</si>
  <si>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</si>
  <si>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</si>
  <si>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</si>
  <si>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</si>
  <si>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</si>
  <si>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</si>
  <si>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</si>
  <si>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</si>
  <si>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</si>
  <si>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</si>
  <si>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</si>
  <si>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</si>
  <si>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</si>
  <si>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</si>
  <si>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</si>
  <si>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</si>
  <si>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</si>
  <si>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</si>
  <si>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</si>
  <si>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</si>
  <si>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</si>
  <si>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</si>
  <si>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</si>
  <si>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</si>
  <si>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</si>
  <si>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</si>
  <si>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</si>
  <si>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</si>
  <si>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</si>
  <si>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</si>
  <si>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</si>
  <si>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</si>
  <si>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</si>
  <si>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</si>
  <si>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</si>
  <si>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</si>
  <si>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</si>
  <si>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</si>
  <si>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</si>
  <si>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</si>
  <si>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</si>
  <si>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</si>
  <si>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</si>
  <si>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</si>
  <si>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</si>
  <si>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</si>
  <si>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</si>
  <si>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</si>
  <si>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</si>
  <si>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</si>
  <si>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</si>
  <si>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</si>
  <si>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</si>
  <si>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</si>
  <si>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</si>
  <si>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</si>
  <si>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</si>
  <si>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</si>
  <si>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</si>
  <si>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</si>
  <si>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</si>
  <si>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</si>
  <si>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</si>
  <si>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</si>
  <si>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</si>
  <si>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</si>
  <si>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</si>
  <si>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</si>
  <si>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</si>
  <si>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</si>
  <si>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</si>
  <si>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</si>
  <si>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</si>
  <si>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</si>
  <si>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</si>
  <si>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</si>
  <si>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</si>
  <si>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</si>
  <si>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</si>
  <si>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</si>
  <si>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</si>
  <si>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</si>
  <si>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</si>
  <si>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</si>
  <si>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</si>
  <si>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</si>
  <si>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</si>
  <si>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</si>
  <si>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</si>
  <si>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</si>
  <si>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</si>
  <si>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</si>
  <si>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</si>
  <si>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</si>
  <si>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</si>
  <si>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</si>
  <si>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</si>
  <si>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</si>
  <si>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</si>
  <si>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</si>
  <si>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</si>
  <si>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</si>
  <si>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</si>
  <si>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</si>
  <si>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</si>
  <si>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</si>
  <si>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</si>
  <si>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</si>
  <si>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</si>
  <si>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</si>
  <si>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</si>
  <si>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</si>
  <si>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</si>
  <si>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</si>
  <si>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</si>
  <si>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</si>
  <si>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</si>
  <si>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</si>
  <si>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</si>
  <si>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</si>
  <si>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</si>
  <si>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</si>
  <si>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</si>
  <si>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</si>
  <si>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</si>
  <si>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</si>
  <si>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</si>
  <si>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</si>
  <si>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</si>
  <si>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</si>
  <si>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</si>
  <si>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</si>
  <si>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</si>
  <si>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</si>
  <si>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</si>
  <si>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</si>
  <si>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</si>
  <si>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</si>
  <si>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</si>
  <si>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</si>
  <si>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</si>
  <si>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</si>
  <si>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</si>
  <si>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</si>
  <si>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</si>
  <si>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</si>
  <si>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</si>
  <si>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</si>
  <si>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</si>
  <si>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</si>
  <si>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</si>
  <si>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</si>
  <si>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</si>
  <si>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</si>
  <si>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</si>
  <si>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</si>
  <si>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</si>
  <si>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</si>
  <si>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</si>
  <si>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</si>
  <si>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</si>
  <si>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</si>
  <si>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</si>
  <si>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</si>
  <si>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</si>
  <si>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</si>
  <si>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</si>
  <si>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</si>
  <si>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</si>
  <si>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</si>
  <si>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</si>
  <si>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</si>
  <si>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</si>
  <si>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</si>
  <si>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</si>
  <si>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</si>
  <si>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</si>
  <si>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</si>
  <si>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</si>
  <si>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</si>
  <si>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</si>
  <si>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</si>
  <si>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</si>
  <si>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</si>
  <si>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</si>
  <si>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</si>
  <si>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</si>
  <si>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</si>
  <si>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</si>
  <si>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</si>
  <si>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</si>
  <si>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</si>
  <si>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</si>
  <si>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</si>
  <si>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</si>
  <si>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</si>
  <si>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</si>
  <si>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</si>
  <si>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</si>
  <si>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</si>
  <si>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</si>
  <si>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</si>
  <si>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</si>
  <si>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</si>
  <si>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</si>
  <si>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</si>
  <si>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</si>
  <si>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</si>
  <si>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</si>
  <si>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</si>
  <si>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</si>
  <si>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</si>
  <si>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</si>
  <si>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</si>
  <si>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</si>
  <si>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</si>
  <si>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</si>
  <si>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</si>
  <si>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</si>
  <si>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</si>
  <si>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</si>
  <si>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</si>
  <si>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</si>
  <si>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</si>
  <si>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</si>
  <si>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</si>
  <si>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</si>
  <si>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</si>
  <si>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</si>
  <si>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</si>
  <si>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</si>
  <si>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</si>
  <si>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</si>
  <si>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</si>
  <si>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</si>
  <si>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</si>
  <si>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</si>
  <si>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</si>
  <si>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</si>
  <si>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</si>
  <si>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</si>
  <si>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</si>
  <si>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</si>
  <si>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</si>
  <si>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</si>
  <si>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</si>
  <si>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</si>
  <si>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</si>
  <si>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</si>
  <si>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</si>
  <si>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</si>
  <si>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</si>
  <si>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</si>
  <si>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</si>
  <si>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</si>
  <si>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</si>
  <si>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</si>
  <si>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</si>
  <si>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</si>
  <si>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</si>
  <si>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</si>
  <si>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</si>
  <si>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</si>
  <si>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</si>
  <si>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</si>
  <si>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</si>
  <si>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</si>
  <si>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</si>
  <si>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</si>
  <si>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</si>
  <si>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</si>
  <si>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</si>
  <si>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</si>
  <si>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</si>
  <si>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</si>
  <si>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</si>
  <si>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</si>
  <si>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</si>
  <si>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</si>
  <si>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</si>
  <si>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</si>
  <si>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</si>
  <si>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</si>
  <si>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</si>
  <si>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</si>
  <si>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</si>
  <si>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</si>
  <si>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</si>
  <si>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</si>
  <si>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</si>
  <si>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</si>
  <si>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</si>
  <si>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</si>
  <si>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</si>
  <si>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</si>
  <si>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</si>
  <si>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</si>
  <si>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</si>
  <si>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</si>
  <si>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</si>
  <si>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</si>
  <si>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</si>
  <si>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</si>
  <si>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</si>
  <si>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</si>
  <si>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</si>
  <si>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</si>
  <si>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</si>
  <si>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</si>
  <si>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</si>
  <si>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</si>
  <si>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</si>
  <si>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</si>
  <si>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</si>
  <si>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</si>
  <si>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</si>
  <si>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</si>
  <si>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</si>
  <si>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</si>
  <si>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</si>
  <si>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</si>
  <si>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</si>
  <si>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</si>
  <si>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</si>
  <si>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</si>
  <si>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</si>
  <si>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</si>
  <si>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</si>
  <si>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</si>
  <si>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</si>
  <si>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</si>
  <si>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</si>
  <si>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</si>
  <si>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</si>
  <si>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</si>
  <si>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</si>
  <si>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</si>
  <si>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</si>
  <si>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</si>
  <si>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</si>
  <si>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</si>
  <si>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</si>
  <si>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</si>
  <si>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</si>
  <si>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</si>
  <si>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</si>
  <si>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</si>
  <si>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</si>
  <si>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</si>
  <si>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</si>
  <si>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</si>
  <si>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</si>
  <si>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</si>
  <si>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</si>
  <si>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</si>
  <si>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</si>
  <si>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</si>
  <si>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</si>
  <si>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</si>
  <si>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</si>
  <si>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</si>
  <si>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</si>
  <si>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</si>
  <si>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</si>
  <si>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</si>
  <si>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</si>
  <si>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</si>
  <si>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</si>
  <si>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</si>
  <si>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</si>
  <si>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</si>
  <si>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</si>
  <si>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</si>
  <si>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</si>
  <si>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</si>
  <si>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</si>
  <si>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</si>
  <si>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</si>
  <si>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</si>
  <si>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</si>
  <si>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</si>
  <si>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</si>
  <si>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</si>
  <si>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</si>
  <si>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</si>
  <si>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</si>
  <si>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</si>
  <si>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</si>
  <si>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</si>
  <si>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</si>
  <si>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</si>
  <si>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</si>
  <si>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</si>
  <si>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</si>
  <si>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</si>
  <si>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</si>
  <si>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</si>
  <si>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</si>
  <si>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</si>
  <si>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</si>
  <si>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</si>
  <si>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</si>
  <si>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</si>
  <si>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</si>
  <si>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</si>
  <si>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</si>
  <si>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</si>
  <si>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</si>
  <si>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</si>
  <si>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</si>
  <si>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</si>
  <si>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</si>
  <si>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</si>
  <si>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</si>
  <si>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</si>
  <si>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</si>
  <si>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</si>
  <si>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</si>
  <si>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</si>
  <si>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</si>
  <si>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</si>
  <si>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</si>
  <si>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</si>
  <si>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</si>
  <si>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</si>
  <si>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</si>
  <si>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</si>
  <si>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</si>
  <si>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</si>
  <si>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</si>
  <si>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</si>
  <si>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</si>
  <si>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</si>
  <si>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</si>
  <si>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</si>
  <si>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</si>
  <si>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</si>
  <si>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</si>
  <si>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</si>
  <si>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</si>
  <si>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</si>
  <si>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</si>
  <si>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</si>
  <si>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</si>
  <si>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</si>
  <si>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</si>
  <si>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</si>
  <si>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</si>
  <si>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</si>
  <si>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</si>
  <si>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</si>
  <si>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</si>
  <si>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</si>
  <si>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</si>
  <si>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</si>
  <si>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</si>
  <si>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</si>
  <si>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</si>
  <si>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</si>
  <si>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</si>
  <si>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</si>
  <si>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</si>
  <si>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</si>
  <si>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</si>
  <si>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</si>
  <si>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</si>
  <si>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</si>
  <si>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</si>
  <si>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</si>
  <si>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</si>
  <si>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</si>
  <si>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</si>
  <si>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</si>
  <si>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</si>
  <si>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</si>
  <si>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</si>
  <si>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</si>
  <si>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</si>
  <si>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</si>
  <si>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</si>
  <si>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</si>
  <si>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</si>
  <si>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</si>
  <si>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</si>
  <si>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</si>
  <si>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</si>
  <si>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</si>
  <si>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</si>
  <si>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</si>
  <si>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</si>
  <si>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</si>
  <si>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</si>
  <si>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</si>
  <si>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</si>
  <si>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</si>
  <si>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</si>
  <si>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</si>
  <si>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</si>
  <si>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</si>
  <si>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</si>
  <si>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</si>
  <si>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</si>
  <si>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</si>
  <si>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</si>
  <si>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</si>
  <si>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</si>
  <si>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</si>
  <si>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</si>
  <si>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</si>
  <si>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</si>
  <si>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</si>
  <si>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</si>
  <si>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</si>
  <si>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</si>
  <si>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</si>
  <si>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</si>
  <si>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</si>
  <si>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</si>
  <si>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</si>
  <si>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</si>
  <si>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</si>
  <si>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</si>
  <si>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</si>
  <si>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</si>
  <si>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</si>
  <si>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</si>
  <si>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</si>
  <si>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</si>
  <si>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</si>
  <si>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</si>
  <si>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</si>
  <si>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</si>
  <si>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</si>
  <si>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</si>
  <si>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</si>
  <si>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</si>
  <si>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</si>
  <si>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</si>
  <si>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</si>
  <si>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</si>
  <si>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</si>
  <si>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</si>
  <si>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</si>
  <si>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</si>
  <si>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</si>
  <si>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</si>
  <si>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</si>
  <si>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</si>
  <si>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</si>
  <si>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</si>
  <si>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</si>
  <si>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</si>
  <si>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</si>
  <si>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</si>
  <si>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</si>
  <si>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</si>
  <si>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</si>
  <si>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</si>
  <si>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</si>
  <si>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</si>
  <si>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</si>
  <si>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</si>
  <si>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</si>
  <si>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</si>
  <si>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</si>
  <si>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</si>
  <si>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</si>
  <si>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</si>
  <si>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</si>
  <si>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</si>
  <si>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</si>
  <si>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</si>
  <si>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</si>
  <si>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</si>
  <si>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</si>
  <si>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</si>
  <si>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</si>
  <si>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</si>
  <si>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</si>
  <si>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</si>
  <si>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</si>
  <si>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</si>
  <si>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</si>
  <si>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</si>
  <si>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</si>
  <si>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</si>
  <si>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</si>
  <si>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</si>
  <si>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</si>
  <si>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</si>
  <si>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</si>
  <si>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</si>
  <si>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</si>
  <si>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</si>
  <si>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</si>
  <si>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</si>
  <si>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</si>
  <si>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</si>
  <si>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</si>
  <si>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</si>
  <si>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</si>
  <si>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</si>
  <si>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</si>
  <si>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</si>
  <si>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</si>
  <si>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</si>
  <si>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</si>
  <si>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</si>
  <si>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</si>
  <si>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</si>
  <si>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</si>
  <si>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</si>
  <si>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</si>
  <si>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</si>
  <si>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</si>
  <si>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</si>
  <si>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</si>
  <si>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</si>
  <si>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</si>
  <si>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</si>
  <si>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</si>
  <si>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</si>
  <si>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</si>
  <si>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</si>
  <si>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</si>
  <si>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</si>
  <si>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</si>
  <si>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</si>
  <si>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</si>
  <si>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</si>
  <si>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</si>
  <si>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</si>
  <si>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</si>
  <si>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</si>
  <si>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</si>
  <si>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</si>
  <si>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</si>
  <si>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</si>
  <si>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</si>
  <si>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</si>
  <si>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</si>
  <si>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</si>
  <si>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</si>
  <si>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</si>
  <si>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</si>
  <si>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</si>
  <si>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</si>
  <si>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</si>
  <si>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</si>
  <si>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</si>
  <si>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</si>
  <si>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</si>
  <si>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</si>
  <si>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</si>
  <si>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</si>
  <si>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</si>
  <si>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</si>
  <si>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</si>
  <si>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</si>
  <si>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</si>
  <si>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</si>
  <si>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</si>
  <si>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</si>
  <si>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</si>
  <si>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</si>
  <si>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</si>
  <si>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</si>
  <si>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</si>
  <si>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</si>
  <si>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</si>
  <si>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</si>
  <si>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</si>
  <si>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</si>
  <si>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</si>
  <si>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</si>
  <si>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</si>
  <si>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</si>
  <si>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</si>
  <si>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</si>
  <si>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</si>
  <si>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</si>
  <si>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</si>
  <si>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</si>
  <si>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</si>
  <si>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</si>
  <si>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</si>
  <si>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</si>
  <si>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</si>
  <si>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</si>
  <si>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</si>
  <si>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</si>
  <si>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</si>
  <si>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</si>
  <si>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</si>
  <si>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</si>
  <si>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</si>
  <si>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</si>
  <si>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</si>
  <si>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</si>
  <si>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</si>
  <si>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</si>
  <si>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</si>
  <si>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</si>
  <si>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</si>
  <si>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</si>
  <si>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</si>
  <si>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</si>
  <si>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</si>
  <si>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</si>
  <si>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</si>
  <si>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</si>
  <si>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</si>
  <si>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</si>
  <si>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</si>
  <si>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</si>
  <si>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</si>
  <si>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</si>
  <si>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</si>
  <si>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</si>
  <si>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</si>
  <si>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</si>
  <si>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</si>
  <si>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</si>
  <si>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</si>
  <si>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</si>
  <si>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</si>
  <si>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</si>
  <si>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</si>
  <si>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</si>
  <si>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</si>
  <si>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</si>
  <si>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</si>
  <si>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</si>
  <si>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</si>
  <si>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</si>
  <si>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</si>
  <si>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</si>
  <si>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</si>
  <si>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</si>
  <si>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</si>
  <si>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</si>
  <si>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</si>
  <si>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</si>
  <si>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</si>
  <si>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</si>
  <si>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</si>
  <si>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</si>
  <si>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</si>
  <si>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</si>
  <si>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</si>
  <si>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</si>
  <si>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</si>
  <si>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</si>
  <si>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</si>
  <si>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</si>
  <si>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</si>
  <si>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</si>
  <si>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</si>
  <si>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</si>
  <si>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</si>
  <si>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</si>
  <si>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</si>
  <si>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</si>
  <si>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</si>
  <si>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</si>
  <si>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</si>
  <si>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</si>
  <si>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</si>
  <si>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</si>
  <si>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</si>
  <si>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</si>
  <si>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</si>
  <si>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</si>
  <si>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</si>
  <si>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</si>
  <si>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</si>
  <si>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</si>
  <si>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</si>
  <si>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</si>
  <si>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</si>
  <si>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</si>
  <si>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</si>
  <si>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</si>
  <si>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</si>
  <si>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</si>
  <si>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</si>
  <si>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</si>
  <si>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</si>
  <si>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</si>
  <si>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</si>
  <si>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</si>
  <si>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</si>
  <si>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</si>
  <si>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</si>
  <si>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</si>
  <si>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</si>
  <si>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</si>
  <si>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</si>
  <si>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</si>
  <si>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</si>
  <si>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</si>
  <si>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</si>
  <si>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</si>
  <si>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</si>
  <si>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</si>
  <si>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</si>
  <si>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</si>
  <si>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</si>
  <si>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</si>
  <si>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</si>
  <si>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</si>
  <si>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</si>
  <si>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广东省</t>
    <phoneticPr fontId="6" type="noConversion"/>
  </si>
  <si>
    <t>佛山市</t>
    <phoneticPr fontId="6" type="noConversion"/>
  </si>
  <si>
    <t>企业</t>
  </si>
  <si>
    <t>商业</t>
  </si>
  <si>
    <t>商业项目</t>
  </si>
  <si>
    <t>通路</t>
  </si>
  <si>
    <t>通电</t>
  </si>
  <si>
    <t>通上水</t>
  </si>
  <si>
    <t>通下水</t>
  </si>
  <si>
    <t>通热</t>
  </si>
  <si>
    <t>燃气</t>
  </si>
  <si>
    <t>平整</t>
  </si>
  <si>
    <t>住宅用房</t>
  </si>
  <si>
    <t>住宅用房</t>
    <phoneticPr fontId="14" type="noConversion"/>
  </si>
  <si>
    <t>商业用房</t>
  </si>
  <si>
    <t>商业用房</t>
    <phoneticPr fontId="14" type="noConversion"/>
  </si>
  <si>
    <t>地下车库用房</t>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</si>
  <si>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</si>
  <si>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t>地上</t>
  </si>
  <si>
    <t>酒店用房</t>
  </si>
  <si>
    <t>比较法-住宅、综合</t>
  </si>
  <si>
    <t>剩余法-待开发</t>
  </si>
  <si>
    <t>地块名称</t>
  </si>
  <si>
    <t>城市</t>
  </si>
  <si>
    <t>用地性质</t>
  </si>
  <si>
    <t>区县</t>
  </si>
  <si>
    <t>出让方式</t>
  </si>
  <si>
    <t>建设用地面积(㎡)</t>
  </si>
  <si>
    <t>规划建筑面积(㎡)</t>
  </si>
  <si>
    <t>成交日期</t>
  </si>
  <si>
    <t>成交价(万元)</t>
  </si>
  <si>
    <t>成交每亩价(万元/亩)</t>
  </si>
  <si>
    <t>成交楼面价(元/㎡)</t>
  </si>
  <si>
    <t>溢价率</t>
  </si>
  <si>
    <t>佛山市三水区云东海街道映海路以西地块</t>
  </si>
  <si>
    <t>佛山市</t>
  </si>
  <si>
    <t>综合用地(含住宅)</t>
  </si>
  <si>
    <t>三水区</t>
  </si>
  <si>
    <t>挂牌</t>
  </si>
  <si>
    <t>1.0＜far≤2.8</t>
  </si>
  <si>
    <t>2019-06-12</t>
  </si>
  <si>
    <t>佛山市三水区西南街道建设大道南侧地块二</t>
  </si>
  <si>
    <t>1.0＜far≤3.2</t>
  </si>
  <si>
    <t>2019-05-15</t>
  </si>
  <si>
    <t>佛山市三水区云东海街道云庭大道北侧地块六之一</t>
  </si>
  <si>
    <t>1.0＜far≤3.0</t>
  </si>
  <si>
    <t>2019-05-08</t>
  </si>
  <si>
    <t>佛山市三水区乐平镇新城区C区15号</t>
  </si>
  <si>
    <t>1.0＜far≤2.7</t>
  </si>
  <si>
    <t>2019-04-17</t>
  </si>
  <si>
    <t>佛山市三水区西南街道口岸大道西侧地块</t>
  </si>
  <si>
    <t>1.0＜far≤2.6</t>
  </si>
  <si>
    <t>2019-03-22</t>
  </si>
  <si>
    <t>佛山市三水区云东海街道南丰大道东侧地块一</t>
  </si>
  <si>
    <t>2019-03-20</t>
  </si>
  <si>
    <t>佛山市三水区南山镇知青路(地块二)</t>
  </si>
  <si>
    <t>1.0＜far≤1.8</t>
  </si>
  <si>
    <t>2018-09-12</t>
  </si>
  <si>
    <t>佛山市三水区云东海街道鲁村路以东、协和路以北地块</t>
  </si>
  <si>
    <t>1.0＜far≤2.5</t>
  </si>
  <si>
    <t>2018-07-06</t>
  </si>
  <si>
    <t>佛山市三水区西南街道建设大道南侧地块一</t>
  </si>
  <si>
    <t>2018-07-04</t>
  </si>
  <si>
    <t>佛山市三水区芦苞镇独树岗村民委员会“九十九岗”5号</t>
  </si>
  <si>
    <t>2018-06-21</t>
  </si>
  <si>
    <t>佛山市三水区南山镇双汇广场以南,东排渠以西</t>
  </si>
  <si>
    <t>2018-05-16</t>
  </si>
  <si>
    <t>佛山市三水区西南街道建设大道南侧地块三</t>
  </si>
  <si>
    <t>2018-04-28</t>
  </si>
  <si>
    <t>佛山市三水区云东海街道塘西线三期西侧地块一</t>
  </si>
  <si>
    <t>2018-03-28</t>
  </si>
  <si>
    <t>佛山市三水区云东海街道塘西线三期西侧地块二</t>
  </si>
  <si>
    <t>2018-03-21</t>
  </si>
  <si>
    <t>佛山市三水区乐平镇新城区C区16号</t>
  </si>
  <si>
    <t>2018-02-08</t>
  </si>
  <si>
    <t>佛山市三水区云东海街道云庭大道北侧地块五</t>
  </si>
  <si>
    <t>综合容积率为2.8。a区:far≤3.2*;b区:1.0＜far≤2.9</t>
  </si>
  <si>
    <t>2017-12-28</t>
  </si>
  <si>
    <t>佛山市三水区云东海街道云庭大道北侧地块八</t>
  </si>
  <si>
    <t>2017-11-22</t>
  </si>
  <si>
    <t>佛山市三水区乐平镇新城区C区14号</t>
  </si>
  <si>
    <t>2017-10-19</t>
  </si>
  <si>
    <t>佛山市三水区乐平镇中心城区9号</t>
  </si>
  <si>
    <t>2017-10-11</t>
  </si>
  <si>
    <t>佛山市三水区大塘镇中心城区“大岗”(土名)</t>
  </si>
  <si>
    <t>2017-09-29</t>
  </si>
  <si>
    <t>佛山市三水区南山镇漫江大道以东、乐华高管以南</t>
  </si>
  <si>
    <t>2017-09-14</t>
  </si>
  <si>
    <t>佛山市三水区云东海街道云庭大道北侧地块七</t>
  </si>
  <si>
    <t>2017-08-16</t>
  </si>
  <si>
    <t>佛山市三水区大塘镇中心城区“老岗”(土名)</t>
  </si>
  <si>
    <t>2017-07-20</t>
  </si>
  <si>
    <t>佛山市三水区西南街道建设一路东(地块一)</t>
  </si>
  <si>
    <t>2017-07-12</t>
  </si>
  <si>
    <t>佛山市三水区芦苞镇独树岗村民委员会“九十九岗”3号</t>
  </si>
  <si>
    <t>2017-06-21</t>
  </si>
  <si>
    <t>佛山市三水区西南街道建设一路2号</t>
  </si>
  <si>
    <t>2017-06-15</t>
  </si>
  <si>
    <t>佛山市三水区西南街道建设一路西侧地块一</t>
  </si>
  <si>
    <t>2017-06-14</t>
  </si>
  <si>
    <t>佛山市三水区白坭镇科技大道3号</t>
  </si>
  <si>
    <t>1.0＜far≤2.3</t>
  </si>
  <si>
    <t>2017-05-05</t>
  </si>
  <si>
    <t>佛山市三水区白坭镇科技大道5号</t>
  </si>
  <si>
    <t>佛山市三水区白坭镇科技大道4号</t>
  </si>
  <si>
    <t>2017-05-04</t>
  </si>
  <si>
    <t>佛山市三水区芦苞镇公园南路16号</t>
  </si>
  <si>
    <t>2017-04-19</t>
  </si>
  <si>
    <t>佛山市三水区西南街道建设一路东侧</t>
  </si>
  <si>
    <t>1.0＜容≤3.5</t>
  </si>
  <si>
    <t>2017-03-29</t>
  </si>
  <si>
    <t>佛山市三水区西南街道西河路北侧地块二</t>
  </si>
  <si>
    <t>1.0＜且≤3.0</t>
  </si>
  <si>
    <t>2017-02-23</t>
  </si>
  <si>
    <t>佛山市三水区芦苞镇公园南路33号</t>
  </si>
  <si>
    <t>1.0＜容≤2.7</t>
  </si>
  <si>
    <t>2017-02-16</t>
  </si>
  <si>
    <t>佛山市三水区乐平镇竹山村委会大有岗村“上牛路”(土名)</t>
  </si>
  <si>
    <t>1.0＜容≤3.0</t>
  </si>
  <si>
    <t>佛山市三水区乐平镇新城区D区7号</t>
  </si>
  <si>
    <t>1.0＜容≤2.5</t>
  </si>
  <si>
    <t>佛山市三水区西南街道广海大道东丁字基地块</t>
  </si>
  <si>
    <t>2016-08-24</t>
  </si>
  <si>
    <t>佛山市三水区乐平镇南边一小区2号</t>
  </si>
  <si>
    <t>2016-08-11</t>
  </si>
  <si>
    <t>佛山市三水区南山镇六和禾生新街之一</t>
  </si>
  <si>
    <t>2016-07-21</t>
  </si>
  <si>
    <t>佛山市三水区西南街道兴达路北侧地块</t>
  </si>
  <si>
    <t>1.0＜far≤3.5</t>
  </si>
  <si>
    <t>2016-04-27</t>
  </si>
  <si>
    <t>佛山市三水区南山镇迳口知青路(地块二)</t>
  </si>
  <si>
    <t>住宅用地</t>
  </si>
  <si>
    <t>2015-12-30</t>
  </si>
  <si>
    <t>佛山市三水区南山镇沿涌东路以东、中山大学附属中学以北之一</t>
  </si>
  <si>
    <t>佛山市三水区云东海街道新城启动区地块七</t>
  </si>
  <si>
    <t>2015-12-02</t>
  </si>
  <si>
    <t>佛山市三水区乐平镇南边一小区1号</t>
  </si>
  <si>
    <t>2015-11-12</t>
  </si>
  <si>
    <t>佛山市三水区乐平镇芦西公路东侧生态园地块一、地块二、地块三</t>
  </si>
  <si>
    <t>小于或等于2</t>
  </si>
  <si>
    <t>佛山市三水区南山镇旧糖厂职工宿舍</t>
  </si>
  <si>
    <t>2015-10-30</t>
  </si>
  <si>
    <t>佛山市三水区南山镇迳口华侨农场漫江圩、桥东路</t>
  </si>
  <si>
    <t>佛山市三水区西南街道建设一路6号</t>
  </si>
  <si>
    <t>2015-10-15</t>
  </si>
  <si>
    <t>佛山市三水区大塘镇连滘村委会“矮岗”(土名)地块三</t>
  </si>
  <si>
    <t>2015-07-22</t>
  </si>
  <si>
    <t>佛山市三水区白坭镇科技大道2号</t>
  </si>
  <si>
    <t>1.0≤far≤1.8</t>
  </si>
  <si>
    <t>2015-07-17</t>
  </si>
  <si>
    <t>佛山市三水区乐平镇乐平大道西侧金融新区2号</t>
  </si>
  <si>
    <t>商业/办公用地</t>
  </si>
  <si>
    <t>2018-09-20</t>
  </si>
  <si>
    <t>佛山市三水区西南街道锦江路耶苏岗地块一</t>
  </si>
  <si>
    <t>far≤0.8</t>
  </si>
  <si>
    <t>佛山市三水区中心城区铁路以南、广海路以北、铁帽顶至信孚石油公司之间、自信孚石油公司以东地块三之一</t>
  </si>
  <si>
    <t>佛山市三水区乐平镇乐平大道西侧金融新区1号</t>
  </si>
  <si>
    <t>1.3≤far≤2.0</t>
  </si>
  <si>
    <t>2017-07-13</t>
  </si>
  <si>
    <t>佛山市三水区西南街道西青大道26号</t>
  </si>
  <si>
    <t>2017-01-13</t>
  </si>
  <si>
    <t>佛山市三水区云东海街道高丰村委会“高丰涌”(土名)以南</t>
  </si>
  <si>
    <t>1.0＜far≤1.5</t>
  </si>
  <si>
    <t>2016-12-29</t>
  </si>
  <si>
    <t>佛山市三水区云东海街道欧水村“龙舟山”(土名)</t>
  </si>
  <si>
    <t>far≤1.5</t>
  </si>
  <si>
    <t>2016-10-19</t>
  </si>
  <si>
    <t>佛山市三水区云东海街道三水大道西侧地块四之二</t>
  </si>
  <si>
    <t>2015-11-18</t>
  </si>
  <si>
    <t>广东佛山三水工业园区大塘园A区26-2号</t>
  </si>
  <si>
    <t>2015-05-21</t>
  </si>
  <si>
    <t>佛山市三水区西南街道洲边村委会一村“平岗坳”(土名)</t>
  </si>
  <si>
    <t>1.0＜far≤1.2</t>
  </si>
  <si>
    <t>2015-04-29</t>
  </si>
  <si>
    <t>佛山市三水区乐平镇念德村委会中一村“庙岗”(土名)</t>
  </si>
  <si>
    <t>1.0≤far≤2.5</t>
  </si>
  <si>
    <t>2014-12-31</t>
  </si>
  <si>
    <t>佛山市三水工业园区芦苞园D区2号</t>
  </si>
  <si>
    <t>2014-12-30</t>
  </si>
  <si>
    <t>佛山市三水区西南街道建设一路1号</t>
  </si>
  <si>
    <t>2014-12-12</t>
  </si>
  <si>
    <t>佛山市三水区乐平镇中心城区1号之一</t>
  </si>
  <si>
    <t>2014-11-03</t>
  </si>
  <si>
    <t>佛山市三水区南山镇漫江工业园南区6-6号</t>
  </si>
  <si>
    <t>2014-08-06</t>
  </si>
  <si>
    <t>佛山市三水区云东海街道西南林果场地块一之一</t>
  </si>
  <si>
    <t>大于或等于0.8并且小于或等于2</t>
  </si>
  <si>
    <t>2014-02-28</t>
  </si>
  <si>
    <t>佛山市三水区西南街道三达路10号</t>
  </si>
  <si>
    <t>大于1并且小于或等于4.5</t>
  </si>
  <si>
    <t>2013-12-18</t>
  </si>
  <si>
    <t>广东省佛山市三水工业园区西南园C区24-3号</t>
  </si>
  <si>
    <t>2013-12-02</t>
  </si>
  <si>
    <t>佛山市三水区西南街道西青大道23号</t>
  </si>
  <si>
    <t>1.0≤far≤3.8</t>
  </si>
  <si>
    <t>2013-11-29</t>
  </si>
  <si>
    <t>佛山市三水区西南街道建设二路2号</t>
  </si>
  <si>
    <t>1.0≤far≤3.0</t>
  </si>
  <si>
    <t>2013-12-03</t>
  </si>
  <si>
    <t>1.0≤far≤2.9</t>
  </si>
  <si>
    <t>2013-07-26</t>
  </si>
  <si>
    <t>佛山市三水区西南街道南丰大道东侧、百旺城北侧</t>
  </si>
  <si>
    <t>2013-02-27</t>
  </si>
  <si>
    <t>佛山市三水区大塘镇连滘村委会“头头顶”(土名)</t>
  </si>
  <si>
    <t>≤1.5</t>
  </si>
  <si>
    <t>2012-07-26</t>
  </si>
  <si>
    <t>佛山市三水区西南街道鲁村村委会“布顶”(土名)地块一</t>
  </si>
  <si>
    <t>1.0＜far≤2.4</t>
  </si>
  <si>
    <t>2012-07-06</t>
  </si>
  <si>
    <t>佛山市三水区西南街道广肇高速西侧地块</t>
  </si>
  <si>
    <t>≤1.0</t>
  </si>
  <si>
    <t>2012-01-31</t>
  </si>
  <si>
    <t>佛山市三水区南山镇漫江大道东、升平酒店旁地块</t>
  </si>
  <si>
    <t>2011-11-23</t>
  </si>
  <si>
    <t>佛山市三水区白坭镇国家火炬计划佛山电子电器产业基地北区87-12号地块</t>
  </si>
  <si>
    <t>拍卖</t>
  </si>
  <si>
    <t>2011-11-18</t>
  </si>
  <si>
    <t>佛三(挂)2011-032地块</t>
  </si>
  <si>
    <t>1.0≤far≤2.0</t>
  </si>
  <si>
    <t>2011-09-19</t>
  </si>
  <si>
    <t>佛山市三水区南山镇东和居委会坳头南地块</t>
  </si>
  <si>
    <t>2011-05-18</t>
  </si>
  <si>
    <t>佛山市三水区南山镇东和居委会光彩小学东地块</t>
  </si>
  <si>
    <t>佛山市三水区南山镇东和居委会卢屋东、北地块</t>
  </si>
  <si>
    <t>1.0-2.0</t>
  </si>
  <si>
    <t>2011-05-16</t>
  </si>
  <si>
    <t>三水区迳口华侨经济区中心区15-1号之一</t>
  </si>
  <si>
    <t>1.0-2.4</t>
  </si>
  <si>
    <t>2009-12-22</t>
  </si>
  <si>
    <t>三水区西南街道广海大道东14号</t>
  </si>
  <si>
    <t>≤1</t>
  </si>
  <si>
    <t>2009-10-29</t>
  </si>
  <si>
    <t>佛山市三水区乐平镇新城区E区4号</t>
  </si>
  <si>
    <t>≥1.0且≤2.0</t>
  </si>
  <si>
    <t>2009-04-17</t>
  </si>
  <si>
    <t>地面单价</t>
    <phoneticPr fontId="227" type="noConversion"/>
  </si>
  <si>
    <t>商业</t>
    <phoneticPr fontId="26" type="noConversion"/>
  </si>
  <si>
    <r>
      <rPr>
        <b/>
        <sz val="11"/>
        <rFont val="仿宋_GB2312"/>
        <family val="3"/>
        <charset val="134"/>
      </rPr>
      <t>估价对象</t>
    </r>
    <r>
      <rPr>
        <b/>
        <sz val="11"/>
        <color theme="9" tint="-0.249977111117893"/>
        <rFont val="仿宋_GB2312"/>
        <family val="3"/>
        <charset val="134"/>
      </rPr>
      <t>商业用房的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</si>
  <si>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2016-4</t>
    <phoneticPr fontId="26" type="noConversion"/>
  </si>
  <si>
    <t>2016-3</t>
    <phoneticPr fontId="26" type="noConversion"/>
  </si>
  <si>
    <t>一般</t>
  </si>
  <si>
    <t>较好</t>
  </si>
  <si>
    <t>好</t>
  </si>
  <si>
    <t>六通</t>
  </si>
  <si>
    <t>多面临街</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</si>
  <si>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</si>
  <si>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</si>
  <si>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</si>
  <si>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</si>
  <si>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</si>
  <si>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</si>
  <si>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</si>
  <si>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较好</t>
    <phoneticPr fontId="26" type="noConversion"/>
  </si>
  <si>
    <t>三通</t>
  </si>
  <si>
    <t>三通</t>
    <phoneticPr fontId="26" type="noConversion"/>
  </si>
  <si>
    <t>土地（套用方法）</t>
  </si>
  <si>
    <t>押一</t>
  </si>
  <si>
    <t>按租金收入计税</t>
  </si>
  <si>
    <t>钢混</t>
  </si>
  <si>
    <t>楼面地价</t>
  </si>
  <si>
    <t>正常</t>
  </si>
  <si>
    <t>自行开发建设</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</si>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</sst>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70" fillId="0" borderId="2" xfId="0" applyFont="1" applyBorder="1" applyAlignment="1" applyProtection="1">
      <alignment horizontal="center" vertical="center"/>
      <protection locked="0"/>
    </xf>
    <xf numFmtId="0" fontId="166" fillId="0" borderId="0" xfId="0" applyFont="1" applyBorder="1" applyAlignment="1" applyProtection="1">
      <alignment horizontal="center" vertical="center"/>
      <protection locked="0"/>
    </xf>
    <xf numFmtId="0" fontId="163" fillId="0" borderId="0" xfId="0" applyFont="1" applyAlignment="1"/>
    <xf numFmtId="0" fontId="163" fillId="0" borderId="0" xfId="0" applyFont="1">
      <alignment vertical="center"/>
    </xf>
    <xf numFmtId="0" fontId="163" fillId="6" borderId="0" xfId="0" applyFont="1" applyFill="1" applyAlignment="1"/>
    <xf numFmtId="0" fontId="163" fillId="6" borderId="0" xfId="0" applyFont="1" applyFill="1">
      <alignment vertical="center"/>
    </xf>
    <xf numFmtId="0" fontId="0" fillId="6" borderId="0" xfId="0" applyFill="1">
      <alignment vertical="center"/>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63" fillId="0" borderId="0" xfId="0" applyFont="1" applyFill="1" applyAlignment="1"/>
    <xf numFmtId="0" fontId="0" fillId="0" borderId="0" xfId="0" applyFill="1">
      <alignment vertical="center"/>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71956</xdr:rowOff>
    </xdr:from>
    <xdr:to>
      <xdr:col>9</xdr:col>
      <xdr:colOff>438150</xdr:colOff>
      <xdr:row>31</xdr:row>
      <xdr:rowOff>19049</xdr:rowOff>
    </xdr:to>
    <xdr:pic>
      <xdr:nvPicPr>
        <xdr:cNvPr id="2" name="图片 1" descr="C:\Documents and Settings\Administrator\Application Data\Tencent\Users\2416965547\QQ\WinTemp\RichOle\RLOSOQK}N[(ZB$TGTE_MIG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956"/>
          <a:ext cx="6610350" cy="5262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504824</xdr:colOff>
      <xdr:row>0</xdr:row>
      <xdr:rowOff>52550</xdr:rowOff>
    </xdr:from>
    <xdr:to>
      <xdr:col>19</xdr:col>
      <xdr:colOff>342899</xdr:colOff>
      <xdr:row>32</xdr:row>
      <xdr:rowOff>158981</xdr:rowOff>
    </xdr:to>
    <xdr:pic>
      <xdr:nvPicPr>
        <xdr:cNvPr id="3" name="图片 2" descr="C:\Documents and Settings\Administrator\Application Data\Tencent\Users\2416965547\QQ\WinTemp\RichOle\AJ7({62ORUBW_3[I%(BXTZU.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77024" y="52550"/>
          <a:ext cx="6696075" cy="5592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1</xdr:row>
      <xdr:rowOff>46343</xdr:rowOff>
    </xdr:from>
    <xdr:to>
      <xdr:col>10</xdr:col>
      <xdr:colOff>381000</xdr:colOff>
      <xdr:row>23</xdr:row>
      <xdr:rowOff>47625</xdr:rowOff>
    </xdr:to>
    <xdr:pic>
      <xdr:nvPicPr>
        <xdr:cNvPr id="2" name="图片 1" descr="C:\Documents and Settings\Administrator\Application Data\Tencent\Users\2416965547\QQ\WinTemp\RichOle\F~]QFQ3_XOS)K`6LA@{M31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17793"/>
          <a:ext cx="7010400" cy="3773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304800</xdr:colOff>
      <xdr:row>9</xdr:row>
      <xdr:rowOff>133350</xdr:rowOff>
    </xdr:to>
    <xdr:sp macro="" textlink="">
      <xdr:nvSpPr>
        <xdr:cNvPr id="79873" name="AutoShape 1" descr="C:\Documents and Settings\Administrator\Application Data\Tencent\Users\2416965547\QQ\WinTemp\RichOle\F$@P5GLT6QTZJB~]B9[73.png"/>
        <xdr:cNvSpPr>
          <a:spLocks noChangeAspect="1" noChangeArrowheads="1"/>
        </xdr:cNvSpPr>
      </xdr:nvSpPr>
      <xdr:spPr bwMode="auto">
        <a:xfrm>
          <a:off x="2057400" y="137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9</xdr:row>
      <xdr:rowOff>0</xdr:rowOff>
    </xdr:from>
    <xdr:to>
      <xdr:col>6</xdr:col>
      <xdr:colOff>304800</xdr:colOff>
      <xdr:row>10</xdr:row>
      <xdr:rowOff>133350</xdr:rowOff>
    </xdr:to>
    <xdr:sp macro="" textlink="">
      <xdr:nvSpPr>
        <xdr:cNvPr id="79874" name="AutoShape 2" descr="C:\Documents and Settings\Administrator\Application Data\Tencent\Users\2416965547\QQ\WinTemp\RichOle\F$@P5GLT6QTZJB~]B9[73.png"/>
        <xdr:cNvSpPr>
          <a:spLocks noChangeAspect="1" noChangeArrowheads="1"/>
        </xdr:cNvSpPr>
      </xdr:nvSpPr>
      <xdr:spPr bwMode="auto">
        <a:xfrm>
          <a:off x="4114800" y="154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142875</xdr:colOff>
      <xdr:row>1</xdr:row>
      <xdr:rowOff>76200</xdr:rowOff>
    </xdr:from>
    <xdr:to>
      <xdr:col>12</xdr:col>
      <xdr:colOff>247650</xdr:colOff>
      <xdr:row>33</xdr:row>
      <xdr:rowOff>19050</xdr:rowOff>
    </xdr:to>
    <xdr:pic>
      <xdr:nvPicPr>
        <xdr:cNvPr id="4" name="图片 3" descr="C:\Documents and Settings\Administrator\Application Data\Tencent\Users\2416965547\QQ\WinTemp\RichOle\G_T13NU{W_$H`53EM6J(UT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247650"/>
          <a:ext cx="8334375" cy="542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2615</v>
      </c>
      <c r="B1" s="2845" t="s">
        <v>2712</v>
      </c>
    </row>
    <row r="2" spans="1:55" s="2849" customFormat="1" ht="15" thickTop="1">
      <c r="A2" s="2847" t="s">
        <v>2619</v>
      </c>
      <c r="B2" s="2848" t="str">
        <f>'预评函-封皮'!B37</f>
        <v>广东省佛山市出让国有建设用地使用权抵押价格预评估</v>
      </c>
      <c r="AX2" s="2850"/>
      <c r="AZ2" s="2850"/>
      <c r="BA2" s="2851"/>
      <c r="BC2" s="2851"/>
    </row>
    <row r="3" spans="1:55" s="2852" customFormat="1">
      <c r="A3" s="2831" t="s">
        <v>2620</v>
      </c>
      <c r="B3" s="2834">
        <f>'预评函-封皮'!B40</f>
        <v>0</v>
      </c>
    </row>
    <row r="4" spans="1:55" s="2833" customFormat="1">
      <c r="A4" s="2831" t="s">
        <v>2621</v>
      </c>
      <c r="B4" s="2832" t="str">
        <f>'预评函-封皮'!B46</f>
        <v>赵雯、崔锴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2622</v>
      </c>
      <c r="B5" s="2854" t="str">
        <f>'预评函-封皮'!B49</f>
        <v>康正预评字号</v>
      </c>
    </row>
    <row r="6" spans="1:55" s="2855" customFormat="1" ht="15" thickTop="1">
      <c r="A6" s="2847" t="s">
        <v>2664</v>
      </c>
      <c r="B6" s="2848" t="str">
        <f>'预评函-1'!A4</f>
        <v>受贵公司委托，我公司对广东省佛山市出让国有建设用地使用权抵押价格进行了预评估。</v>
      </c>
      <c r="AM6" s="2856"/>
    </row>
    <row r="7" spans="1:55" s="2830" customFormat="1">
      <c r="A7" s="2831" t="s">
        <v>2616</v>
      </c>
      <c r="B7" s="2832" t="str">
        <f>'预评函-1'!A6</f>
        <v>估价对象为使用的、位于广东省佛山市出让国有建设用地使用权。根据《国有土地使用证》[]，估价对象（分摊）出让国有建设用地使用权面积为35295.8平方米。根据《建设工程规划许可证》[]、《出让合同》[]，估价对象规划建筑面积为21177.48平方米。</v>
      </c>
    </row>
    <row r="8" spans="1:55" s="2830" customFormat="1">
      <c r="A8" s="2831" t="s">
        <v>2617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2667</v>
      </c>
      <c r="B9" s="2832" t="str">
        <f>'预评函-1'!A9</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2618</v>
      </c>
      <c r="B10" s="2832" t="str">
        <f>'预评函-1'!A11</f>
        <v>2019年10月14日（评估专业人员勘察现场之日）</v>
      </c>
    </row>
    <row r="11" spans="1:55" s="2830" customFormat="1">
      <c r="A11" s="2831" t="s">
        <v>2624</v>
      </c>
      <c r="B11" s="2832" t="str">
        <f>'预评函-1'!A14</f>
        <v>根据《国有土地使用证》[]，本次评估估价对象证载（地类）用途为。</v>
      </c>
    </row>
    <row r="12" spans="1:55" s="2830" customFormat="1">
      <c r="A12" s="2831" t="s">
        <v>2625</v>
      </c>
      <c r="B12" s="2832" t="str">
        <f>'预评函-1'!A15</f>
        <v>本次评估设定用途即为证载用途。</v>
      </c>
    </row>
    <row r="13" spans="1:55" s="2830" customFormat="1">
      <c r="A13" s="2831" t="s">
        <v>2626</v>
      </c>
      <c r="B13" s="2832" t="str">
        <f>'预评函-1'!A17</f>
        <v>根据委托估价方介绍及评估专业人员现场勘查，本次评估估价对象实际土地开发程度为红线外市政基础设施达“七通”（即通路、通电、通上水、通下水、通热、燃气、平整）、宗地红线内场地平整。</v>
      </c>
    </row>
    <row r="14" spans="1:55" s="2830" customFormat="1">
      <c r="A14" s="2831" t="s">
        <v>2627</v>
      </c>
      <c r="B14" s="2832" t="str">
        <f>'预评函-1'!A18</f>
        <v>。本次评估设定土地开发程度为红线外市政基础设施达“七通”、宗地红线内场地平整。</v>
      </c>
    </row>
    <row r="15" spans="1:55" s="2830" customFormat="1">
      <c r="A15" s="2831" t="s">
        <v>2623</v>
      </c>
      <c r="B15" s="2832" t="str">
        <f>'预评函-1'!A20</f>
        <v>根据《国有土地使用证》[]，估价对象（分摊）出让国有建设用地使用权面积为35295.8平方米。根据《建设工程规划许可证》[]、《出让合同》[]，估价对象规划建筑面积为21177.48平方米。</v>
      </c>
    </row>
    <row r="16" spans="1:55" s="2830" customFormat="1">
      <c r="A16" s="2831" t="s">
        <v>2628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7月30日、商业2052年7月30日地下车库2062年7月30日。截至估价期日，出让国有建设用地使用权剩余土地使用年限为。</v>
      </c>
    </row>
    <row r="17" spans="1:48" s="2830" customFormat="1">
      <c r="A17" s="2831" t="s">
        <v>2629</v>
      </c>
      <c r="B17" s="2832" t="str">
        <f>'预评函-1'!A23</f>
        <v>本次评估设定估价对象剩余土地使用年限为。</v>
      </c>
    </row>
    <row r="18" spans="1:48" s="2830" customFormat="1">
      <c r="A18" s="2831" t="s">
        <v>2630</v>
      </c>
      <c r="B18" s="2832" t="str">
        <f>'预评函-1'!A25</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19" spans="1:48" s="2830" customFormat="1">
      <c r="A19" s="2831" t="s">
        <v>2631</v>
      </c>
      <c r="B19" s="283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0" customFormat="1">
      <c r="A20" s="2831" t="s">
        <v>2632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2633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2634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2635</v>
      </c>
      <c r="B23" s="2832" t="str">
        <f>'预评函-2'!K2</f>
        <v>估价期日：2019年10月14日</v>
      </c>
    </row>
    <row r="24" spans="1:48">
      <c r="A24" s="2831" t="s">
        <v>2636</v>
      </c>
      <c r="B24" s="2832" t="str">
        <f>'预评函-2'!R2</f>
        <v>估价期日的国有建设用地使用权性质：出让</v>
      </c>
    </row>
    <row r="25" spans="1:48">
      <c r="A25" s="2831" t="s">
        <v>2692</v>
      </c>
      <c r="B25" s="2832" t="str">
        <f>'预评函-2'!A3</f>
        <v>估价期日土地使用者</v>
      </c>
    </row>
    <row r="26" spans="1:48">
      <c r="A26" s="2831" t="s">
        <v>2668</v>
      </c>
      <c r="B26" s="2832" t="str">
        <f>'预评函-2'!A5</f>
        <v>中信开发</v>
      </c>
    </row>
    <row r="27" spans="1:48">
      <c r="A27" s="2831" t="s">
        <v>2693</v>
      </c>
      <c r="B27" s="2832" t="str">
        <f>'预评函-2'!B3</f>
        <v>宗地编号/不动产单元号</v>
      </c>
    </row>
    <row r="28" spans="1:48">
      <c r="A28" s="2831" t="s">
        <v>2669</v>
      </c>
      <c r="B28" s="2832" t="str">
        <f>'预评函-2'!B5</f>
        <v>11111111111</v>
      </c>
    </row>
    <row r="29" spans="1:48">
      <c r="A29" s="2831" t="s">
        <v>2695</v>
      </c>
      <c r="B29" s="2832">
        <f>'预评函-2'!C5</f>
        <v>22</v>
      </c>
    </row>
    <row r="30" spans="1:48">
      <c r="A30" s="2831" t="s">
        <v>2696</v>
      </c>
      <c r="B30" s="2832" t="str">
        <f>'预评函-2'!D3</f>
        <v>土地使用证编号/不动产权证书编号</v>
      </c>
    </row>
    <row r="31" spans="1:48">
      <c r="A31" s="2831" t="s">
        <v>2670</v>
      </c>
      <c r="B31" s="2832" t="str">
        <f>'预评函-2'!D5</f>
        <v>京国土字第111号</v>
      </c>
    </row>
    <row r="32" spans="1:48">
      <c r="A32" s="2831" t="s">
        <v>2671</v>
      </c>
      <c r="B32" s="2832">
        <f>'预评函-2'!E5</f>
        <v>0</v>
      </c>
      <c r="AV32" s="2836"/>
    </row>
    <row r="33" spans="1:2">
      <c r="A33" s="2831" t="s">
        <v>2672</v>
      </c>
      <c r="B33" s="2832">
        <f>'预评函-2'!F5</f>
        <v>258</v>
      </c>
    </row>
    <row r="34" spans="1:2">
      <c r="A34" s="2831" t="s">
        <v>2673</v>
      </c>
      <c r="B34" s="2832">
        <f>'预评函-2'!G5</f>
        <v>0</v>
      </c>
    </row>
    <row r="35" spans="1:2">
      <c r="A35" s="2831" t="s">
        <v>2674</v>
      </c>
      <c r="B35" s="2832">
        <f>'预评函-2'!H5</f>
        <v>1.5</v>
      </c>
    </row>
    <row r="36" spans="1:2">
      <c r="A36" s="2831" t="s">
        <v>2675</v>
      </c>
      <c r="B36" s="2832">
        <f>'预评函-2'!I5</f>
        <v>1.5</v>
      </c>
    </row>
    <row r="37" spans="1:2">
      <c r="A37" s="2831" t="s">
        <v>2676</v>
      </c>
      <c r="B37" s="2832">
        <f>'预评函-2'!J5</f>
        <v>1.5</v>
      </c>
    </row>
    <row r="38" spans="1:2">
      <c r="A38" s="2831" t="s">
        <v>2677</v>
      </c>
      <c r="B38" s="2832" t="str">
        <f>'预评函-2'!K5</f>
        <v>红线外七通、宗地红线内</v>
      </c>
    </row>
    <row r="39" spans="1:2">
      <c r="A39" s="2831" t="s">
        <v>2678</v>
      </c>
      <c r="B39" s="2832" t="str">
        <f>'预评函-2'!L5</f>
        <v>红线外七通、宗地红线内场地</v>
      </c>
    </row>
    <row r="40" spans="1:2">
      <c r="A40" s="2831" t="s">
        <v>2697</v>
      </c>
      <c r="B40" s="2832" t="str">
        <f>'预评函-2'!M3</f>
        <v>（剩余）土地使用年限/年</v>
      </c>
    </row>
    <row r="41" spans="1:2">
      <c r="A41" s="2831" t="s">
        <v>2679</v>
      </c>
      <c r="B41" s="2832">
        <f>'预评函-2'!M5</f>
        <v>0</v>
      </c>
    </row>
    <row r="42" spans="1:2">
      <c r="A42" s="2831" t="s">
        <v>2698</v>
      </c>
      <c r="B42" s="2832" t="str">
        <f>'预评函-2'!N3</f>
        <v>（分摊）出让国有建设用地使用权面积/㎡</v>
      </c>
    </row>
    <row r="43" spans="1:2">
      <c r="A43" s="2831" t="s">
        <v>2680</v>
      </c>
      <c r="B43" s="2832">
        <f>'预评函-2'!N5</f>
        <v>35295.800000000003</v>
      </c>
    </row>
    <row r="44" spans="1:2">
      <c r="A44" s="2831" t="s">
        <v>2699</v>
      </c>
      <c r="B44" s="2832" t="str">
        <f>'预评函-2'!O3</f>
        <v>规划建筑面积/㎡</v>
      </c>
    </row>
    <row r="45" spans="1:2">
      <c r="A45" s="2831" t="s">
        <v>2681</v>
      </c>
      <c r="B45" s="2832">
        <f>'预评函-2'!O5</f>
        <v>21177.48</v>
      </c>
    </row>
    <row r="46" spans="1:2">
      <c r="A46" s="2831" t="s">
        <v>2682</v>
      </c>
      <c r="B46" s="2832">
        <f ca="1">'预评函-2'!P5</f>
        <v>4025</v>
      </c>
    </row>
    <row r="47" spans="1:2">
      <c r="A47" s="2831" t="s">
        <v>2683</v>
      </c>
      <c r="B47" s="2832">
        <f ca="1">'预评函-2'!Q5</f>
        <v>6709</v>
      </c>
    </row>
    <row r="48" spans="1:2">
      <c r="A48" s="2831" t="s">
        <v>2684</v>
      </c>
      <c r="B48" s="2832">
        <f ca="1">'预评函-2'!R5</f>
        <v>14207</v>
      </c>
    </row>
    <row r="49" spans="1:2">
      <c r="A49" s="2831" t="s">
        <v>2700</v>
      </c>
      <c r="B49" s="2832" t="str">
        <f>'预评函-2'!A6</f>
        <v>抵押价格</v>
      </c>
    </row>
    <row r="50" spans="1:2">
      <c r="A50" s="2831" t="s">
        <v>2685</v>
      </c>
      <c r="B50" s="2832" t="str">
        <f>'预评函-2'!R6</f>
        <v>——</v>
      </c>
    </row>
    <row r="51" spans="1:2">
      <c r="A51" s="2831" t="s">
        <v>2701</v>
      </c>
      <c r="B51" s="2832" t="str">
        <f>'预评函-2'!A7</f>
        <v>——</v>
      </c>
    </row>
    <row r="52" spans="1:2">
      <c r="A52" s="2831" t="s">
        <v>2686</v>
      </c>
      <c r="B52" s="2832" t="str">
        <f>'预评函-2'!R7</f>
        <v>——</v>
      </c>
    </row>
    <row r="53" spans="1:2">
      <c r="A53" s="2831" t="s">
        <v>2702</v>
      </c>
      <c r="B53" s="2832">
        <f>'预评函-2'!A8</f>
        <v>0</v>
      </c>
    </row>
    <row r="54" spans="1:2" s="2846" customFormat="1" ht="15" thickBot="1">
      <c r="A54" s="2853" t="s">
        <v>2687</v>
      </c>
      <c r="B54" s="2854" t="str">
        <f>'预评函-2'!R8</f>
        <v>——</v>
      </c>
    </row>
    <row r="55" spans="1:2" ht="15" thickTop="1">
      <c r="A55" s="2842" t="s">
        <v>2637</v>
      </c>
      <c r="B55" s="2843" t="str">
        <f>'预评函-3'!A2</f>
        <v>1.权利限制：根据估价对象《不动产权证书》复印件、《国有土地使用权》复印件，截至估价期日，估价对象已设定抵押。未设定租赁等其他他项权利。</v>
      </c>
    </row>
    <row r="56" spans="1:2">
      <c r="A56" s="2831" t="s">
        <v>2638</v>
      </c>
      <c r="B56" s="2832" t="str">
        <f>'预评函-3'!A3</f>
        <v>2.基础设施条件：估价对象实际开发程度为红线外七通、宗地红线内；本次评估设定开发程度为红线外七通、宗地红线内场地。</v>
      </c>
    </row>
    <row r="57" spans="1:2">
      <c r="A57" s="2831" t="s">
        <v>2639</v>
      </c>
      <c r="B57" s="2832" t="str">
        <f>'预评函-3'!A4</f>
        <v>3.估价规划限制条件：详见《建设工程规划许可证》[]、《出让合同》[]。</v>
      </c>
    </row>
    <row r="58" spans="1:2" s="2846" customFormat="1" ht="15" thickBot="1">
      <c r="A58" s="2853" t="s">
        <v>2688</v>
      </c>
      <c r="B58" s="2854" t="str">
        <f>'预评函-3'!A5</f>
        <v>4.影响价格的其他限定条件：无。</v>
      </c>
    </row>
    <row r="59" spans="1:2" ht="15" thickTop="1">
      <c r="A59" s="2842" t="s">
        <v>2640</v>
      </c>
      <c r="B59" s="2843" t="str">
        <f>'预评函-3'!A8</f>
        <v>2.本《评估意见函》仅供金融机构进行内部审核使用，不做其他目的之用。</v>
      </c>
    </row>
    <row r="60" spans="1:2">
      <c r="A60" s="2831" t="s">
        <v>2641</v>
      </c>
      <c r="B60" s="2832" t="str">
        <f>'预评函-3'!A9</f>
        <v>3.抵押双方在办理抵押登记手续时，应使用本公司出具的正式《土地估价报告》，特提请报告使用者注意。</v>
      </c>
    </row>
    <row r="61" spans="1:2">
      <c r="A61" s="2831" t="s">
        <v>2643</v>
      </c>
      <c r="B61" s="2832" t="str">
        <f>'预评函-3'!A10</f>
        <v>4.估价师所知悉的法定优先受偿款情况为：</v>
      </c>
    </row>
    <row r="62" spans="1:2">
      <c r="A62" s="2831" t="s">
        <v>2642</v>
      </c>
      <c r="B62" s="2832"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2644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2645</v>
      </c>
      <c r="B64" s="2837" t="str">
        <f>'预评函-3'!A13</f>
        <v>（3）。</v>
      </c>
    </row>
    <row r="65" spans="1:2">
      <c r="A65" s="2831" t="s">
        <v>2646</v>
      </c>
      <c r="B65" s="2838" t="str">
        <f>'预评函-3'!A14</f>
        <v>综上，本次评估不存在估价师知悉的法定优先受偿款</v>
      </c>
    </row>
    <row r="66" spans="1:2">
      <c r="A66" s="2831" t="s">
        <v>2647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2648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2651</v>
      </c>
      <c r="B68" s="2857">
        <f>'预评函-3'!D30</f>
        <v>42558</v>
      </c>
    </row>
    <row r="69" spans="1:2" ht="15" thickTop="1">
      <c r="A69" s="2842" t="s">
        <v>2649</v>
      </c>
      <c r="B69" s="2843" t="str">
        <f>'预评函-3'!A20</f>
        <v>赵雯</v>
      </c>
    </row>
    <row r="70" spans="1:2">
      <c r="A70" s="2831" t="s">
        <v>2649</v>
      </c>
      <c r="B70" s="2838">
        <f ca="1">'预评函-3'!B20</f>
        <v>2011110090</v>
      </c>
    </row>
    <row r="71" spans="1:2">
      <c r="A71" s="2831" t="s">
        <v>2650</v>
      </c>
      <c r="B71" s="2832" t="str">
        <f>'预评函-3'!A21</f>
        <v>崔锴</v>
      </c>
    </row>
    <row r="72" spans="1:2" s="2846" customFormat="1" ht="15" thickBot="1">
      <c r="A72" s="2853" t="s">
        <v>2650</v>
      </c>
      <c r="B72" s="2859">
        <f ca="1">'预评函-3'!B21</f>
        <v>2010110070</v>
      </c>
    </row>
    <row r="73" spans="1:2" ht="15" thickTop="1">
      <c r="A73" s="2842" t="s">
        <v>2709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2710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2711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2746</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195" t="str">
        <f>项目基本情况!B1</f>
        <v>广东省佛山市出让国有建设用地使用权抵押价格预评估</v>
      </c>
      <c r="C37" s="3195"/>
      <c r="D37" s="3195"/>
      <c r="E37" s="3195"/>
      <c r="F37" s="3195"/>
      <c r="G37" s="3195"/>
      <c r="H37" s="3195"/>
      <c r="I37" s="3195"/>
    </row>
    <row r="38" spans="1:9">
      <c r="A38" s="1641"/>
      <c r="B38" s="1641"/>
    </row>
    <row r="39" spans="1:9">
      <c r="A39" s="1639" t="s">
        <v>1862</v>
      </c>
      <c r="B39" s="1639" t="s">
        <v>2006</v>
      </c>
    </row>
    <row r="40" spans="1:9">
      <c r="A40" s="1639"/>
      <c r="B40" s="1639">
        <f>项目基本情况!B5</f>
        <v>0</v>
      </c>
    </row>
    <row r="41" spans="1:9">
      <c r="A41" s="1639"/>
      <c r="B41" s="1639"/>
    </row>
    <row r="42" spans="1:9">
      <c r="A42" s="1639" t="s">
        <v>1862</v>
      </c>
      <c r="B42" s="1639" t="s">
        <v>2007</v>
      </c>
    </row>
    <row r="43" spans="1:9">
      <c r="A43" s="1639"/>
      <c r="B43" s="1639" t="s">
        <v>1864</v>
      </c>
    </row>
    <row r="44" spans="1:9">
      <c r="A44" s="1639"/>
      <c r="B44" s="1639"/>
    </row>
    <row r="45" spans="1:9">
      <c r="A45" s="1639" t="s">
        <v>1862</v>
      </c>
      <c r="B45" s="1639" t="s">
        <v>2005</v>
      </c>
    </row>
    <row r="46" spans="1:9" s="1639" customFormat="1" ht="12.75">
      <c r="B46" s="1639" t="str">
        <f>项目基本情况!K4</f>
        <v>赵雯、崔锴</v>
      </c>
    </row>
    <row r="47" spans="1:9">
      <c r="A47" s="1639"/>
      <c r="B47" s="1639"/>
    </row>
    <row r="48" spans="1:9">
      <c r="A48" s="1639" t="s">
        <v>1862</v>
      </c>
      <c r="B48" s="1639" t="s">
        <v>2008</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受贵公司委托，我公司对广东省佛山市出让国有建设用地使用权抵押价格进行了预评估。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35295.8平方米。根据《建设工程规划许可证》[]、《出让合同》[]，估价对象规划建筑面积为21177.48平方米。</v>
      </c>
    </row>
    <row r="7" spans="1:4" ht="56.25">
      <c r="A7" s="1780" t="s">
        <v>2706</v>
      </c>
    </row>
    <row r="8" spans="1:4" ht="18.75">
      <c r="A8" s="1779" t="s">
        <v>1867</v>
      </c>
    </row>
    <row r="9" spans="1:4" ht="75">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1986</v>
      </c>
    </row>
    <row r="11" spans="1:4" ht="18.75">
      <c r="A11" s="1765" t="str">
        <f>TEXT(项目基本情况!D3,"yyyy年m月d日;;")&amp;IF(项目基本情况!B3=项目基本情况!D3,"（评估专业人员勘察现场之日）","")</f>
        <v>2019年10月14日（评估专业人员勘察现场之日）</v>
      </c>
    </row>
    <row r="12" spans="1:4" ht="18.75">
      <c r="A12" s="1782" t="s">
        <v>1985</v>
      </c>
    </row>
    <row r="13" spans="1:4" ht="18.75">
      <c r="A13" s="1776" t="s">
        <v>2898</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根据《国有土地使用证》[]，估价对象（分摊）出让国有建设用地使用权面积为35295.8平方米。根据《建设工程规划许可证》[]、《出让合同》[]，估价对象规划建筑面积为21177.48平方米。</v>
      </c>
    </row>
    <row r="21" spans="1:1" ht="18.75">
      <c r="A21" s="1776" t="s">
        <v>2034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7月30日、商业2052年7月30日地下车库2062年7月30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2035</v>
      </c>
    </row>
    <row r="25" spans="1:1" ht="75">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1988</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受贵公司委托，我公司对广东省佛山市出让国有建设用地使用权抵押价格进行了预评估。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35295.8平方米。根据《建设工程规划许可证》[]、《出让合同》[]，估价对象规划建筑面积为21177.48平方米。</v>
      </c>
    </row>
    <row r="7" spans="1:4" ht="93.75">
      <c r="A7" s="2827" t="s">
        <v>2707</v>
      </c>
    </row>
    <row r="8" spans="1:4" ht="18.75">
      <c r="A8" s="1779" t="s">
        <v>1867</v>
      </c>
    </row>
    <row r="9" spans="1:4" ht="75">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1986</v>
      </c>
    </row>
    <row r="11" spans="1:4" ht="18.75">
      <c r="A11" s="1765" t="str">
        <f>TEXT(项目基本情况!D3,"yyyy年m月d日;;")&amp;IF(项目基本情况!B3=项目基本情况!D3,"（评估专业人员勘察现场之日）","")</f>
        <v>2019年10月14日（评估专业人员勘察现场之日）</v>
      </c>
    </row>
    <row r="12" spans="1:4" ht="18.75">
      <c r="A12" s="1782" t="s">
        <v>1985</v>
      </c>
    </row>
    <row r="13" spans="1:4" ht="18.75">
      <c r="A13" s="1776" t="s">
        <v>2031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根据《国有土地使用证》[]，估价对象（分摊）出让国有建设用地使用权面积为35295.8平方米。根据《建设工程规划许可证》[]、《出让合同》[]，估价对象规划建筑面积为21177.48平方米。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2034</v>
      </c>
    </row>
    <row r="23" spans="1:1" ht="18.75">
      <c r="A23" s="2829" t="s">
        <v>2708</v>
      </c>
    </row>
    <row r="24" spans="1:1" ht="18.75">
      <c r="A24" s="1776" t="s">
        <v>2035</v>
      </c>
    </row>
    <row r="25" spans="1:1" ht="75">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1988</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0" t="s">
        <v>1998</v>
      </c>
      <c r="B1" s="3200"/>
      <c r="C1" s="3200"/>
      <c r="D1" s="3200"/>
      <c r="E1" s="3200"/>
      <c r="F1" s="3200"/>
      <c r="G1" s="3200"/>
      <c r="H1" s="3200"/>
      <c r="I1" s="3200"/>
      <c r="J1" s="3200"/>
      <c r="K1" s="3200"/>
      <c r="L1" s="3200"/>
      <c r="M1" s="3200"/>
      <c r="N1" s="3200"/>
      <c r="O1" s="3200"/>
      <c r="P1" s="3200"/>
      <c r="Q1" s="3200"/>
      <c r="R1" s="3200"/>
    </row>
    <row r="2" spans="1:18">
      <c r="A2" s="1792" t="s">
        <v>2000</v>
      </c>
      <c r="B2" s="1792"/>
      <c r="C2" s="1792"/>
      <c r="D2" s="1792"/>
      <c r="E2" s="1792"/>
      <c r="F2" s="1792"/>
      <c r="G2" s="1792"/>
      <c r="H2" s="1792"/>
      <c r="I2" s="1793"/>
      <c r="J2" s="1793"/>
      <c r="K2" s="1794" t="str">
        <f>"估价期日："&amp;TEXT(项目基本情况!D3,"yyyy年m月d日;;")</f>
        <v>估价期日：2019年10月14日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1" t="s">
        <v>1989</v>
      </c>
      <c r="B3" s="3201" t="s">
        <v>2690</v>
      </c>
      <c r="C3" s="3202" t="s">
        <v>1990</v>
      </c>
      <c r="D3" s="3201" t="s">
        <v>2694</v>
      </c>
      <c r="E3" s="3196" t="s">
        <v>1991</v>
      </c>
      <c r="F3" s="3196"/>
      <c r="G3" s="3196"/>
      <c r="H3" s="3196" t="s">
        <v>1992</v>
      </c>
      <c r="I3" s="3196"/>
      <c r="J3" s="3196"/>
      <c r="K3" s="3202" t="s">
        <v>1993</v>
      </c>
      <c r="L3" s="3202" t="s">
        <v>1994</v>
      </c>
      <c r="M3" s="3201" t="s">
        <v>2691</v>
      </c>
      <c r="N3" s="3203" t="str">
        <f>"（分摊）"&amp;项目基本情况!B16&amp;"国有建设用地使用权面积/㎡"</f>
        <v>（分摊）出让国有建设用地使用权面积/㎡</v>
      </c>
      <c r="O3" s="3201" t="s">
        <v>2023</v>
      </c>
      <c r="P3" s="3202" t="s">
        <v>2003</v>
      </c>
      <c r="Q3" s="3202" t="s">
        <v>2024</v>
      </c>
      <c r="R3" s="3202" t="s">
        <v>1995</v>
      </c>
    </row>
    <row r="4" spans="1:18" ht="36.75" customHeight="1">
      <c r="A4" s="3201"/>
      <c r="B4" s="3201"/>
      <c r="C4" s="3202"/>
      <c r="D4" s="3201"/>
      <c r="E4" s="2612" t="s">
        <v>2002</v>
      </c>
      <c r="F4" s="2612" t="s">
        <v>2703</v>
      </c>
      <c r="G4" s="2612" t="s">
        <v>1996</v>
      </c>
      <c r="H4" s="2612" t="s">
        <v>1997</v>
      </c>
      <c r="I4" s="2612" t="s">
        <v>2704</v>
      </c>
      <c r="J4" s="2612" t="s">
        <v>1996</v>
      </c>
      <c r="K4" s="3202"/>
      <c r="L4" s="3202"/>
      <c r="M4" s="3201"/>
      <c r="N4" s="3203"/>
      <c r="O4" s="3201"/>
      <c r="P4" s="3202"/>
      <c r="Q4" s="3202"/>
      <c r="R4" s="3202"/>
    </row>
    <row r="5" spans="1:18" ht="135" customHeight="1">
      <c r="A5" s="1928" t="s">
        <v>2614</v>
      </c>
      <c r="B5" s="2821" t="s">
        <v>2612</v>
      </c>
      <c r="C5" s="2611">
        <v>22</v>
      </c>
      <c r="D5" s="2610" t="s">
        <v>2613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35295.800000000003</v>
      </c>
      <c r="O5" s="1795">
        <f>项目基本情况!C21</f>
        <v>21177.48</v>
      </c>
      <c r="P5" s="1795">
        <f ca="1">结果表!E42</f>
        <v>4025</v>
      </c>
      <c r="Q5" s="1795">
        <f ca="1">结果表!D42</f>
        <v>6709</v>
      </c>
      <c r="R5" s="1796">
        <f ca="1">结果表!C42</f>
        <v>14207</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797" t="str">
        <f>结果表!O39</f>
        <v>——</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797" t="str">
        <f>结果表!O40</f>
        <v>——</v>
      </c>
    </row>
    <row r="8" spans="1:18">
      <c r="A8" s="3197">
        <f>IF(项目基本情况!B9="市场价格","——",项目基本情况!E9)</f>
        <v>0</v>
      </c>
      <c r="B8" s="3198"/>
      <c r="C8" s="3198"/>
      <c r="D8" s="3198"/>
      <c r="E8" s="3198"/>
      <c r="F8" s="3198"/>
      <c r="G8" s="3198"/>
      <c r="H8" s="3198"/>
      <c r="I8" s="3198"/>
      <c r="J8" s="3198"/>
      <c r="K8" s="3198"/>
      <c r="L8" s="3198"/>
      <c r="M8" s="3198"/>
      <c r="N8" s="3198"/>
      <c r="O8" s="3198"/>
      <c r="P8" s="3198"/>
      <c r="Q8" s="3199"/>
      <c r="R8" s="1797" t="str">
        <f>结果表!O41</f>
        <v>——</v>
      </c>
    </row>
    <row r="9" spans="1:18">
      <c r="A9" s="1798" t="s">
        <v>2001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4" t="s">
        <v>2025</v>
      </c>
      <c r="B1" s="3204"/>
      <c r="C1" s="3204"/>
      <c r="D1" s="3204"/>
    </row>
    <row r="2" spans="1:4" ht="47.25" customHeight="1">
      <c r="A2" s="3208" t="str">
        <f>"1.权利限制："&amp;项目基本情况!L24&amp;"未设定租赁等其他他项权利。"</f>
        <v>1.权利限制：根据估价对象《不动产权证书》复印件、《国有土地使用权》复印件，截至估价期日，估价对象已设定抵押。未设定租赁等其他他项权利。</v>
      </c>
      <c r="B2" s="3208"/>
      <c r="C2" s="3208"/>
      <c r="D2" s="3208"/>
    </row>
    <row r="3" spans="1:4" ht="48" customHeight="1">
      <c r="A3" s="320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4"/>
      <c r="C3" s="3204"/>
      <c r="D3" s="3204"/>
    </row>
    <row r="4" spans="1:4" ht="36.75" customHeight="1">
      <c r="A4" s="3204" t="str">
        <f>"3.估价规划限制条件：详见"&amp;项目基本情况!E21&amp;"。"</f>
        <v>3.估价规划限制条件：详见《建设工程规划许可证》[]、《出让合同》[]。</v>
      </c>
      <c r="B4" s="3204"/>
      <c r="C4" s="3204"/>
      <c r="D4" s="3204"/>
    </row>
    <row r="5" spans="1:4">
      <c r="A5" s="3207" t="s">
        <v>2026</v>
      </c>
      <c r="B5" s="3207"/>
      <c r="C5" s="3207"/>
      <c r="D5" s="3207"/>
    </row>
    <row r="6" spans="1:4">
      <c r="A6" s="3204" t="s">
        <v>2004</v>
      </c>
      <c r="B6" s="3204"/>
      <c r="C6" s="3204"/>
      <c r="D6" s="3204"/>
    </row>
    <row r="7" spans="1:4" ht="33" customHeight="1">
      <c r="A7" s="3204" t="s">
        <v>2534</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6"/>
      <c r="C11" s="3206"/>
      <c r="D11" s="3206"/>
    </row>
    <row r="12" spans="1:4" ht="168" customHeight="1">
      <c r="A12" s="3207" t="s">
        <v>2028</v>
      </c>
      <c r="B12" s="3207"/>
      <c r="C12" s="3207"/>
      <c r="D12" s="3207"/>
    </row>
    <row r="13" spans="1:4">
      <c r="A13" s="3205" t="s">
        <v>2705</v>
      </c>
      <c r="B13" s="3205"/>
      <c r="C13" s="3205"/>
      <c r="D13" s="3205"/>
    </row>
    <row r="14" spans="1:4">
      <c r="A14" s="3206" t="str">
        <f>IF(项目基本情况!B8="抵押","综上，"&amp;结果表!K47,"——")</f>
        <v>综上，本次评估不存在估价师知悉的法定优先受偿款</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2661</v>
      </c>
      <c r="B17" s="3204"/>
      <c r="C17" s="3204"/>
      <c r="D17" s="3204"/>
    </row>
    <row r="18" spans="1:4">
      <c r="A18" s="3204" t="s">
        <v>2653</v>
      </c>
      <c r="B18" s="3204"/>
      <c r="C18" s="3204"/>
      <c r="D18" s="3204"/>
    </row>
    <row r="19" spans="1:4">
      <c r="A19" s="2822" t="s">
        <v>2654</v>
      </c>
      <c r="B19" s="2822" t="s">
        <v>2655</v>
      </c>
      <c r="C19" s="2822" t="s">
        <v>2656</v>
      </c>
      <c r="D19" s="2822" t="s">
        <v>2657</v>
      </c>
    </row>
    <row r="20" spans="1:4">
      <c r="A20" s="2822" t="str">
        <f>项目基本情况!B4</f>
        <v>赵雯</v>
      </c>
      <c r="B20" s="2822">
        <f ca="1">项目基本情况!C4</f>
        <v>2011110090</v>
      </c>
      <c r="C20" s="2824"/>
      <c r="D20" s="1785" t="s">
        <v>2662</v>
      </c>
    </row>
    <row r="21" spans="1:4">
      <c r="A21" s="2822" t="str">
        <f>项目基本情况!D4</f>
        <v>崔锴</v>
      </c>
      <c r="B21" s="2822">
        <f ca="1">项目基本情况!E4</f>
        <v>2010110070</v>
      </c>
      <c r="C21" s="2824"/>
      <c r="D21" s="1785" t="s">
        <v>2663</v>
      </c>
    </row>
    <row r="23" spans="1:4">
      <c r="A23" s="3204" t="s">
        <v>2658</v>
      </c>
      <c r="B23" s="3204"/>
      <c r="C23" s="3204"/>
      <c r="D23" s="3204"/>
    </row>
    <row r="24" spans="1:4">
      <c r="A24" s="2822" t="s">
        <v>2654</v>
      </c>
      <c r="B24" s="2822" t="s">
        <v>2659</v>
      </c>
      <c r="C24" s="2822" t="s">
        <v>2656</v>
      </c>
      <c r="D24" s="2822" t="s">
        <v>2657</v>
      </c>
    </row>
    <row r="25" spans="1:4">
      <c r="A25" s="2825" t="s">
        <v>2660</v>
      </c>
      <c r="B25" s="2822" t="s">
        <v>917</v>
      </c>
      <c r="C25" s="2824"/>
      <c r="D25" s="1785" t="s">
        <v>2663</v>
      </c>
    </row>
    <row r="29" spans="1:4">
      <c r="D29" s="2823" t="s">
        <v>1999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16" t="s">
        <v>52</v>
      </c>
      <c r="B15" s="3217" t="s">
        <v>811</v>
      </c>
      <c r="C15" s="3213"/>
    </row>
    <row r="16" spans="1:7" ht="14.25">
      <c r="A16" s="3216"/>
      <c r="B16" s="3214" t="s">
        <v>53</v>
      </c>
      <c r="C16" s="1167" t="s">
        <v>52</v>
      </c>
    </row>
    <row r="17" spans="1:3" ht="14.25">
      <c r="A17" s="3216"/>
      <c r="B17" s="3214"/>
      <c r="C17" s="1167" t="s">
        <v>54</v>
      </c>
    </row>
    <row r="18" spans="1:3" ht="14.25">
      <c r="A18" s="3216"/>
      <c r="B18" s="3214"/>
      <c r="C18" s="1167" t="s">
        <v>55</v>
      </c>
    </row>
    <row r="19" spans="1:3" ht="14.25">
      <c r="A19" s="3216"/>
      <c r="B19" s="3212" t="s">
        <v>56</v>
      </c>
      <c r="C19" s="3213"/>
    </row>
    <row r="20" spans="1:3" ht="14.25">
      <c r="A20" s="1168" t="s">
        <v>57</v>
      </c>
      <c r="B20" s="1169"/>
      <c r="C20" s="1170"/>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171" t="s">
        <v>802</v>
      </c>
    </row>
    <row r="25" spans="1:3" ht="14.25">
      <c r="A25" s="3215"/>
      <c r="B25" s="3219"/>
      <c r="C25" s="1171" t="s">
        <v>803</v>
      </c>
    </row>
    <row r="26" spans="1:3" ht="14.25">
      <c r="A26" s="3215"/>
      <c r="B26" s="3219"/>
      <c r="C26" s="1171" t="s">
        <v>804</v>
      </c>
    </row>
    <row r="27" spans="1:3" ht="14.25">
      <c r="A27" s="3215"/>
      <c r="B27" s="3219"/>
      <c r="C27" s="1171" t="s">
        <v>805</v>
      </c>
    </row>
    <row r="28" spans="1:3" ht="14.25">
      <c r="A28" s="3215"/>
      <c r="B28" s="3219"/>
      <c r="C28" s="1171" t="s">
        <v>806</v>
      </c>
    </row>
    <row r="29" spans="1:3" ht="14.25">
      <c r="A29" s="3215"/>
      <c r="B29" s="3219"/>
      <c r="C29" s="1171" t="s">
        <v>807</v>
      </c>
    </row>
    <row r="30" spans="1:3" ht="14.25">
      <c r="A30" s="3215"/>
      <c r="B30" s="3219"/>
      <c r="C30" s="1171" t="s">
        <v>808</v>
      </c>
    </row>
    <row r="31" spans="1:3" ht="14.25">
      <c r="A31" s="3215"/>
      <c r="B31" s="3219"/>
      <c r="C31" s="1171" t="s">
        <v>809</v>
      </c>
    </row>
    <row r="32" spans="1:3" ht="14.25">
      <c r="A32" s="3215"/>
      <c r="B32" s="3219"/>
      <c r="C32" s="1171" t="s">
        <v>1610</v>
      </c>
    </row>
    <row r="33" spans="1:3" ht="14.25">
      <c r="A33" s="3215"/>
      <c r="B33" s="3209" t="s">
        <v>1616</v>
      </c>
      <c r="C33" s="1171" t="s">
        <v>1611</v>
      </c>
    </row>
    <row r="34" spans="1:3" ht="14.25">
      <c r="A34" s="3215"/>
      <c r="B34" s="3210"/>
      <c r="C34" s="1176" t="s">
        <v>1612</v>
      </c>
    </row>
    <row r="35" spans="1:3" ht="14.25">
      <c r="A35" s="3215"/>
      <c r="B35" s="3210"/>
      <c r="C35" s="1177" t="s">
        <v>1613</v>
      </c>
    </row>
    <row r="36" spans="1:3" ht="14.25">
      <c r="A36" s="3215"/>
      <c r="B36" s="3210"/>
      <c r="C36" s="1177" t="s">
        <v>1614</v>
      </c>
    </row>
    <row r="37" spans="1:3" ht="14.25">
      <c r="A37" s="3215"/>
      <c r="B37" s="3211"/>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1868</v>
      </c>
      <c r="B2" s="3126">
        <f ca="1">TODAY()</f>
        <v>43754</v>
      </c>
      <c r="C2" s="3127" t="s">
        <v>1869</v>
      </c>
      <c r="D2" s="3127"/>
    </row>
    <row r="3" spans="1:6" ht="20.25" customHeight="1">
      <c r="A3" s="3129" t="s">
        <v>1870</v>
      </c>
      <c r="B3" s="3130" t="s">
        <v>1871</v>
      </c>
      <c r="C3" s="3130" t="s">
        <v>1872</v>
      </c>
      <c r="D3" s="3131" t="s">
        <v>1873</v>
      </c>
      <c r="E3" s="3130" t="s">
        <v>1874</v>
      </c>
      <c r="F3" s="3130" t="s">
        <v>1872</v>
      </c>
    </row>
    <row r="4" spans="1:6" ht="20.25" customHeight="1">
      <c r="A4" s="3130" t="s">
        <v>1875</v>
      </c>
      <c r="B4" s="3130">
        <f ca="1">IF(C4&lt;B2,"已过期",1119970066)</f>
        <v>1119970066</v>
      </c>
      <c r="C4" s="3132">
        <v>43849</v>
      </c>
      <c r="D4" s="3130" t="s">
        <v>1875</v>
      </c>
      <c r="E4" s="3130">
        <f ca="1">IF(F4&lt;B2,"已过期",96010014)</f>
        <v>96010014</v>
      </c>
      <c r="F4" s="3133">
        <v>47118</v>
      </c>
    </row>
    <row r="5" spans="1:6" ht="20.25" customHeight="1">
      <c r="A5" s="3130" t="s">
        <v>1876</v>
      </c>
      <c r="B5" s="3130">
        <f ca="1">IF(C5&lt;B2,"已过期",1119970074)</f>
        <v>1119970074</v>
      </c>
      <c r="C5" s="3132">
        <v>43849</v>
      </c>
      <c r="D5" s="3130" t="s">
        <v>1876</v>
      </c>
      <c r="E5" s="3130">
        <f ca="1">IF(F5&lt;B2,"已过期",2002110027)</f>
        <v>2002110027</v>
      </c>
      <c r="F5" s="3133">
        <v>46752</v>
      </c>
    </row>
    <row r="6" spans="1:6" ht="20.25" customHeight="1">
      <c r="A6" s="3130" t="s">
        <v>1877</v>
      </c>
      <c r="B6" s="3130">
        <f ca="1">IF(C6&lt;B2,"已过期",1119970111)</f>
        <v>1119970111</v>
      </c>
      <c r="C6" s="3132">
        <v>43849</v>
      </c>
      <c r="D6" s="3130" t="s">
        <v>1877</v>
      </c>
      <c r="E6" s="3130">
        <f ca="1">IF(F6&lt;B2,"已过期",94010078)</f>
        <v>94010078</v>
      </c>
      <c r="F6" s="3133">
        <v>46387</v>
      </c>
    </row>
    <row r="7" spans="1:6" ht="20.25" customHeight="1">
      <c r="A7" s="3130" t="s">
        <v>1878</v>
      </c>
      <c r="B7" s="3130">
        <f ca="1">IF(C7&lt;B2,"已过期",1120050019)</f>
        <v>1120050019</v>
      </c>
      <c r="C7" s="3132">
        <v>44395</v>
      </c>
      <c r="D7" s="3130" t="s">
        <v>1878</v>
      </c>
      <c r="E7" s="3130">
        <f ca="1">IF(F7&lt;B2,"已过期",2002110030)</f>
        <v>2002110030</v>
      </c>
      <c r="F7" s="3133">
        <v>46387</v>
      </c>
    </row>
    <row r="8" spans="1:6" ht="20.25" customHeight="1">
      <c r="A8" s="3130" t="s">
        <v>1879</v>
      </c>
      <c r="B8" s="3130">
        <f ca="1">IF(C8&lt;B2,"已过期",1120000080)</f>
        <v>1120000080</v>
      </c>
      <c r="C8" s="3132">
        <v>43849</v>
      </c>
      <c r="D8" s="3130" t="s">
        <v>1879</v>
      </c>
      <c r="E8" s="3130">
        <f ca="1">IF(F8&lt;B2,"已过期",2000110082)</f>
        <v>2000110082</v>
      </c>
      <c r="F8" s="3133">
        <v>46387</v>
      </c>
    </row>
    <row r="9" spans="1:6" ht="20.25" customHeight="1">
      <c r="A9" s="3130" t="s">
        <v>1880</v>
      </c>
      <c r="B9" s="3130">
        <f ca="1">IF(C9&lt;B2,"已过期",1419970001)</f>
        <v>1419970001</v>
      </c>
      <c r="C9" s="3132">
        <v>43867</v>
      </c>
      <c r="D9" s="3130" t="s">
        <v>1880</v>
      </c>
      <c r="E9" s="3130">
        <f ca="1">IF(F9&lt;B2,"已过期",2002110125)</f>
        <v>2002110125</v>
      </c>
      <c r="F9" s="3133">
        <v>47118</v>
      </c>
    </row>
    <row r="10" spans="1:6" ht="20.25" customHeight="1">
      <c r="A10" s="3130" t="s">
        <v>1881</v>
      </c>
      <c r="B10" s="3130">
        <f ca="1">IF(C10&lt;B2,"已过期",1120060040)</f>
        <v>1120060040</v>
      </c>
      <c r="C10" s="3132">
        <v>44554</v>
      </c>
      <c r="D10" s="3130" t="s">
        <v>1881</v>
      </c>
      <c r="E10" s="3130">
        <f ca="1">IF(F10&lt;B2,"已过期",2004110096)</f>
        <v>2004110096</v>
      </c>
      <c r="F10" s="3133">
        <v>47118</v>
      </c>
    </row>
    <row r="11" spans="1:6" ht="20.25" customHeight="1">
      <c r="A11" s="3130" t="s">
        <v>1882</v>
      </c>
      <c r="B11" s="3130">
        <f ca="1">IF(C11&lt;B2,"已过期",1120100036)</f>
        <v>1120100036</v>
      </c>
      <c r="C11" s="3132">
        <v>44675</v>
      </c>
      <c r="D11" s="3130" t="s">
        <v>1882</v>
      </c>
      <c r="E11" s="3130">
        <f ca="1">IF(F11&lt;B2,"已过期",2010110070)</f>
        <v>2010110070</v>
      </c>
      <c r="F11" s="3133">
        <v>47907</v>
      </c>
    </row>
    <row r="12" spans="1:6" ht="20.25" customHeight="1">
      <c r="A12" s="3130"/>
      <c r="B12" s="3130"/>
      <c r="C12" s="3132"/>
      <c r="D12" s="3130"/>
      <c r="E12" s="3130"/>
      <c r="F12" s="3133"/>
    </row>
    <row r="13" spans="1:6" ht="20.25" customHeight="1">
      <c r="A13" s="3130" t="s">
        <v>1883</v>
      </c>
      <c r="B13" s="3130">
        <f ca="1">IF(C13&lt;B2,"已过期",1120070131)</f>
        <v>1120070131</v>
      </c>
      <c r="C13" s="3132">
        <v>43814</v>
      </c>
      <c r="D13" s="3130" t="s">
        <v>1883</v>
      </c>
      <c r="E13" s="3130">
        <f ca="1">IF(F13&lt;B2,"已过期",2014110011)</f>
        <v>2014110011</v>
      </c>
      <c r="F13" s="3133">
        <v>49302</v>
      </c>
    </row>
    <row r="14" spans="1:6" ht="20.25" customHeight="1">
      <c r="A14" s="3130" t="s">
        <v>2935</v>
      </c>
      <c r="B14" s="3130">
        <f ca="1">IF(C14&lt;B2,"已过期",1120040230)</f>
        <v>1120040230</v>
      </c>
      <c r="C14" s="3134">
        <v>43835</v>
      </c>
      <c r="D14" s="3135" t="s">
        <v>2936</v>
      </c>
      <c r="E14" s="3130">
        <f ca="1">IF(F14&lt;B2,"已过期",98030020)</f>
        <v>98030020</v>
      </c>
      <c r="F14" s="3133">
        <v>47118</v>
      </c>
    </row>
    <row r="15" spans="1:6" ht="20.25" customHeight="1">
      <c r="A15" s="3130" t="s">
        <v>2533</v>
      </c>
      <c r="B15" s="3130">
        <f ca="1">IF(C15&lt;B2,"已过期",1120070085)</f>
        <v>1120070085</v>
      </c>
      <c r="C15" s="3134">
        <v>43814</v>
      </c>
      <c r="D15" s="3130" t="s">
        <v>2937</v>
      </c>
      <c r="E15" s="3130">
        <f ca="1">IF(F15&lt;B2,"已过期",2004110128)</f>
        <v>2004110128</v>
      </c>
      <c r="F15" s="3136">
        <v>47118</v>
      </c>
    </row>
    <row r="16" spans="1:6" ht="20.25" customHeight="1">
      <c r="A16" s="3130" t="s">
        <v>1884</v>
      </c>
      <c r="B16" s="3130">
        <f ca="1">IF(C16&lt;B2,"已过期",1120140022)</f>
        <v>1120140022</v>
      </c>
      <c r="C16" s="3132">
        <v>44029</v>
      </c>
      <c r="D16" s="3130" t="s">
        <v>2938</v>
      </c>
      <c r="E16" s="3130">
        <f ca="1">IF(F16&lt;B2,"已过期",2008110059)</f>
        <v>2008110059</v>
      </c>
      <c r="F16" s="3133">
        <v>47177</v>
      </c>
    </row>
    <row r="17" spans="1:7" ht="20.25" customHeight="1">
      <c r="A17" s="3130"/>
      <c r="B17" s="3130"/>
      <c r="C17" s="3132"/>
      <c r="D17" s="3135" t="s">
        <v>2939</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1885</v>
      </c>
      <c r="E21" s="3130">
        <f ca="1">IF(F21&lt;B2,"已过期",2011110090)</f>
        <v>2011110090</v>
      </c>
      <c r="F21" s="3133">
        <v>48302</v>
      </c>
    </row>
    <row r="22" spans="1:7" ht="20.25" customHeight="1">
      <c r="A22" s="3130" t="s">
        <v>1886</v>
      </c>
      <c r="B22" s="3130">
        <f ca="1">IF(C22&lt;B2,"已过期",1120020033)</f>
        <v>1120020033</v>
      </c>
      <c r="C22" s="3132">
        <v>44339</v>
      </c>
      <c r="D22" s="3130" t="s">
        <v>1886</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2013</v>
      </c>
      <c r="B24" s="3129" t="s">
        <v>2013</v>
      </c>
      <c r="C24" s="3132"/>
      <c r="D24" s="3137" t="s">
        <v>2013</v>
      </c>
      <c r="E24" s="3129" t="s">
        <v>2013</v>
      </c>
      <c r="F24" s="3136"/>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25" customFormat="1" ht="20.25" customHeight="1">
      <c r="A27" s="3139" t="s">
        <v>1890</v>
      </c>
      <c r="B27" s="3140" t="s">
        <v>1891</v>
      </c>
      <c r="C27" s="3140" t="s">
        <v>1892</v>
      </c>
      <c r="D27" s="3130" t="s">
        <v>1890</v>
      </c>
      <c r="E27" s="3140" t="s">
        <v>1891</v>
      </c>
      <c r="F27" s="3140" t="s">
        <v>1892</v>
      </c>
    </row>
    <row r="28" spans="1:7" s="3125" customFormat="1" ht="20.25" customHeight="1">
      <c r="A28" s="3141" t="s">
        <v>1893</v>
      </c>
      <c r="B28" s="3141" t="s">
        <v>1894</v>
      </c>
      <c r="C28" s="3133">
        <v>43725</v>
      </c>
      <c r="D28" s="3141" t="s">
        <v>1895</v>
      </c>
      <c r="E28" s="3141" t="s">
        <v>1896</v>
      </c>
      <c r="F28" s="3142">
        <v>44377</v>
      </c>
    </row>
    <row r="29" spans="1:7" s="3125" customFormat="1" ht="20.25" customHeight="1">
      <c r="A29" s="3141"/>
      <c r="B29" s="3141"/>
      <c r="C29" s="3143"/>
      <c r="D29" s="3141" t="s">
        <v>1897</v>
      </c>
      <c r="E29" s="3141" t="s">
        <v>2947</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13" sqref="A13"/>
    </sheetView>
  </sheetViews>
  <sheetFormatPr defaultColWidth="9" defaultRowHeight="14.25"/>
  <cols>
    <col min="1" max="1" width="12.2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0.625" style="1158" customWidth="1"/>
    <col min="25" max="25" width="7.25" style="1158" customWidth="1"/>
    <col min="26" max="16384" width="9" style="1158"/>
  </cols>
  <sheetData>
    <row r="1" spans="1:23" s="1179" customFormat="1" ht="27">
      <c r="A1" s="966" t="s">
        <v>821</v>
      </c>
      <c r="B1" s="5" t="s">
        <v>106</v>
      </c>
      <c r="C1" s="1536" t="s">
        <v>1669</v>
      </c>
      <c r="D1" s="6" t="s">
        <v>107</v>
      </c>
      <c r="E1" s="6" t="s">
        <v>108</v>
      </c>
      <c r="F1" s="6" t="s">
        <v>109</v>
      </c>
      <c r="G1" s="6" t="s">
        <v>110</v>
      </c>
      <c r="H1" s="6" t="s">
        <v>111</v>
      </c>
      <c r="I1" s="6" t="s">
        <v>112</v>
      </c>
      <c r="J1" s="6" t="s">
        <v>113</v>
      </c>
      <c r="K1" s="6" t="s">
        <v>114</v>
      </c>
      <c r="L1" s="6" t="s">
        <v>115</v>
      </c>
      <c r="M1" s="6" t="s">
        <v>116</v>
      </c>
      <c r="N1" s="6" t="s">
        <v>117</v>
      </c>
      <c r="O1" s="6" t="s">
        <v>118</v>
      </c>
      <c r="P1" s="6" t="s">
        <v>119</v>
      </c>
      <c r="Q1" s="2546" t="s">
        <v>2504</v>
      </c>
      <c r="R1" s="2545" t="s">
        <v>2498</v>
      </c>
      <c r="S1" s="6" t="s">
        <v>120</v>
      </c>
      <c r="T1" s="7" t="s">
        <v>121</v>
      </c>
      <c r="U1" s="6" t="s">
        <v>122</v>
      </c>
      <c r="V1" s="6" t="s">
        <v>123</v>
      </c>
      <c r="W1" s="1003" t="s">
        <v>839</v>
      </c>
    </row>
    <row r="2" spans="1:23">
      <c r="A2" s="1144" t="s">
        <v>2970</v>
      </c>
      <c r="B2" s="8" t="s">
        <v>124</v>
      </c>
      <c r="C2" s="1537" t="s">
        <v>1670</v>
      </c>
      <c r="D2" s="9" t="s">
        <v>72</v>
      </c>
      <c r="E2" s="9" t="s">
        <v>101</v>
      </c>
      <c r="F2" s="9" t="s">
        <v>102</v>
      </c>
      <c r="G2" s="9">
        <v>40</v>
      </c>
      <c r="H2" s="9" t="s">
        <v>103</v>
      </c>
      <c r="I2" s="9" t="s">
        <v>104</v>
      </c>
      <c r="J2" s="9" t="s">
        <v>105</v>
      </c>
      <c r="K2" s="9" t="s">
        <v>73</v>
      </c>
      <c r="L2" s="9" t="s">
        <v>73</v>
      </c>
      <c r="M2" s="9" t="s">
        <v>73</v>
      </c>
      <c r="N2" s="9" t="s">
        <v>73</v>
      </c>
      <c r="O2" s="9" t="s">
        <v>73</v>
      </c>
      <c r="P2" s="1005" t="s">
        <v>845</v>
      </c>
      <c r="Q2" s="9" t="s">
        <v>73</v>
      </c>
      <c r="R2" s="1005" t="s">
        <v>2499</v>
      </c>
      <c r="S2" s="9" t="s">
        <v>73</v>
      </c>
      <c r="T2" s="9" t="s">
        <v>74</v>
      </c>
      <c r="U2" s="9" t="s">
        <v>73</v>
      </c>
      <c r="V2" s="9" t="s">
        <v>75</v>
      </c>
      <c r="W2" s="9" t="s">
        <v>840</v>
      </c>
    </row>
    <row r="3" spans="1:23">
      <c r="A3" s="3063" t="s">
        <v>2972</v>
      </c>
      <c r="B3" s="8" t="s">
        <v>125</v>
      </c>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2500</v>
      </c>
      <c r="S3" s="9" t="s">
        <v>81</v>
      </c>
      <c r="T3" s="9" t="s">
        <v>82</v>
      </c>
      <c r="U3" s="9" t="s">
        <v>81</v>
      </c>
      <c r="V3" s="9" t="s">
        <v>83</v>
      </c>
      <c r="W3" s="9" t="s">
        <v>841</v>
      </c>
    </row>
    <row r="4" spans="1:23">
      <c r="A4" s="3184"/>
      <c r="B4" s="8" t="s">
        <v>98</v>
      </c>
      <c r="C4" s="1537" t="s">
        <v>1672</v>
      </c>
      <c r="D4" s="9" t="s">
        <v>1954</v>
      </c>
      <c r="E4" s="9" t="s">
        <v>84</v>
      </c>
      <c r="F4" s="9" t="s">
        <v>85</v>
      </c>
      <c r="G4" s="9">
        <v>70</v>
      </c>
      <c r="H4" s="9" t="s">
        <v>86</v>
      </c>
      <c r="I4" s="9" t="s">
        <v>87</v>
      </c>
      <c r="K4" s="9" t="s">
        <v>88</v>
      </c>
      <c r="L4" s="9" t="s">
        <v>88</v>
      </c>
      <c r="M4" s="9" t="s">
        <v>88</v>
      </c>
      <c r="N4" s="9" t="s">
        <v>88</v>
      </c>
      <c r="O4" s="9" t="s">
        <v>88</v>
      </c>
      <c r="P4" s="1005" t="s">
        <v>725</v>
      </c>
      <c r="Q4" s="9" t="s">
        <v>88</v>
      </c>
      <c r="R4" s="1005" t="s">
        <v>2501</v>
      </c>
      <c r="S4" s="9" t="s">
        <v>88</v>
      </c>
      <c r="T4" s="9" t="s">
        <v>89</v>
      </c>
      <c r="U4" s="9" t="s">
        <v>88</v>
      </c>
      <c r="W4" s="9" t="s">
        <v>842</v>
      </c>
    </row>
    <row r="5" spans="1:23">
      <c r="A5" s="1144" t="s">
        <v>2973</v>
      </c>
      <c r="B5" s="3183" t="s">
        <v>2974</v>
      </c>
      <c r="C5" s="1537" t="s">
        <v>1673</v>
      </c>
      <c r="F5" s="9" t="s">
        <v>90</v>
      </c>
      <c r="H5" s="9" t="s">
        <v>69</v>
      </c>
      <c r="I5" s="9" t="s">
        <v>91</v>
      </c>
      <c r="K5" s="9" t="s">
        <v>92</v>
      </c>
      <c r="L5" s="9" t="s">
        <v>92</v>
      </c>
      <c r="M5" s="9" t="s">
        <v>92</v>
      </c>
      <c r="N5" s="9" t="s">
        <v>92</v>
      </c>
      <c r="O5" s="9" t="s">
        <v>92</v>
      </c>
      <c r="P5" s="1005" t="s">
        <v>511</v>
      </c>
      <c r="Q5" s="9" t="s">
        <v>92</v>
      </c>
      <c r="R5" s="1005" t="s">
        <v>2502</v>
      </c>
      <c r="S5" s="9" t="s">
        <v>92</v>
      </c>
      <c r="T5" s="9" t="s">
        <v>93</v>
      </c>
      <c r="U5" s="9" t="s">
        <v>92</v>
      </c>
      <c r="W5" s="9" t="s">
        <v>843</v>
      </c>
    </row>
    <row r="6" spans="1:23">
      <c r="A6" s="8"/>
      <c r="B6" s="8"/>
      <c r="C6" s="1539" t="s">
        <v>1674</v>
      </c>
      <c r="F6" s="9" t="s">
        <v>70</v>
      </c>
      <c r="H6" s="9" t="s">
        <v>71</v>
      </c>
      <c r="I6" s="9" t="s">
        <v>94</v>
      </c>
      <c r="K6" s="9" t="s">
        <v>95</v>
      </c>
      <c r="L6" s="9" t="s">
        <v>95</v>
      </c>
      <c r="M6" s="9" t="s">
        <v>95</v>
      </c>
      <c r="N6" s="9" t="s">
        <v>95</v>
      </c>
      <c r="O6" s="9" t="s">
        <v>95</v>
      </c>
      <c r="P6" s="1005" t="s">
        <v>846</v>
      </c>
      <c r="Q6" s="9" t="s">
        <v>95</v>
      </c>
      <c r="R6" s="1005" t="s">
        <v>2503</v>
      </c>
      <c r="S6" s="9" t="s">
        <v>95</v>
      </c>
      <c r="T6" s="9"/>
      <c r="U6" s="9" t="s">
        <v>95</v>
      </c>
      <c r="W6" s="9" t="s">
        <v>844</v>
      </c>
    </row>
    <row r="7" spans="1:23">
      <c r="A7" s="8"/>
      <c r="B7" s="8"/>
      <c r="C7" s="1537" t="s">
        <v>1675</v>
      </c>
      <c r="F7" s="9" t="s">
        <v>126</v>
      </c>
      <c r="H7" s="9" t="s">
        <v>96</v>
      </c>
      <c r="I7" s="9" t="s">
        <v>97</v>
      </c>
    </row>
    <row r="8" spans="1:23">
      <c r="A8" s="8"/>
      <c r="B8" s="8"/>
      <c r="C8" s="1537" t="s">
        <v>1676</v>
      </c>
      <c r="F8" s="9" t="s">
        <v>127</v>
      </c>
      <c r="H8" s="9"/>
      <c r="I8" s="9" t="s">
        <v>99</v>
      </c>
    </row>
    <row r="9" spans="1:23">
      <c r="A9" s="8"/>
      <c r="B9" s="8"/>
      <c r="C9" s="1537" t="s">
        <v>1677</v>
      </c>
      <c r="F9" s="9" t="s">
        <v>100</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3"/>
      <c r="C18" s="1540"/>
    </row>
    <row r="19" spans="1:3">
      <c r="A19" s="8"/>
      <c r="B19" s="3063"/>
      <c r="C19" s="1540"/>
    </row>
    <row r="20" spans="1:3">
      <c r="A20" s="8"/>
      <c r="B20" s="8" t="s">
        <v>1605</v>
      </c>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1946</v>
      </c>
      <c r="B52" s="1753" t="s">
        <v>1947</v>
      </c>
      <c r="C52" s="1751" t="s">
        <v>1948</v>
      </c>
      <c r="D52" s="1751" t="s">
        <v>1949</v>
      </c>
      <c r="E52" s="1752"/>
    </row>
    <row r="53" spans="1:5">
      <c r="A53" s="3222" t="s">
        <v>1950</v>
      </c>
      <c r="B53" s="1751" t="s">
        <v>1956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c r="D53" s="1752"/>
      <c r="E53" s="1752"/>
    </row>
    <row r="54" spans="1:5">
      <c r="A54" s="3222"/>
      <c r="B54" s="1751" t="s">
        <v>1957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2"/>
      <c r="B55" s="1751" t="s">
        <v>1951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2"/>
      <c r="B56" s="1751" t="s">
        <v>1952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2"/>
      <c r="B57" s="1751" t="s">
        <v>1953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2009</v>
      </c>
      <c r="B58" s="1751" t="s">
        <v>2010</v>
      </c>
      <c r="C58" s="10" t="s">
        <v>2011</v>
      </c>
      <c r="D58" s="1314" t="s">
        <v>2012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8" sqref="D18"/>
    </sheetView>
  </sheetViews>
  <sheetFormatPr defaultColWidth="10" defaultRowHeight="14.25"/>
  <cols>
    <col min="1" max="1" width="15.375" style="1674" customWidth="1"/>
    <col min="2" max="2" width="11.375" style="1674" customWidth="1"/>
    <col min="3" max="3" width="12.625" style="1674" customWidth="1"/>
    <col min="4" max="4" width="11.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25" t="str">
        <f>IF(B10="北京市","北京市",C10)&amp;F10&amp;B16&amp;"国有建设用地使用权"&amp;B9&amp;"预评估"</f>
        <v>广东省佛山市出让国有建设用地使用权抵押价格预评估</v>
      </c>
      <c r="C1" s="3226"/>
      <c r="D1" s="3226"/>
      <c r="E1" s="3226"/>
      <c r="F1" s="3226"/>
      <c r="G1" s="3226"/>
      <c r="H1" s="3226"/>
      <c r="I1" s="3227"/>
      <c r="J1" s="1677"/>
      <c r="K1" s="2417" t="str">
        <f>IF(B10="北京市","北京市",C10)&amp;F10&amp;B16&amp;"国有建设用地使用权"&amp;B9</f>
        <v>广东省佛山市出让国有建设用地使用权抵押价格</v>
      </c>
      <c r="L1" s="1706"/>
      <c r="M1" s="1706"/>
      <c r="N1" s="1677"/>
      <c r="O1" s="1678"/>
      <c r="P1" s="1677"/>
      <c r="Q1" s="1677"/>
      <c r="R1" s="1677"/>
      <c r="S1" s="1677"/>
      <c r="T1" s="1677"/>
      <c r="U1" s="1677"/>
    </row>
    <row r="2" spans="1:21">
      <c r="A2" s="1643" t="s">
        <v>1899</v>
      </c>
      <c r="B2" s="1825"/>
      <c r="D2" s="1677"/>
      <c r="E2" s="1677"/>
      <c r="F2" s="1677"/>
      <c r="G2" s="1677"/>
      <c r="H2" s="1643"/>
      <c r="I2" s="1678"/>
      <c r="J2" s="1677"/>
      <c r="K2" s="2417" t="str">
        <f>IF(B10="北京市","北京市",C10)&amp;F10&amp;B16&amp;"国有建设用地使用权"</f>
        <v>广东省佛山市出让国有建设用地使用权</v>
      </c>
      <c r="L2" s="1706"/>
      <c r="M2" s="1706"/>
      <c r="N2" s="1677"/>
      <c r="O2" s="1678"/>
      <c r="P2" s="1677"/>
      <c r="Q2" s="1677"/>
      <c r="R2" s="1677"/>
      <c r="S2" s="1677"/>
      <c r="T2" s="1677"/>
      <c r="U2" s="1677"/>
    </row>
    <row r="3" spans="1:21">
      <c r="A3" s="1644" t="s">
        <v>1900</v>
      </c>
      <c r="B3" s="1645">
        <v>43752</v>
      </c>
      <c r="C3" s="1646" t="s">
        <v>1955</v>
      </c>
      <c r="D3" s="1645">
        <f>B3</f>
        <v>43752</v>
      </c>
      <c r="E3" s="1677"/>
      <c r="F3" s="1677"/>
      <c r="G3" s="1677"/>
      <c r="H3" s="1643"/>
      <c r="I3" s="1678"/>
      <c r="J3" s="1677"/>
      <c r="K3" s="1757"/>
      <c r="L3" s="1706"/>
      <c r="M3" s="1706"/>
      <c r="N3" s="1677"/>
      <c r="O3" s="1678"/>
      <c r="P3" s="1677"/>
      <c r="Q3" s="1677"/>
      <c r="R3" s="1677"/>
      <c r="S3" s="1677"/>
      <c r="T3" s="1677"/>
      <c r="U3" s="1677"/>
    </row>
    <row r="4" spans="1:21" ht="15" thickBot="1">
      <c r="A4" s="1647" t="s">
        <v>1901</v>
      </c>
      <c r="B4" s="1826" t="s">
        <v>2953</v>
      </c>
      <c r="C4" s="1829">
        <f ca="1">SUMIF(土地估价师,B4,估价师及机构信息!E3:E24)</f>
        <v>2011110090</v>
      </c>
      <c r="D4" s="1826" t="s">
        <v>2954</v>
      </c>
      <c r="E4" s="1829">
        <f ca="1">SUMIF(土地估价师,D4,估价师及机构信息!E3:E24)</f>
        <v>2010110070</v>
      </c>
      <c r="F4" s="1826" t="s">
        <v>917</v>
      </c>
      <c r="G4" s="1829">
        <f>SUMIF(土地估价师,F4,估价师及机构信息!E3:E24)</f>
        <v>0</v>
      </c>
      <c r="H4" s="1826" t="s">
        <v>917</v>
      </c>
      <c r="I4" s="1829">
        <f>SUMIF(土地估价师,H4,估价师及机构信息!E3:E24)</f>
        <v>0</v>
      </c>
      <c r="J4" s="1677"/>
      <c r="K4" s="2417" t="str">
        <f>IF(AND(F4="——",H4="——"),B4&amp;"、"&amp;D4,IF(AND(F4&lt;&gt;"——",H4="——"),B4&amp;"、"&amp;D4&amp;"、"&amp;F4,B4&amp;"、"&amp;D4&amp;"、"&amp;F4&amp;"、"&amp;H4))</f>
        <v>赵雯、崔锴</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2950</v>
      </c>
      <c r="C8" s="1654"/>
      <c r="D8" s="3231" t="s">
        <v>1905</v>
      </c>
      <c r="E8" s="1827"/>
      <c r="F8" s="1655"/>
      <c r="G8" s="1643"/>
      <c r="H8" s="1643"/>
      <c r="I8" s="1690"/>
      <c r="J8" s="1677"/>
      <c r="K8" s="1757"/>
      <c r="L8" s="1706"/>
      <c r="M8" s="1706"/>
      <c r="N8" s="1677"/>
      <c r="O8" s="1678"/>
      <c r="P8" s="1677"/>
      <c r="Q8" s="1677"/>
      <c r="R8" s="1677"/>
      <c r="S8" s="1677"/>
      <c r="T8" s="1677"/>
      <c r="U8" s="1677"/>
    </row>
    <row r="9" spans="1:21" ht="15" thickBot="1">
      <c r="A9" s="1656" t="s">
        <v>1904</v>
      </c>
      <c r="B9" s="1657" t="s">
        <v>2955</v>
      </c>
      <c r="C9" s="1658"/>
      <c r="D9" s="3232"/>
      <c r="E9" s="1657"/>
      <c r="F9" s="1730"/>
      <c r="G9" s="1725"/>
      <c r="H9" s="1725"/>
      <c r="I9" s="1726"/>
      <c r="J9" s="1677"/>
      <c r="K9" s="1757"/>
      <c r="L9" s="1706"/>
      <c r="M9" s="1706"/>
      <c r="N9" s="1677"/>
      <c r="O9" s="1678"/>
      <c r="P9" s="1677"/>
      <c r="Q9" s="1677"/>
      <c r="R9" s="1677"/>
      <c r="S9" s="1677"/>
      <c r="T9" s="1677"/>
      <c r="U9" s="1677"/>
    </row>
    <row r="10" spans="1:21" ht="15" thickTop="1">
      <c r="A10" s="1727" t="s">
        <v>1959</v>
      </c>
      <c r="B10" s="1702" t="s">
        <v>2956</v>
      </c>
      <c r="C10" s="1659" t="s">
        <v>2957</v>
      </c>
      <c r="D10" s="1650"/>
      <c r="E10" s="1660" t="s">
        <v>1907</v>
      </c>
      <c r="F10" s="1661" t="s">
        <v>2958</v>
      </c>
      <c r="G10" s="1728"/>
      <c r="H10" s="1729"/>
      <c r="I10" s="1650"/>
      <c r="J10" s="1677"/>
      <c r="K10" s="1757"/>
      <c r="L10" s="1706"/>
      <c r="M10" s="1706"/>
      <c r="N10" s="1677"/>
      <c r="O10" s="1678"/>
      <c r="P10" s="1677"/>
      <c r="Q10" s="1677"/>
      <c r="R10" s="1677"/>
      <c r="S10" s="1677"/>
      <c r="T10" s="1677"/>
      <c r="U10" s="1677"/>
    </row>
    <row r="11" spans="1:21">
      <c r="A11" s="1680" t="s">
        <v>1960</v>
      </c>
      <c r="B11" s="1681" t="s">
        <v>2959</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2018</v>
      </c>
      <c r="B12" s="3228"/>
      <c r="C12" s="3229"/>
      <c r="D12" s="3230"/>
      <c r="E12" s="1682" t="s">
        <v>2021</v>
      </c>
      <c r="F12" s="3246" t="s">
        <v>2847</v>
      </c>
      <c r="G12" s="3247"/>
      <c r="H12" s="3247"/>
      <c r="I12" s="3248"/>
      <c r="J12" s="1677"/>
      <c r="K12" s="1757"/>
      <c r="L12" s="1706"/>
      <c r="M12" s="1706"/>
      <c r="N12" s="1677"/>
      <c r="O12" s="1678"/>
      <c r="P12" s="1677"/>
      <c r="Q12" s="1677"/>
      <c r="R12" s="1677"/>
      <c r="S12" s="1677"/>
      <c r="T12" s="1677"/>
      <c r="U12" s="1677"/>
    </row>
    <row r="13" spans="1:21">
      <c r="A13" s="1670" t="s">
        <v>2019</v>
      </c>
      <c r="B13" s="3228"/>
      <c r="C13" s="3229"/>
      <c r="D13" s="3230"/>
      <c r="E13" s="1682" t="s">
        <v>2021</v>
      </c>
      <c r="F13" s="3246" t="s">
        <v>2848</v>
      </c>
      <c r="G13" s="3247"/>
      <c r="H13" s="3247"/>
      <c r="I13" s="3248"/>
      <c r="J13" s="1677"/>
      <c r="K13" s="1757"/>
      <c r="L13" s="1706"/>
      <c r="M13" s="1706"/>
      <c r="N13" s="1677"/>
      <c r="O13" s="1678"/>
      <c r="P13" s="1677"/>
      <c r="Q13" s="1677"/>
      <c r="R13" s="1677"/>
      <c r="S13" s="1677"/>
      <c r="T13" s="1677"/>
      <c r="U13" s="1677"/>
    </row>
    <row r="14" spans="1:21">
      <c r="A14" s="1644" t="s">
        <v>2022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2944</v>
      </c>
      <c r="C16" s="1682" t="s">
        <v>1909</v>
      </c>
      <c r="D16" s="2608" t="s">
        <v>1910</v>
      </c>
      <c r="E16" s="1705" t="s">
        <v>2960</v>
      </c>
      <c r="F16" s="1705"/>
      <c r="G16" s="1705" t="s">
        <v>34</v>
      </c>
      <c r="H16" s="1705"/>
      <c r="I16" s="1669" t="s">
        <v>1915</v>
      </c>
      <c r="J16" s="1677"/>
      <c r="K16" s="2418" t="str">
        <f>IF(D17="","",D16&amp;TEXT(D17,"yyyy年m月d日;;"))</f>
        <v>住宅2082年7月30日</v>
      </c>
      <c r="L16" s="1682" t="str">
        <f>IF(OR(K16="",M16=""),"","、")</f>
        <v>、</v>
      </c>
      <c r="M16" s="2418" t="str">
        <f>IF(E17="","",E16&amp;TEXT(E17,"yyyy年m月d日;;"))</f>
        <v>商业2052年7月30日</v>
      </c>
      <c r="N16" s="1682" t="str">
        <f>IF(OR(M16="",O16=""),"","、")</f>
        <v/>
      </c>
      <c r="O16" s="2418" t="str">
        <f>IF(F17="","",F16&amp;TEXT(F17,"yyyy年m月d日;;"))</f>
        <v/>
      </c>
      <c r="P16" s="1682" t="str">
        <f>IF(OR(O16="",Q16=""),"","、")</f>
        <v/>
      </c>
      <c r="Q16" s="2418" t="str">
        <f>IF(G17="","",G16&amp;TEXT(G17,"yyyy年m月d日;;"))</f>
        <v>地下车库2062年7月30日</v>
      </c>
      <c r="R16" s="1682" t="str">
        <f>IF(OR(Q16="",S16=""),"","、")</f>
        <v/>
      </c>
      <c r="S16" s="2418" t="str">
        <f>IF(H17="","",H16&amp;TEXT(H17,"yyyy年m月d日;;"))</f>
        <v/>
      </c>
      <c r="T16" s="1682" t="str">
        <f>IF(OR(S16="",U16=""),"","、")</f>
        <v/>
      </c>
      <c r="U16" s="2418" t="str">
        <f>IF(I17="","",I16&amp;TEXT(I17,"yyyy年m月d日;;"))</f>
        <v/>
      </c>
    </row>
    <row r="17" spans="1:21">
      <c r="A17" s="1746"/>
      <c r="B17" s="1665"/>
      <c r="C17" s="1666" t="s">
        <v>1916</v>
      </c>
      <c r="D17" s="1683">
        <v>66687</v>
      </c>
      <c r="E17" s="1683">
        <v>55730</v>
      </c>
      <c r="F17" s="1683"/>
      <c r="G17" s="1683">
        <v>59382</v>
      </c>
      <c r="H17" s="1683"/>
      <c r="I17" s="1683"/>
      <c r="J17" s="1677"/>
      <c r="K17" s="2417" t="str">
        <f>CONCATENATE(K16,L16,M16,N16,O16,P16,Q16,R16,S16,T16,,U16)</f>
        <v>住宅2082年7月30日、商业2052年7月30日地下车库2062年7月30日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f>IF(B16="出让",IF(D17="","",ROUNDDOWN(MIN((D17-$D$3)/365,D18),2)),D18)</f>
        <v>62.83</v>
      </c>
      <c r="E19" s="1668">
        <f>IF(B16="出让",IF(E17="","",ROUNDDOWN(MIN((E17-$D$3)/365,E18),2)),E18)</f>
        <v>32.81</v>
      </c>
      <c r="F19" s="1668" t="str">
        <f>IF(B16="出让",IF(F17="","",ROUNDDOWN(MIN((F17-$D$3)/365,F18),2)),F18)</f>
        <v/>
      </c>
      <c r="G19" s="1668">
        <f>IF(B16="出让",IF(G17="","",ROUNDDOWN(MIN((G17-$D$3)/365,G18),2)),G18)</f>
        <v>42.82</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2020</v>
      </c>
      <c r="D20" s="3243"/>
      <c r="E20" s="3244"/>
      <c r="F20" s="3244"/>
      <c r="G20" s="3244"/>
      <c r="H20" s="3244"/>
      <c r="I20" s="3245"/>
      <c r="J20" s="1677"/>
      <c r="K20" s="1757"/>
      <c r="L20" s="1706"/>
      <c r="M20" s="1706"/>
      <c r="N20" s="1677"/>
      <c r="O20" s="1678"/>
      <c r="P20" s="1677"/>
      <c r="Q20" s="1677"/>
      <c r="R20" s="1677"/>
      <c r="S20" s="1677"/>
      <c r="T20" s="1677"/>
      <c r="U20" s="1677"/>
    </row>
    <row r="21" spans="1:21">
      <c r="A21" s="1746" t="s">
        <v>1919</v>
      </c>
      <c r="B21" s="1747" t="s">
        <v>1920</v>
      </c>
      <c r="C21" s="1742">
        <f>'数据-汇总表'!E3</f>
        <v>21177.48</v>
      </c>
      <c r="D21" s="1743" t="s">
        <v>1921</v>
      </c>
      <c r="E21" s="3233" t="s">
        <v>1958</v>
      </c>
      <c r="F21" s="3234"/>
      <c r="G21" s="3234"/>
      <c r="H21" s="3234"/>
      <c r="I21" s="3235"/>
      <c r="J21" s="1677"/>
      <c r="K21" s="1757"/>
      <c r="L21" s="1706"/>
      <c r="M21" s="1706"/>
      <c r="N21" s="1677"/>
      <c r="O21" s="1678"/>
      <c r="P21" s="1677"/>
      <c r="Q21" s="1677"/>
      <c r="R21" s="1677"/>
      <c r="S21" s="1677"/>
      <c r="T21" s="1677"/>
      <c r="U21" s="1677"/>
    </row>
    <row r="22" spans="1:21">
      <c r="A22" s="3095" t="s">
        <v>917</v>
      </c>
      <c r="B22" s="1644" t="s">
        <v>1922</v>
      </c>
      <c r="C22" s="1669">
        <f>'数据-汇总表'!D3</f>
        <v>35295.800000000003</v>
      </c>
      <c r="D22" s="1670" t="s">
        <v>1921</v>
      </c>
      <c r="E22" s="3233" t="s">
        <v>2849</v>
      </c>
      <c r="F22" s="3234"/>
      <c r="G22" s="3234"/>
      <c r="H22" s="3234"/>
      <c r="I22" s="3235"/>
      <c r="J22" s="1677"/>
      <c r="K22" s="1757"/>
      <c r="L22" s="1706"/>
      <c r="M22" s="1706"/>
      <c r="N22" s="1677"/>
      <c r="O22" s="1678"/>
      <c r="P22" s="1677"/>
      <c r="Q22" s="1677"/>
      <c r="R22" s="1677"/>
      <c r="S22" s="1677"/>
      <c r="T22" s="1677"/>
      <c r="U22" s="1677"/>
    </row>
    <row r="23" spans="1:21" ht="43.5" thickBot="1">
      <c r="A23" s="1748" t="s">
        <v>1923</v>
      </c>
      <c r="B23" s="1684" t="s">
        <v>1924</v>
      </c>
      <c r="C23" s="1685" t="s">
        <v>1642</v>
      </c>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36" t="s">
        <v>1927</v>
      </c>
      <c r="C24" s="3237"/>
      <c r="D24" s="3238" t="s">
        <v>1928</v>
      </c>
      <c r="E24" s="3239"/>
      <c r="F24" s="1691" t="s">
        <v>1929</v>
      </c>
      <c r="G24" s="1677"/>
      <c r="H24" s="1677"/>
      <c r="I24" s="1690"/>
      <c r="J24" s="1677"/>
      <c r="K24" s="3224" t="s">
        <v>1930</v>
      </c>
      <c r="L24" s="2419"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706"/>
      <c r="N24" s="1677"/>
      <c r="O24" s="1678"/>
      <c r="P24" s="1677"/>
      <c r="Q24" s="1677"/>
      <c r="R24" s="1677"/>
      <c r="S24" s="1677"/>
      <c r="T24" s="1677"/>
      <c r="U24" s="1677"/>
    </row>
    <row r="25" spans="1:21" ht="28.5">
      <c r="A25" s="1734"/>
      <c r="B25" s="1731" t="s">
        <v>2285</v>
      </c>
      <c r="C25" s="1692" t="s">
        <v>2286</v>
      </c>
      <c r="D25" s="1693"/>
      <c r="E25" s="1694" t="s">
        <v>917</v>
      </c>
      <c r="F25" s="1695"/>
      <c r="G25" s="1677"/>
      <c r="H25" s="1677"/>
      <c r="I25" s="1690"/>
      <c r="J25" s="1677"/>
      <c r="K25" s="3224"/>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1931</v>
      </c>
      <c r="C26" s="1692" t="s">
        <v>2286</v>
      </c>
      <c r="D26" s="1643"/>
      <c r="E26" s="1643"/>
      <c r="F26" s="1671"/>
      <c r="G26" s="1677"/>
      <c r="H26" s="1677"/>
      <c r="I26" s="1690"/>
      <c r="J26" s="1677"/>
      <c r="K26" s="3224"/>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1932</v>
      </c>
      <c r="B27" s="1736" t="s">
        <v>1933</v>
      </c>
      <c r="C27" s="1696"/>
      <c r="D27" s="2613" t="s">
        <v>1933</v>
      </c>
      <c r="E27" s="1697"/>
      <c r="F27" s="1671"/>
      <c r="G27" s="1677"/>
      <c r="H27" s="1677"/>
      <c r="I27" s="1690"/>
      <c r="J27" s="1677"/>
      <c r="K27" s="1757"/>
      <c r="L27" s="1706"/>
      <c r="M27" s="1706"/>
      <c r="N27" s="1677"/>
      <c r="O27" s="1678"/>
      <c r="P27" s="1677"/>
      <c r="Q27" s="1677"/>
      <c r="R27" s="1677"/>
      <c r="S27" s="1677"/>
      <c r="T27" s="1677"/>
      <c r="U27" s="1677"/>
    </row>
    <row r="28" spans="1:21">
      <c r="A28" s="1739"/>
      <c r="B28" s="1736" t="s">
        <v>1934</v>
      </c>
      <c r="C28" s="1698"/>
      <c r="D28" s="2614" t="s">
        <v>1934</v>
      </c>
      <c r="E28" s="1699"/>
      <c r="F28" s="1671"/>
      <c r="G28" s="1677"/>
      <c r="H28" s="1677"/>
      <c r="I28" s="1690"/>
      <c r="J28" s="1677"/>
      <c r="K28" s="1757"/>
      <c r="L28" s="1706"/>
      <c r="M28" s="1706"/>
      <c r="N28" s="1677"/>
      <c r="O28" s="1678"/>
      <c r="P28" s="1677"/>
      <c r="Q28" s="1677"/>
      <c r="R28" s="1677"/>
      <c r="S28" s="1677"/>
      <c r="T28" s="1677"/>
      <c r="U28" s="1677"/>
    </row>
    <row r="29" spans="1:21">
      <c r="A29" s="1739"/>
      <c r="B29" s="1736" t="s">
        <v>1935</v>
      </c>
      <c r="C29" s="1698"/>
      <c r="D29" s="2614" t="s">
        <v>1935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1936</v>
      </c>
      <c r="C30" s="1700"/>
      <c r="D30" s="2615" t="s">
        <v>1936</v>
      </c>
      <c r="E30" s="1701"/>
      <c r="F30" s="1672"/>
      <c r="G30" s="1725"/>
      <c r="H30" s="1725"/>
      <c r="I30" s="1726"/>
      <c r="J30" s="1677"/>
      <c r="K30" s="1757"/>
      <c r="L30" s="1706"/>
      <c r="M30" s="1706"/>
      <c r="N30" s="1677"/>
      <c r="O30" s="1678"/>
      <c r="P30" s="1677"/>
      <c r="Q30" s="1677"/>
      <c r="R30" s="1677"/>
      <c r="S30" s="1677"/>
      <c r="T30" s="1677"/>
      <c r="U30" s="1677"/>
    </row>
    <row r="31" spans="1:21" ht="15" thickTop="1">
      <c r="A31" s="3251" t="s">
        <v>1961</v>
      </c>
      <c r="B31" s="1747" t="s">
        <v>1962</v>
      </c>
      <c r="C31" s="3249" t="s">
        <v>2961</v>
      </c>
      <c r="D31" s="3250"/>
      <c r="E31" s="1677"/>
      <c r="F31" s="1677"/>
      <c r="G31" s="1677"/>
      <c r="H31" s="1677"/>
      <c r="I31" s="1690"/>
      <c r="J31" s="1677"/>
      <c r="K31" s="2420"/>
      <c r="L31" s="1677"/>
      <c r="M31" s="1677"/>
      <c r="N31" s="1677"/>
      <c r="O31" s="1677"/>
      <c r="P31" s="1677"/>
      <c r="Q31" s="1677"/>
      <c r="R31" s="1677"/>
      <c r="S31" s="1677"/>
      <c r="T31" s="1677"/>
      <c r="U31" s="1677"/>
    </row>
    <row r="32" spans="1:21">
      <c r="A32" s="3251"/>
      <c r="B32" s="1644" t="s">
        <v>1963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1"/>
      <c r="B33" s="1644" t="s">
        <v>1964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2"/>
      <c r="B34" s="1644" t="s">
        <v>1965</v>
      </c>
      <c r="C34" s="3253"/>
      <c r="D34" s="3254"/>
      <c r="E34" s="1677"/>
      <c r="F34" s="1677"/>
      <c r="G34" s="1677"/>
      <c r="H34" s="1677"/>
      <c r="I34" s="1690"/>
      <c r="J34" s="1677"/>
      <c r="K34" s="2420"/>
      <c r="L34" s="1677"/>
      <c r="M34" s="1677"/>
      <c r="N34" s="1677"/>
      <c r="O34" s="1677"/>
      <c r="P34" s="1677"/>
      <c r="Q34" s="1677"/>
      <c r="R34" s="1677"/>
      <c r="S34" s="1677"/>
      <c r="T34" s="1677"/>
      <c r="U34" s="1677"/>
    </row>
    <row r="35" spans="1:21">
      <c r="A35" s="3255" t="s">
        <v>812</v>
      </c>
      <c r="B35" s="1705"/>
      <c r="C35" s="1759" t="str">
        <f>IF(B35="场地平整","——","具体情况：")</f>
        <v>具体情况：</v>
      </c>
      <c r="D35" s="3257"/>
      <c r="E35" s="3258"/>
      <c r="F35" s="3258"/>
      <c r="G35" s="3258"/>
      <c r="H35" s="3258"/>
      <c r="I35" s="3259"/>
      <c r="J35" s="1677"/>
      <c r="K35" s="1758"/>
      <c r="L35" s="1706"/>
      <c r="M35" s="1706"/>
      <c r="N35" s="1677"/>
      <c r="O35" s="1678"/>
      <c r="P35" s="1677"/>
      <c r="Q35" s="1677"/>
      <c r="R35" s="1677"/>
      <c r="S35" s="1677"/>
      <c r="T35" s="1677"/>
      <c r="U35" s="1677"/>
    </row>
    <row r="36" spans="1:21">
      <c r="A36" s="3251"/>
      <c r="B36" s="3260" t="s">
        <v>2014</v>
      </c>
      <c r="C36" s="3261"/>
      <c r="D36" s="1775"/>
      <c r="E36" s="3262"/>
      <c r="F36" s="3262"/>
      <c r="G36" s="1670" t="str">
        <f>IF(B35="场地未平整","估价结果处理","")</f>
        <v/>
      </c>
      <c r="H36" s="3263"/>
      <c r="I36" s="3263"/>
      <c r="J36" s="1677"/>
      <c r="K36" s="1758"/>
      <c r="L36" s="1706"/>
      <c r="M36" s="1706"/>
      <c r="N36" s="1677"/>
      <c r="O36" s="1678"/>
      <c r="P36" s="1677"/>
      <c r="Q36" s="1677"/>
      <c r="R36" s="1677"/>
      <c r="S36" s="1677"/>
      <c r="T36" s="1677"/>
      <c r="U36" s="1677"/>
    </row>
    <row r="37" spans="1:21" ht="28.5">
      <c r="A37" s="3251"/>
      <c r="B37" s="3240"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51"/>
      <c r="B38" s="3241"/>
      <c r="C38" s="1652" t="s">
        <v>815</v>
      </c>
      <c r="D38" s="1774">
        <f>ROUNDDOWN(MIN(('数据-取费表'!$B$2-D37)/365,D34),1)</f>
        <v>119.8</v>
      </c>
      <c r="E38" s="1710" t="s">
        <v>816</v>
      </c>
      <c r="F38" s="1677"/>
      <c r="G38" s="1677"/>
      <c r="H38" s="1677"/>
      <c r="I38" s="1690"/>
      <c r="J38" s="1677"/>
      <c r="K38" s="1758"/>
      <c r="L38" s="1677"/>
      <c r="M38" s="1677"/>
      <c r="N38" s="1677"/>
      <c r="O38" s="1677"/>
      <c r="P38" s="1677"/>
      <c r="Q38" s="1677"/>
      <c r="R38" s="1677"/>
      <c r="S38" s="1677"/>
      <c r="T38" s="1677"/>
      <c r="U38" s="1677"/>
    </row>
    <row r="39" spans="1:21">
      <c r="A39" s="3252"/>
      <c r="B39" s="3242"/>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1937</v>
      </c>
      <c r="B40" s="1673" t="s">
        <v>2962</v>
      </c>
      <c r="C40" s="1673" t="s">
        <v>2963</v>
      </c>
      <c r="D40" s="1673" t="s">
        <v>2964</v>
      </c>
      <c r="E40" s="1673" t="s">
        <v>2965</v>
      </c>
      <c r="F40" s="1673" t="s">
        <v>2966</v>
      </c>
      <c r="G40" s="1673" t="s">
        <v>2967</v>
      </c>
      <c r="H40" s="1673" t="s">
        <v>2968</v>
      </c>
      <c r="I40" s="1690"/>
      <c r="J40" s="1677"/>
      <c r="K40" s="1713">
        <f>COUNTIF(B40:H40,"——")</f>
        <v>0</v>
      </c>
      <c r="L40" s="1682" t="s">
        <v>1938</v>
      </c>
      <c r="M40" s="1679" t="s">
        <v>1939</v>
      </c>
      <c r="N40" s="1679" t="s">
        <v>1940</v>
      </c>
      <c r="O40" s="1679" t="s">
        <v>1941</v>
      </c>
      <c r="P40" s="1679" t="s">
        <v>1942</v>
      </c>
      <c r="Q40" s="1679" t="s">
        <v>1943</v>
      </c>
      <c r="R40" s="1679" t="s">
        <v>1944</v>
      </c>
      <c r="S40" s="3223" t="s">
        <v>1945</v>
      </c>
      <c r="T40" s="1714" t="str">
        <f>NUMBERSTRING(7-K40,1)&amp;"通"</f>
        <v>七通</v>
      </c>
      <c r="U40" s="1677"/>
    </row>
    <row r="41" spans="1:21">
      <c r="A41" s="1646"/>
      <c r="B41" s="3256" t="s">
        <v>1682</v>
      </c>
      <c r="C41" s="3256"/>
      <c r="D41" s="3256"/>
      <c r="E41" s="3256"/>
      <c r="F41" s="1715" t="str">
        <f>C10</f>
        <v>广东省</v>
      </c>
      <c r="G41" s="1677"/>
      <c r="H41" s="1677"/>
      <c r="I41" s="1690"/>
      <c r="J41" s="1677"/>
      <c r="K41" s="1682"/>
      <c r="L41" s="1679" t="str">
        <f>B40</f>
        <v>通路</v>
      </c>
      <c r="M41" s="1716" t="str">
        <f>B40&amp;"、"&amp;C40</f>
        <v>通路、通电</v>
      </c>
      <c r="N41" s="1717" t="str">
        <f>B40&amp;"、"&amp;C40&amp;"、"&amp;D40</f>
        <v>通路、通电、通上水</v>
      </c>
      <c r="O41" s="1717" t="str">
        <f>B40&amp;"、"&amp;C40&amp;"、"&amp;D40&amp;"、"&amp;E40</f>
        <v>通路、通电、通上水、通下水</v>
      </c>
      <c r="P41" s="1717" t="str">
        <f>B40&amp;"、"&amp;C40&amp;"、"&amp;D40&amp;"、"&amp;E40&amp;"、"&amp;F40</f>
        <v>通路、通电、通上水、通下水、通热</v>
      </c>
      <c r="Q41" s="1717" t="str">
        <f>B40&amp;"、"&amp;C40&amp;"、"&amp;D40&amp;"、"&amp;E40&amp;"、"&amp;F40&amp;"、"&amp;G40</f>
        <v>通路、通电、通上水、通下水、通热、燃气</v>
      </c>
      <c r="R41" s="1717" t="str">
        <f>B40&amp;"、"&amp;C40&amp;"、"&amp;D40&amp;"、"&amp;E40&amp;"、"&amp;F40&amp;"、"&amp;G40&amp;"、"&amp;H40</f>
        <v>通路、通电、通上水、通下水、通热、燃气、平整</v>
      </c>
      <c r="S41" s="3223"/>
      <c r="T41" s="1716" t="str">
        <f>IF(T40="一通",L41,IF(T40="二通",M41,IF(T40="三通",N41,IF(T40="四通",O41,IF(T40="五通",P41,IF(T40="六通",Q41,R41))))))</f>
        <v>通路、通电、通上水、通下水、通热、燃气、平整</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2850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1967</v>
      </c>
      <c r="B48" s="1669" t="s">
        <v>1968</v>
      </c>
      <c r="C48" s="1669" t="s">
        <v>1969</v>
      </c>
      <c r="D48" s="1669" t="s">
        <v>1970</v>
      </c>
      <c r="E48" s="1669" t="s">
        <v>1971</v>
      </c>
      <c r="F48" s="1669" t="s">
        <v>1972</v>
      </c>
      <c r="G48" s="1669" t="s">
        <v>1973</v>
      </c>
      <c r="H48" s="1669" t="s">
        <v>1974</v>
      </c>
      <c r="I48" s="1669" t="s">
        <v>1975</v>
      </c>
      <c r="J48" s="1755" t="s">
        <v>1976</v>
      </c>
      <c r="K48" s="1749" t="s">
        <v>1977</v>
      </c>
      <c r="L48" s="1749" t="s">
        <v>1978</v>
      </c>
      <c r="M48" s="1749" t="s">
        <v>1979</v>
      </c>
      <c r="N48" s="1669" t="s">
        <v>1980</v>
      </c>
      <c r="O48" s="1669" t="s">
        <v>1981</v>
      </c>
      <c r="P48" s="1669" t="s">
        <v>1982</v>
      </c>
      <c r="Q48" s="1682" t="s">
        <v>1983</v>
      </c>
      <c r="R48" s="1682" t="s">
        <v>1984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P18" sqref="AP18"/>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133</v>
      </c>
      <c r="AZ2" s="2322" t="s">
        <v>2293</v>
      </c>
      <c r="BA2" s="2323" t="s">
        <v>2292</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35295.800000000003</v>
      </c>
      <c r="B3" s="21">
        <f>IF(C3="否",G5-AT5,G5)</f>
        <v>21177.48</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134</v>
      </c>
      <c r="B5" s="988"/>
      <c r="C5" s="988"/>
      <c r="D5" s="995"/>
      <c r="E5" s="26" t="s">
        <v>1</v>
      </c>
      <c r="F5" s="26">
        <f>SUM(F13:F572)</f>
        <v>0</v>
      </c>
      <c r="G5" s="26">
        <f>SUM(G13:G572)</f>
        <v>21177.48</v>
      </c>
      <c r="H5" s="26">
        <f t="shared" ref="H5:AT5" si="0">SUM(H13:H641)</f>
        <v>21177.48</v>
      </c>
      <c r="I5" s="26">
        <f t="shared" si="0"/>
        <v>21177.48</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7"/>
      <c r="AV5" s="25" t="s">
        <v>134</v>
      </c>
      <c r="AW5" s="988"/>
      <c r="AX5" s="988"/>
      <c r="AY5" s="27" t="s">
        <v>3</v>
      </c>
      <c r="AZ5" s="28">
        <f t="shared" ref="AZ5:BT5" si="1">SUM(AZ13:AZ641)</f>
        <v>21177.48</v>
      </c>
      <c r="BA5" s="28">
        <f t="shared" si="1"/>
        <v>21177.48</v>
      </c>
      <c r="BB5" s="28">
        <f t="shared" si="1"/>
        <v>21177.48</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135</v>
      </c>
      <c r="B6" s="30"/>
      <c r="C6" s="30"/>
      <c r="D6" s="31"/>
      <c r="E6" s="26">
        <f>H6+AC6+AT6</f>
        <v>35295.800000000003</v>
      </c>
      <c r="F6" s="26" t="s">
        <v>1</v>
      </c>
      <c r="G6" s="26" t="s">
        <v>2</v>
      </c>
      <c r="H6" s="32">
        <f>SUMIF(I$12:AB$12,"总值",I6:AB6)</f>
        <v>35295.800000000003</v>
      </c>
      <c r="I6" s="26">
        <f t="shared" ref="I6:AB6" si="2">ROUND($A$3*I5/$B$3,2)</f>
        <v>35295.800000000003</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35295.800000000003</v>
      </c>
      <c r="AZ6" s="26" t="s">
        <v>3</v>
      </c>
      <c r="BA6" s="26">
        <f>ROUND($AY$6*BA5/$AZ$5,2)</f>
        <v>35295.800000000003</v>
      </c>
      <c r="BB6" s="26">
        <f>ROUND($AY$6*BB5/$AZ$5,2)</f>
        <v>35295.800000000003</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143</v>
      </c>
      <c r="AV7" s="40" t="s">
        <v>144</v>
      </c>
      <c r="AW7" s="41" t="s">
        <v>145</v>
      </c>
      <c r="AX7" s="40" t="s">
        <v>146</v>
      </c>
      <c r="AY7" s="988"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1000"/>
      <c r="K8" s="1000"/>
      <c r="L8" s="1000"/>
      <c r="M8" s="1000"/>
      <c r="N8" s="1000"/>
      <c r="O8" s="1000"/>
      <c r="P8" s="1000"/>
      <c r="Q8" s="1000"/>
      <c r="R8" s="1000"/>
      <c r="S8" s="1000"/>
      <c r="T8" s="1000"/>
      <c r="U8" s="1000"/>
      <c r="V8" s="48"/>
      <c r="W8" s="1000"/>
      <c r="X8" s="1000"/>
      <c r="Y8" s="1000"/>
      <c r="Z8" s="1000"/>
      <c r="AA8" s="48"/>
      <c r="AB8" s="49"/>
      <c r="AC8" s="50" t="s">
        <v>150</v>
      </c>
      <c r="AD8" s="51"/>
      <c r="AE8" s="42"/>
      <c r="AF8" s="1000"/>
      <c r="AG8" s="1000"/>
      <c r="AH8" s="1000"/>
      <c r="AI8" s="1000"/>
      <c r="AJ8" s="1000"/>
      <c r="AK8" s="1000"/>
      <c r="AL8" s="1000"/>
      <c r="AM8" s="1000"/>
      <c r="AN8" s="1000"/>
      <c r="AO8" s="1000"/>
      <c r="AP8" s="1000"/>
      <c r="AQ8" s="1000"/>
      <c r="AR8" s="1000"/>
      <c r="AS8" s="2280"/>
      <c r="AT8" s="2311" t="s">
        <v>820</v>
      </c>
      <c r="AU8" s="44" t="s">
        <v>151</v>
      </c>
      <c r="AV8" s="54"/>
      <c r="AW8" s="1002"/>
      <c r="AX8" s="54"/>
      <c r="AY8" s="41" t="s">
        <v>152</v>
      </c>
      <c r="AZ8" s="999" t="s">
        <v>153</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154</v>
      </c>
      <c r="I9" s="2969" t="s">
        <v>2975</v>
      </c>
      <c r="J9" s="50"/>
      <c r="K9" s="2969" t="s">
        <v>2975</v>
      </c>
      <c r="L9" s="50"/>
      <c r="M9" s="2969"/>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2" t="s">
        <v>157</v>
      </c>
      <c r="AQ9" s="1184"/>
      <c r="AR9" s="1182" t="s">
        <v>158</v>
      </c>
      <c r="AS9" s="2312"/>
      <c r="AT9" s="44"/>
      <c r="AU9" s="44" t="s">
        <v>160</v>
      </c>
      <c r="AV9" s="54"/>
      <c r="AW9" s="1002"/>
      <c r="AX9" s="54"/>
      <c r="AY9" s="61"/>
      <c r="AZ9" s="61" t="s">
        <v>161</v>
      </c>
      <c r="BA9" s="62" t="s">
        <v>162</v>
      </c>
      <c r="BB9" s="63"/>
      <c r="BC9" s="994"/>
      <c r="BD9" s="994"/>
      <c r="BE9" s="994"/>
      <c r="BF9" s="994"/>
      <c r="BG9" s="994"/>
      <c r="BH9" s="994"/>
      <c r="BI9" s="994"/>
      <c r="BJ9" s="994"/>
      <c r="BK9" s="64"/>
      <c r="BL9" s="25" t="s">
        <v>163</v>
      </c>
      <c r="BM9" s="1000"/>
      <c r="BN9" s="47"/>
      <c r="BO9" s="1000"/>
      <c r="BP9" s="1000"/>
      <c r="BQ9" s="1000"/>
      <c r="BR9" s="1000"/>
      <c r="BS9" s="1000"/>
      <c r="BT9" s="55"/>
    </row>
    <row r="10" spans="1:72" s="56" customFormat="1" ht="12.75">
      <c r="A10" s="44"/>
      <c r="B10" s="44"/>
      <c r="C10" s="44"/>
      <c r="D10" s="44"/>
      <c r="E10" s="44"/>
      <c r="F10" s="44"/>
      <c r="G10" s="54"/>
      <c r="H10" s="61"/>
      <c r="I10" s="2969" t="s">
        <v>888</v>
      </c>
      <c r="J10" s="50"/>
      <c r="K10" s="2971" t="s">
        <v>2960</v>
      </c>
      <c r="L10" s="50"/>
      <c r="M10" s="2971"/>
      <c r="N10" s="50"/>
      <c r="O10" s="65"/>
      <c r="P10" s="50"/>
      <c r="Q10" s="65"/>
      <c r="R10" s="50"/>
      <c r="S10" s="65"/>
      <c r="T10" s="50"/>
      <c r="U10" s="65"/>
      <c r="V10" s="50"/>
      <c r="W10" s="65"/>
      <c r="X10" s="50"/>
      <c r="Y10" s="65"/>
      <c r="Z10" s="50"/>
      <c r="AA10" s="65"/>
      <c r="AB10" s="50"/>
      <c r="AC10" s="54"/>
      <c r="AD10" s="2297" t="s">
        <v>2277</v>
      </c>
      <c r="AE10" s="2319"/>
      <c r="AF10" s="2297" t="s">
        <v>2277</v>
      </c>
      <c r="AG10" s="2319"/>
      <c r="AH10" s="2297" t="s">
        <v>2278</v>
      </c>
      <c r="AI10" s="2319"/>
      <c r="AJ10" s="25" t="s">
        <v>2291</v>
      </c>
      <c r="AK10" s="2316"/>
      <c r="AL10" s="2297" t="s">
        <v>2279</v>
      </c>
      <c r="AM10" s="2298"/>
      <c r="AN10" s="25" t="s">
        <v>164</v>
      </c>
      <c r="AO10" s="60"/>
      <c r="AP10" s="1182" t="s">
        <v>165</v>
      </c>
      <c r="AQ10" s="1184"/>
      <c r="AR10" s="1182" t="s">
        <v>165</v>
      </c>
      <c r="AS10" s="1184"/>
      <c r="AT10" s="44"/>
      <c r="AU10" s="44"/>
      <c r="AV10" s="54"/>
      <c r="AW10" s="1002"/>
      <c r="AX10" s="54"/>
      <c r="AY10" s="61"/>
      <c r="AZ10" s="61"/>
      <c r="BA10" s="66" t="s">
        <v>159</v>
      </c>
      <c r="BB10" s="67" t="str">
        <f>I9</f>
        <v>地上</v>
      </c>
      <c r="BC10" s="68" t="str">
        <f>K9</f>
        <v>地上</v>
      </c>
      <c r="BD10" s="68">
        <f>M9</f>
        <v>0</v>
      </c>
      <c r="BE10" s="68">
        <f>O9</f>
        <v>0</v>
      </c>
      <c r="BF10" s="68">
        <f>Q9</f>
        <v>0</v>
      </c>
      <c r="BG10" s="68">
        <f>S9</f>
        <v>0</v>
      </c>
      <c r="BH10" s="68">
        <f>U9</f>
        <v>0</v>
      </c>
      <c r="BI10" s="68">
        <f>W9</f>
        <v>0</v>
      </c>
      <c r="BJ10" s="68">
        <f>Y9</f>
        <v>0</v>
      </c>
      <c r="BK10" s="68">
        <f>AA9</f>
        <v>0</v>
      </c>
      <c r="BL10" s="53" t="s">
        <v>159</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0" t="s">
        <v>2969</v>
      </c>
      <c r="J11" s="70"/>
      <c r="K11" s="2970" t="s">
        <v>2971</v>
      </c>
      <c r="L11" s="70"/>
      <c r="M11" s="69"/>
      <c r="N11" s="70"/>
      <c r="O11" s="69"/>
      <c r="P11" s="70"/>
      <c r="Q11" s="69"/>
      <c r="R11" s="70"/>
      <c r="S11" s="69"/>
      <c r="T11" s="70"/>
      <c r="U11" s="69"/>
      <c r="V11" s="70"/>
      <c r="W11" s="69"/>
      <c r="X11" s="70"/>
      <c r="Y11" s="69"/>
      <c r="Z11" s="70"/>
      <c r="AA11" s="69"/>
      <c r="AB11" s="70"/>
      <c r="AC11" s="54"/>
      <c r="AD11" s="2317" t="s">
        <v>2290</v>
      </c>
      <c r="AE11" s="1001"/>
      <c r="AF11" s="2317" t="s">
        <v>2290</v>
      </c>
      <c r="AG11" s="1001"/>
      <c r="AH11" s="2317" t="s">
        <v>2289</v>
      </c>
      <c r="AI11" s="2318"/>
      <c r="AJ11" s="2317" t="s">
        <v>2289</v>
      </c>
      <c r="AK11" s="2316"/>
      <c r="AL11" s="999"/>
      <c r="AM11" s="1001"/>
      <c r="AN11" s="999"/>
      <c r="AO11" s="1001"/>
      <c r="AP11" s="1183"/>
      <c r="AQ11" s="1185"/>
      <c r="AR11" s="1183"/>
      <c r="AS11" s="1185"/>
      <c r="AT11" s="1002"/>
      <c r="AU11" s="44"/>
      <c r="AV11" s="54"/>
      <c r="AW11" s="1002"/>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7" t="s">
        <v>167</v>
      </c>
      <c r="W12" s="16" t="s">
        <v>166</v>
      </c>
      <c r="X12" s="16" t="s">
        <v>167</v>
      </c>
      <c r="Y12" s="16" t="s">
        <v>166</v>
      </c>
      <c r="Z12" s="16" t="s">
        <v>167</v>
      </c>
      <c r="AA12" s="16" t="s">
        <v>166</v>
      </c>
      <c r="AB12" s="16" t="s">
        <v>167</v>
      </c>
      <c r="AC12" s="74"/>
      <c r="AD12" s="995" t="s">
        <v>166</v>
      </c>
      <c r="AE12" s="16" t="s">
        <v>167</v>
      </c>
      <c r="AF12" s="16" t="s">
        <v>166</v>
      </c>
      <c r="AG12" s="16" t="s">
        <v>167</v>
      </c>
      <c r="AH12" s="16" t="s">
        <v>166</v>
      </c>
      <c r="AI12" s="16" t="s">
        <v>167</v>
      </c>
      <c r="AJ12" s="16" t="s">
        <v>166</v>
      </c>
      <c r="AK12" s="16" t="s">
        <v>167</v>
      </c>
      <c r="AL12" s="16" t="s">
        <v>166</v>
      </c>
      <c r="AM12" s="16" t="s">
        <v>167</v>
      </c>
      <c r="AN12" s="16" t="s">
        <v>166</v>
      </c>
      <c r="AO12" s="16" t="s">
        <v>167</v>
      </c>
      <c r="AP12" s="1181" t="s">
        <v>166</v>
      </c>
      <c r="AQ12" s="1181" t="s">
        <v>167</v>
      </c>
      <c r="AR12" s="1187" t="s">
        <v>166</v>
      </c>
      <c r="AS12" s="1186" t="s">
        <v>167</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4"/>
      <c r="B13" s="2964"/>
      <c r="C13" s="2964"/>
      <c r="D13" s="2965" t="s">
        <v>1642</v>
      </c>
      <c r="E13" s="26">
        <f t="shared" ref="E13:E20" si="6">IF($C$3="是",ROUND($A$3*G13/$B$3,2),ROUND($A$3*(G13-AT13)/$B$3,2))</f>
        <v>35295.800000000003</v>
      </c>
      <c r="F13" s="80"/>
      <c r="G13" s="81">
        <f t="shared" ref="G13:G20" si="7">H13+AC13+AT13</f>
        <v>21177.48</v>
      </c>
      <c r="H13" s="32">
        <f t="shared" ref="H13:H20" si="8">SUMIF(I$12:AB$12,"总值",I13:AB13)</f>
        <v>21177.48</v>
      </c>
      <c r="I13" s="2968">
        <f>A3*0.6</f>
        <v>21177.48</v>
      </c>
      <c r="J13" s="2968"/>
      <c r="K13" s="2968"/>
      <c r="L13" s="2968"/>
      <c r="M13" s="2968"/>
      <c r="N13" s="82"/>
      <c r="O13" s="82"/>
      <c r="P13" s="82"/>
      <c r="Q13" s="82"/>
      <c r="R13" s="82"/>
      <c r="S13" s="82"/>
      <c r="T13" s="82"/>
      <c r="U13" s="82"/>
      <c r="V13" s="82"/>
      <c r="W13" s="82"/>
      <c r="X13" s="82"/>
      <c r="Y13" s="82"/>
      <c r="Z13" s="82"/>
      <c r="AA13" s="82"/>
      <c r="AB13" s="82"/>
      <c r="AC13" s="26">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6">
        <f t="shared" ref="AV13:AX20" si="10">A13</f>
        <v>0</v>
      </c>
      <c r="AW13" s="16">
        <f t="shared" si="10"/>
        <v>0</v>
      </c>
      <c r="AX13" s="16">
        <f t="shared" si="10"/>
        <v>0</v>
      </c>
      <c r="AY13" s="995">
        <f t="shared" ref="AY13:AY20" si="11">ROUND($AY$6*AZ13/$AZ$5,2)</f>
        <v>35295.800000000003</v>
      </c>
      <c r="AZ13" s="26">
        <f t="shared" ref="AZ13:AZ20" si="12">BA13+BL13</f>
        <v>21177.48</v>
      </c>
      <c r="BA13" s="26">
        <f t="shared" ref="BA13:BA20" si="13">SUM(BB13:BK13)</f>
        <v>21177.48</v>
      </c>
      <c r="BB13" s="26">
        <f t="shared" ref="BB13:BB20" si="14">IF($D13="是",I13-J13,0)</f>
        <v>21177.48</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4"/>
      <c r="B14" s="2964"/>
      <c r="C14" s="2966"/>
      <c r="D14" s="2965"/>
      <c r="E14" s="26">
        <f t="shared" si="6"/>
        <v>0</v>
      </c>
      <c r="F14" s="80"/>
      <c r="G14" s="81">
        <f t="shared" si="7"/>
        <v>0</v>
      </c>
      <c r="H14" s="32">
        <f t="shared" si="8"/>
        <v>0</v>
      </c>
      <c r="I14" s="2968"/>
      <c r="J14" s="2968"/>
      <c r="K14" s="2968"/>
      <c r="L14" s="2968"/>
      <c r="M14" s="2968"/>
      <c r="N14" s="82"/>
      <c r="O14" s="82"/>
      <c r="P14" s="82"/>
      <c r="Q14" s="82"/>
      <c r="R14" s="82"/>
      <c r="S14" s="82"/>
      <c r="T14" s="82"/>
      <c r="U14" s="82"/>
      <c r="V14" s="82"/>
      <c r="W14" s="82"/>
      <c r="X14" s="82"/>
      <c r="Y14" s="82"/>
      <c r="Z14" s="82"/>
      <c r="AA14" s="82"/>
      <c r="AB14" s="82"/>
      <c r="AC14" s="26">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4"/>
      <c r="B15" s="2964"/>
      <c r="C15" s="2966"/>
      <c r="D15" s="2965"/>
      <c r="E15" s="26">
        <f t="shared" si="6"/>
        <v>0</v>
      </c>
      <c r="F15" s="80"/>
      <c r="G15" s="81">
        <f t="shared" si="7"/>
        <v>0</v>
      </c>
      <c r="H15" s="32">
        <f t="shared" si="8"/>
        <v>0</v>
      </c>
      <c r="I15" s="2968"/>
      <c r="J15" s="2968"/>
      <c r="K15" s="2968"/>
      <c r="L15" s="2968"/>
      <c r="M15" s="2968"/>
      <c r="N15" s="82"/>
      <c r="O15" s="82"/>
      <c r="P15" s="82"/>
      <c r="Q15" s="82"/>
      <c r="R15" s="82"/>
      <c r="S15" s="82"/>
      <c r="T15" s="82"/>
      <c r="U15" s="82"/>
      <c r="V15" s="82"/>
      <c r="W15" s="82"/>
      <c r="X15" s="82"/>
      <c r="Y15" s="82"/>
      <c r="Z15" s="82"/>
      <c r="AA15" s="82"/>
      <c r="AB15" s="82"/>
      <c r="AC15" s="26">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4"/>
      <c r="B16" s="2964"/>
      <c r="C16" s="2966"/>
      <c r="D16" s="2965"/>
      <c r="E16" s="26">
        <f t="shared" si="6"/>
        <v>0</v>
      </c>
      <c r="F16" s="80"/>
      <c r="G16" s="81">
        <f t="shared" si="7"/>
        <v>0</v>
      </c>
      <c r="H16" s="32">
        <f t="shared" si="8"/>
        <v>0</v>
      </c>
      <c r="I16" s="2968"/>
      <c r="J16" s="2968"/>
      <c r="K16" s="2968"/>
      <c r="L16" s="2968"/>
      <c r="M16" s="2968"/>
      <c r="N16" s="82"/>
      <c r="O16" s="82"/>
      <c r="P16" s="82"/>
      <c r="Q16" s="82"/>
      <c r="R16" s="82"/>
      <c r="S16" s="82"/>
      <c r="T16" s="82"/>
      <c r="U16" s="82"/>
      <c r="V16" s="82"/>
      <c r="W16" s="82"/>
      <c r="X16" s="82"/>
      <c r="Y16" s="82"/>
      <c r="Z16" s="82"/>
      <c r="AA16" s="82"/>
      <c r="AB16" s="82"/>
      <c r="AC16" s="26">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4"/>
      <c r="B17" s="2964"/>
      <c r="C17" s="2966"/>
      <c r="D17" s="2965"/>
      <c r="E17" s="26">
        <f t="shared" si="6"/>
        <v>0</v>
      </c>
      <c r="F17" s="80"/>
      <c r="G17" s="81">
        <f t="shared" si="7"/>
        <v>0</v>
      </c>
      <c r="H17" s="32">
        <f t="shared" si="8"/>
        <v>0</v>
      </c>
      <c r="I17" s="2968"/>
      <c r="J17" s="2968"/>
      <c r="K17" s="2968"/>
      <c r="L17" s="2968"/>
      <c r="M17" s="2968"/>
      <c r="N17" s="82"/>
      <c r="O17" s="82"/>
      <c r="P17" s="82"/>
      <c r="Q17" s="82"/>
      <c r="R17" s="82"/>
      <c r="S17" s="82"/>
      <c r="T17" s="82"/>
      <c r="U17" s="82"/>
      <c r="V17" s="82"/>
      <c r="W17" s="82"/>
      <c r="X17" s="82"/>
      <c r="Y17" s="82"/>
      <c r="Z17" s="82"/>
      <c r="AA17" s="82"/>
      <c r="AB17" s="82"/>
      <c r="AC17" s="26">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7"/>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 sqref="D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168</v>
      </c>
      <c r="B1" s="1968"/>
      <c r="C1" s="1968"/>
      <c r="D1" s="1968"/>
      <c r="E1" s="1968"/>
      <c r="F1" s="1968"/>
      <c r="G1" s="1968"/>
      <c r="H1" s="1968"/>
      <c r="I1" s="1968"/>
      <c r="J1" s="1968"/>
      <c r="K1" s="1968"/>
      <c r="L1" s="1968"/>
    </row>
    <row r="2" spans="1:16" ht="15">
      <c r="A2" s="3275" t="s">
        <v>169</v>
      </c>
      <c r="B2" s="3275"/>
      <c r="C2" s="3275"/>
      <c r="D2" s="1959" t="s">
        <v>170</v>
      </c>
      <c r="E2" s="105" t="s">
        <v>171</v>
      </c>
      <c r="F2" s="1968"/>
      <c r="G2" s="1193"/>
      <c r="H2" s="1194"/>
      <c r="I2" s="1195" t="s">
        <v>822</v>
      </c>
      <c r="J2" s="1968"/>
      <c r="K2" s="1968"/>
      <c r="L2" s="1968"/>
    </row>
    <row r="3" spans="1:16" ht="15.75" thickBot="1">
      <c r="A3" s="3276" t="s">
        <v>172</v>
      </c>
      <c r="B3" s="3276"/>
      <c r="C3" s="3276"/>
      <c r="D3" s="106">
        <f>'数据-基础表'!AY6</f>
        <v>35295.800000000003</v>
      </c>
      <c r="E3" s="106">
        <f>'数据-基础表'!AZ5</f>
        <v>21177.48</v>
      </c>
      <c r="F3" s="1968"/>
      <c r="G3" s="279" t="s">
        <v>823</v>
      </c>
      <c r="H3" s="274" t="s">
        <v>824</v>
      </c>
      <c r="I3" s="1960">
        <f>ROUND('数据-基础表'!B3/'数据-基础表'!A3,2)</f>
        <v>0.6</v>
      </c>
      <c r="J3" s="1968"/>
      <c r="K3" s="1968"/>
      <c r="L3" s="1968"/>
    </row>
    <row r="4" spans="1:16" ht="15">
      <c r="A4" s="3277"/>
      <c r="B4" s="3278"/>
      <c r="C4" s="3279"/>
      <c r="D4" s="107" t="s">
        <v>170</v>
      </c>
      <c r="E4" s="108" t="s">
        <v>171</v>
      </c>
      <c r="F4" s="1968"/>
      <c r="G4" s="1196"/>
      <c r="H4" s="274" t="s">
        <v>825</v>
      </c>
      <c r="I4" s="1960">
        <f>ROUND(SUMIF('数据-基础表'!I9:AS9,"地上",'数据-基础表'!I5:AS5)/'数据-基础表'!A3,2)</f>
        <v>0.6</v>
      </c>
      <c r="J4" s="1968"/>
      <c r="K4" s="1968"/>
      <c r="L4" s="1968"/>
    </row>
    <row r="5" spans="1:16">
      <c r="A5" s="109" t="s">
        <v>173</v>
      </c>
      <c r="B5" s="3280" t="s">
        <v>196</v>
      </c>
      <c r="C5" s="3280"/>
      <c r="D5" s="110">
        <f>ROUND($D$3*E5/$E$3,2)</f>
        <v>35295.800000000003</v>
      </c>
      <c r="E5" s="111">
        <f>SUMIF('数据-基础表'!$11:$11,"住宅",'数据-基础表'!$5:$5)</f>
        <v>21177.48</v>
      </c>
      <c r="F5" s="1968"/>
      <c r="G5" s="279" t="s">
        <v>826</v>
      </c>
      <c r="H5" s="274" t="s">
        <v>824</v>
      </c>
      <c r="I5" s="1960">
        <f>ROUND(E31/D31,2)</f>
        <v>0.6</v>
      </c>
      <c r="J5" s="1968"/>
      <c r="K5" s="1968"/>
      <c r="L5" s="1968"/>
    </row>
    <row r="6" spans="1:16" ht="15" thickBot="1">
      <c r="A6" s="112"/>
      <c r="B6" s="3280" t="s">
        <v>174</v>
      </c>
      <c r="C6" s="3280"/>
      <c r="D6" s="110">
        <f>ROUND($D$3*E6/$E$3,2)</f>
        <v>0</v>
      </c>
      <c r="E6" s="111">
        <f>E3-E5</f>
        <v>0</v>
      </c>
      <c r="F6" s="1968"/>
      <c r="G6" s="1196"/>
      <c r="H6" s="274" t="s">
        <v>825</v>
      </c>
      <c r="I6" s="1960">
        <f>ROUND(F31/D31,2)</f>
        <v>0.6</v>
      </c>
      <c r="J6" s="1968"/>
      <c r="K6" s="1968"/>
      <c r="L6" s="1968"/>
    </row>
    <row r="7" spans="1:16" ht="15">
      <c r="A7" s="3272"/>
      <c r="B7" s="3273"/>
      <c r="C7" s="3274"/>
      <c r="D7" s="107" t="s">
        <v>170</v>
      </c>
      <c r="E7" s="113" t="s">
        <v>197</v>
      </c>
      <c r="F7" s="1968"/>
      <c r="G7" s="1151" t="s">
        <v>1609</v>
      </c>
      <c r="H7" s="1152"/>
      <c r="I7" s="1830"/>
      <c r="J7" s="1968"/>
      <c r="K7" s="1968"/>
      <c r="L7" s="1968"/>
    </row>
    <row r="8" spans="1:16">
      <c r="A8" s="109" t="s">
        <v>175</v>
      </c>
      <c r="B8" s="114" t="s">
        <v>176</v>
      </c>
      <c r="C8" s="110" t="s">
        <v>177</v>
      </c>
      <c r="D8" s="110">
        <f t="shared" ref="D8:D15" si="0">ROUND($D$3*E8/$E$3,2)</f>
        <v>35295.800000000003</v>
      </c>
      <c r="E8" s="115">
        <f>SUMIF('数据-基础表'!BB10:BK10,"地上",'数据-基础表'!BB5:BK5)</f>
        <v>21177.48</v>
      </c>
      <c r="F8" s="1968"/>
      <c r="G8" s="1970"/>
      <c r="H8" s="1970"/>
      <c r="I8" s="1968"/>
      <c r="J8" s="1968"/>
      <c r="K8" s="1968"/>
      <c r="L8" s="1968"/>
    </row>
    <row r="9" spans="1:16">
      <c r="A9" s="116"/>
      <c r="B9" s="117"/>
      <c r="C9" s="110" t="s">
        <v>178</v>
      </c>
      <c r="D9" s="110">
        <f t="shared" si="0"/>
        <v>0</v>
      </c>
      <c r="E9" s="118">
        <v>0</v>
      </c>
      <c r="F9" s="1968"/>
      <c r="G9" s="1970"/>
      <c r="H9" s="1970"/>
      <c r="I9" s="1968"/>
      <c r="J9" s="1968"/>
      <c r="K9" s="1968"/>
      <c r="L9" s="1968"/>
    </row>
    <row r="10" spans="1:16">
      <c r="A10" s="116"/>
      <c r="B10" s="117"/>
      <c r="C10" s="110" t="s">
        <v>179</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4" t="s">
        <v>2287</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180</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4" t="s">
        <v>2294</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198</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199</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181</v>
      </c>
      <c r="D16" s="114">
        <f>SUM(D8:D15)</f>
        <v>35295.800000000003</v>
      </c>
      <c r="E16" s="119">
        <f>SUM(E8:E15)</f>
        <v>21177.48</v>
      </c>
      <c r="F16" s="1968"/>
      <c r="G16" s="1970"/>
      <c r="H16" s="967" t="s">
        <v>185</v>
      </c>
      <c r="I16" s="968"/>
      <c r="J16" s="1968"/>
      <c r="K16" s="3266" t="s">
        <v>2525</v>
      </c>
      <c r="L16" s="3267"/>
      <c r="M16" s="3267"/>
      <c r="N16" s="3267"/>
      <c r="O16" s="3267"/>
      <c r="P16" s="3268"/>
    </row>
    <row r="17" spans="1:19" ht="15">
      <c r="A17" s="120" t="s">
        <v>182</v>
      </c>
      <c r="B17" s="121" t="s">
        <v>183</v>
      </c>
      <c r="C17" s="2281" t="s">
        <v>2273</v>
      </c>
      <c r="D17" s="107" t="s">
        <v>170</v>
      </c>
      <c r="E17" s="123" t="s">
        <v>171</v>
      </c>
      <c r="F17" s="124"/>
      <c r="G17" s="1361"/>
      <c r="H17" s="969" t="s">
        <v>184</v>
      </c>
      <c r="I17" s="970" t="s">
        <v>2272</v>
      </c>
      <c r="J17" s="1968"/>
      <c r="K17" s="3269" t="s">
        <v>2526</v>
      </c>
      <c r="L17" s="3270"/>
      <c r="M17" s="3271"/>
      <c r="N17" s="3269" t="s">
        <v>2527</v>
      </c>
      <c r="O17" s="3270"/>
      <c r="P17" s="3271"/>
      <c r="R17" s="2282" t="s">
        <v>2271</v>
      </c>
      <c r="S17" s="143"/>
    </row>
    <row r="18" spans="1:19" ht="15">
      <c r="A18" s="116"/>
      <c r="B18" s="127"/>
      <c r="C18" s="128"/>
      <c r="D18" s="2604"/>
      <c r="E18" s="129" t="s">
        <v>186</v>
      </c>
      <c r="F18" s="130" t="s">
        <v>187</v>
      </c>
      <c r="G18" s="1362" t="s">
        <v>188</v>
      </c>
      <c r="H18" s="971" t="s">
        <v>189</v>
      </c>
      <c r="I18" s="972" t="s">
        <v>190</v>
      </c>
      <c r="J18" s="1968"/>
      <c r="K18" s="2567" t="s">
        <v>2528</v>
      </c>
      <c r="L18" s="2568" t="s">
        <v>2529</v>
      </c>
      <c r="M18" s="2569" t="s">
        <v>2530</v>
      </c>
      <c r="N18" s="2567" t="s">
        <v>2528</v>
      </c>
      <c r="O18" s="2568" t="s">
        <v>2529</v>
      </c>
      <c r="P18" s="2569" t="s">
        <v>2530</v>
      </c>
      <c r="R18" s="2283" t="s">
        <v>2269</v>
      </c>
      <c r="S18" s="2283" t="s">
        <v>2270</v>
      </c>
    </row>
    <row r="19" spans="1:19">
      <c r="A19" s="132"/>
      <c r="B19" s="114" t="s">
        <v>191</v>
      </c>
      <c r="C19" s="2975" t="str">
        <f>定义!A2</f>
        <v>住宅用房</v>
      </c>
      <c r="D19" s="110">
        <f t="shared" ref="D19:D26" si="1">ROUND($D$3*E19/$E$3,2)</f>
        <v>35295.800000000003</v>
      </c>
      <c r="E19" s="133">
        <f t="shared" ref="E19:E26" si="2">SUM(F19:G19)</f>
        <v>21177.48</v>
      </c>
      <c r="F19" s="134">
        <f>'数据-基础表'!I13</f>
        <v>21177.48</v>
      </c>
      <c r="G19" s="1363"/>
      <c r="H19" s="973">
        <f>ROUND($D$3*I19/$E$3,2)</f>
        <v>0</v>
      </c>
      <c r="I19" s="115">
        <f>IF($I$17="自定义",P19,M19)</f>
        <v>0</v>
      </c>
      <c r="J19" s="1968"/>
      <c r="K19" s="2570">
        <f t="shared" ref="K19:K26" si="3">ROUND(E$28*E19/E$27,2)</f>
        <v>0</v>
      </c>
      <c r="L19" s="274">
        <f t="shared" ref="L19:L26" si="4">ROUND(IF(COUNTIF(C19,"*住宅*")&gt;0,E$29*E19/E$32,0),2)</f>
        <v>0</v>
      </c>
      <c r="M19" s="2571">
        <f>K19+L19</f>
        <v>0</v>
      </c>
      <c r="N19" s="2572"/>
      <c r="O19" s="2573"/>
      <c r="P19" s="2574">
        <f>N19+O19</f>
        <v>0</v>
      </c>
      <c r="R19" s="274">
        <f t="shared" ref="R19:S26" si="5">D19+H19</f>
        <v>35295.800000000003</v>
      </c>
      <c r="S19" s="2284">
        <f t="shared" si="5"/>
        <v>21177.48</v>
      </c>
    </row>
    <row r="20" spans="1:19">
      <c r="A20" s="137"/>
      <c r="B20" s="114" t="s">
        <v>192</v>
      </c>
      <c r="C20" s="2975" t="str">
        <f>定义!A3</f>
        <v>商业用房</v>
      </c>
      <c r="D20" s="110">
        <f t="shared" si="1"/>
        <v>0</v>
      </c>
      <c r="E20" s="133">
        <f t="shared" si="2"/>
        <v>0</v>
      </c>
      <c r="F20" s="134">
        <f>'数据-基础表'!K13</f>
        <v>0</v>
      </c>
      <c r="G20" s="1363"/>
      <c r="H20" s="973">
        <f t="shared" ref="H20:H26" si="6">ROUND($D$3*I20/$E$3,2)</f>
        <v>0</v>
      </c>
      <c r="I20" s="115">
        <f t="shared" ref="I20:I26" si="7">IF($I$17="自定义",P20,M20)</f>
        <v>0</v>
      </c>
      <c r="J20" s="1968"/>
      <c r="K20" s="2570">
        <f t="shared" si="3"/>
        <v>0</v>
      </c>
      <c r="L20" s="274">
        <f t="shared" si="4"/>
        <v>0</v>
      </c>
      <c r="M20" s="2571">
        <f t="shared" ref="M20:M26" si="8">K20+L20</f>
        <v>0</v>
      </c>
      <c r="N20" s="2572"/>
      <c r="O20" s="2573"/>
      <c r="P20" s="2574">
        <f t="shared" ref="P20:P26" si="9">N20+O20</f>
        <v>0</v>
      </c>
      <c r="R20" s="274">
        <f t="shared" si="5"/>
        <v>0</v>
      </c>
      <c r="S20" s="2284">
        <f t="shared" si="5"/>
        <v>0</v>
      </c>
    </row>
    <row r="21" spans="1:19">
      <c r="A21" s="137"/>
      <c r="B21" s="114" t="s">
        <v>192</v>
      </c>
      <c r="C21" s="2975"/>
      <c r="D21" s="110">
        <f t="shared" si="1"/>
        <v>0</v>
      </c>
      <c r="E21" s="133">
        <f t="shared" si="2"/>
        <v>0</v>
      </c>
      <c r="F21" s="134"/>
      <c r="G21" s="1363"/>
      <c r="H21" s="973">
        <f t="shared" si="6"/>
        <v>0</v>
      </c>
      <c r="I21" s="115">
        <f t="shared" si="7"/>
        <v>0</v>
      </c>
      <c r="J21" s="1968"/>
      <c r="K21" s="2570">
        <f t="shared" si="3"/>
        <v>0</v>
      </c>
      <c r="L21" s="274">
        <f t="shared" si="4"/>
        <v>0</v>
      </c>
      <c r="M21" s="2571">
        <f t="shared" si="8"/>
        <v>0</v>
      </c>
      <c r="N21" s="2572"/>
      <c r="O21" s="2573"/>
      <c r="P21" s="2574">
        <f t="shared" si="9"/>
        <v>0</v>
      </c>
      <c r="R21" s="274">
        <f t="shared" si="5"/>
        <v>0</v>
      </c>
      <c r="S21" s="2284">
        <f t="shared" si="5"/>
        <v>0</v>
      </c>
    </row>
    <row r="22" spans="1:19">
      <c r="A22" s="137"/>
      <c r="B22" s="114" t="s">
        <v>192</v>
      </c>
      <c r="C22" s="1360"/>
      <c r="D22" s="110">
        <f t="shared" si="1"/>
        <v>0</v>
      </c>
      <c r="E22" s="133">
        <f t="shared" si="2"/>
        <v>0</v>
      </c>
      <c r="F22" s="139"/>
      <c r="G22" s="1364"/>
      <c r="H22" s="973">
        <f t="shared" si="6"/>
        <v>0</v>
      </c>
      <c r="I22" s="115">
        <f t="shared" si="7"/>
        <v>0</v>
      </c>
      <c r="J22" s="1968"/>
      <c r="K22" s="2570">
        <f t="shared" si="3"/>
        <v>0</v>
      </c>
      <c r="L22" s="274">
        <f t="shared" si="4"/>
        <v>0</v>
      </c>
      <c r="M22" s="2571">
        <f t="shared" si="8"/>
        <v>0</v>
      </c>
      <c r="N22" s="2572"/>
      <c r="O22" s="2573"/>
      <c r="P22" s="2574">
        <f t="shared" si="9"/>
        <v>0</v>
      </c>
      <c r="R22" s="274">
        <f t="shared" si="5"/>
        <v>0</v>
      </c>
      <c r="S22" s="2284">
        <f t="shared" si="5"/>
        <v>0</v>
      </c>
    </row>
    <row r="23" spans="1:19">
      <c r="A23" s="137"/>
      <c r="B23" s="114" t="s">
        <v>192</v>
      </c>
      <c r="C23" s="138"/>
      <c r="D23" s="110">
        <f>ROUND($D$3*E23/$E$3,2)</f>
        <v>0</v>
      </c>
      <c r="E23" s="133">
        <f>SUM(F23:G23)</f>
        <v>0</v>
      </c>
      <c r="F23" s="139"/>
      <c r="G23" s="1364"/>
      <c r="H23" s="973">
        <f>ROUND($D$3*I23/$E$3,2)</f>
        <v>0</v>
      </c>
      <c r="I23" s="115">
        <f t="shared" si="7"/>
        <v>0</v>
      </c>
      <c r="J23" s="1968"/>
      <c r="K23" s="2570">
        <f t="shared" si="3"/>
        <v>0</v>
      </c>
      <c r="L23" s="274">
        <f t="shared" si="4"/>
        <v>0</v>
      </c>
      <c r="M23" s="2571">
        <f t="shared" si="8"/>
        <v>0</v>
      </c>
      <c r="N23" s="2572"/>
      <c r="O23" s="2573"/>
      <c r="P23" s="2574">
        <f t="shared" si="9"/>
        <v>0</v>
      </c>
      <c r="R23" s="274">
        <f t="shared" si="5"/>
        <v>0</v>
      </c>
      <c r="S23" s="2284">
        <f t="shared" si="5"/>
        <v>0</v>
      </c>
    </row>
    <row r="24" spans="1:19">
      <c r="A24" s="137"/>
      <c r="B24" s="114" t="s">
        <v>192</v>
      </c>
      <c r="C24" s="138"/>
      <c r="D24" s="110">
        <f>ROUND($D$3*E24/$E$3,2)</f>
        <v>0</v>
      </c>
      <c r="E24" s="133">
        <f>SUM(F24:G24)</f>
        <v>0</v>
      </c>
      <c r="F24" s="139"/>
      <c r="G24" s="1364"/>
      <c r="H24" s="973">
        <f>ROUND($D$3*I24/$E$3,2)</f>
        <v>0</v>
      </c>
      <c r="I24" s="115">
        <f t="shared" si="7"/>
        <v>0</v>
      </c>
      <c r="J24" s="1968"/>
      <c r="K24" s="2570">
        <f t="shared" si="3"/>
        <v>0</v>
      </c>
      <c r="L24" s="274">
        <f t="shared" si="4"/>
        <v>0</v>
      </c>
      <c r="M24" s="2571">
        <f t="shared" si="8"/>
        <v>0</v>
      </c>
      <c r="N24" s="2572"/>
      <c r="O24" s="2573"/>
      <c r="P24" s="2574">
        <f t="shared" si="9"/>
        <v>0</v>
      </c>
      <c r="R24" s="274">
        <f t="shared" si="5"/>
        <v>0</v>
      </c>
      <c r="S24" s="2284">
        <f t="shared" si="5"/>
        <v>0</v>
      </c>
    </row>
    <row r="25" spans="1:19">
      <c r="A25" s="137"/>
      <c r="B25" s="114" t="s">
        <v>192</v>
      </c>
      <c r="C25" s="138"/>
      <c r="D25" s="110">
        <f t="shared" si="1"/>
        <v>0</v>
      </c>
      <c r="E25" s="133">
        <f t="shared" si="2"/>
        <v>0</v>
      </c>
      <c r="F25" s="139"/>
      <c r="G25" s="1364"/>
      <c r="H25" s="109">
        <f t="shared" si="6"/>
        <v>0</v>
      </c>
      <c r="I25" s="115">
        <f t="shared" si="7"/>
        <v>0</v>
      </c>
      <c r="J25" s="1968"/>
      <c r="K25" s="2570">
        <f t="shared" si="3"/>
        <v>0</v>
      </c>
      <c r="L25" s="274">
        <f t="shared" si="4"/>
        <v>0</v>
      </c>
      <c r="M25" s="2571">
        <f t="shared" si="8"/>
        <v>0</v>
      </c>
      <c r="N25" s="2572"/>
      <c r="O25" s="2573"/>
      <c r="P25" s="2574">
        <f t="shared" si="9"/>
        <v>0</v>
      </c>
      <c r="R25" s="274">
        <f t="shared" si="5"/>
        <v>0</v>
      </c>
      <c r="S25" s="2284">
        <f t="shared" si="5"/>
        <v>0</v>
      </c>
    </row>
    <row r="26" spans="1:19">
      <c r="A26" s="137"/>
      <c r="B26" s="114" t="s">
        <v>192</v>
      </c>
      <c r="C26" s="141"/>
      <c r="D26" s="110">
        <f t="shared" si="1"/>
        <v>0</v>
      </c>
      <c r="E26" s="133">
        <f t="shared" si="2"/>
        <v>0</v>
      </c>
      <c r="F26" s="139"/>
      <c r="G26" s="1364"/>
      <c r="H26" s="109">
        <f t="shared" si="6"/>
        <v>0</v>
      </c>
      <c r="I26" s="115">
        <f t="shared" si="7"/>
        <v>0</v>
      </c>
      <c r="J26" s="1968"/>
      <c r="K26" s="2575">
        <f t="shared" si="3"/>
        <v>0</v>
      </c>
      <c r="L26" s="279">
        <f t="shared" si="4"/>
        <v>0</v>
      </c>
      <c r="M26" s="145">
        <f t="shared" si="8"/>
        <v>0</v>
      </c>
      <c r="N26" s="2576"/>
      <c r="O26" s="2577"/>
      <c r="P26" s="2578">
        <f t="shared" si="9"/>
        <v>0</v>
      </c>
      <c r="R26" s="274">
        <f t="shared" si="5"/>
        <v>0</v>
      </c>
      <c r="S26" s="2284">
        <f t="shared" si="5"/>
        <v>0</v>
      </c>
    </row>
    <row r="27" spans="1:19" ht="15.75" thickBot="1">
      <c r="A27" s="137"/>
      <c r="B27" s="110"/>
      <c r="C27" s="126" t="s">
        <v>181</v>
      </c>
      <c r="D27" s="133">
        <f>SUM(D19:D26)</f>
        <v>35295.800000000003</v>
      </c>
      <c r="E27" s="142">
        <f>IF(SUM(E19:E26)='数据-基础表'!BA5,SUM(E19:E26),IF(F27="地上面积有误","面积有误","地下面积有误"))</f>
        <v>21177.48</v>
      </c>
      <c r="F27" s="133">
        <f>IF(SUM(F19:F26)=E8,SUM(F19:F26),"地上面积有误")</f>
        <v>21177.48</v>
      </c>
      <c r="G27" s="111">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35295.800000000003</v>
      </c>
      <c r="S27" s="274">
        <f>IF(SUM(S19:S26)=$E$3,SUM(S19:S26),SUM(S19:S26)&amp;"误差"&amp;ROUND(SUM(S19:S26)-E3,2))</f>
        <v>21177.48</v>
      </c>
    </row>
    <row r="28" spans="1:19">
      <c r="A28" s="137"/>
      <c r="B28" s="114" t="s">
        <v>193</v>
      </c>
      <c r="C28" s="135" t="s">
        <v>194</v>
      </c>
      <c r="D28" s="110">
        <f>ROUND($D$3*E28/$E$3,2)</f>
        <v>0</v>
      </c>
      <c r="E28" s="133">
        <f>SUM(F28:G28)</f>
        <v>0</v>
      </c>
      <c r="F28" s="143">
        <f>'数据-基础表'!BQ5+'数据-基础表'!BS5</f>
        <v>0</v>
      </c>
      <c r="G28" s="144">
        <f>'数据-基础表'!BR5+'数据-基础表'!BT5</f>
        <v>0</v>
      </c>
      <c r="H28" s="1968"/>
      <c r="I28" s="1968"/>
      <c r="J28" s="1968"/>
      <c r="K28" s="1968"/>
      <c r="L28" s="1968"/>
    </row>
    <row r="29" spans="1:19">
      <c r="A29" s="137"/>
      <c r="B29" s="114" t="s">
        <v>193</v>
      </c>
      <c r="C29" s="2296" t="s">
        <v>2280</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181</v>
      </c>
      <c r="D30" s="133">
        <f>SUM(D28:D29)</f>
        <v>0</v>
      </c>
      <c r="E30" s="133">
        <f>SUM(E28:E29)</f>
        <v>0</v>
      </c>
      <c r="F30" s="133">
        <f>SUM(F28:F29)</f>
        <v>0</v>
      </c>
      <c r="G30" s="111">
        <f>SUM(G28:G29)</f>
        <v>0</v>
      </c>
      <c r="H30" s="1968"/>
      <c r="I30" s="1968"/>
      <c r="J30" s="1968"/>
      <c r="K30" s="1968"/>
      <c r="L30" s="1968"/>
    </row>
    <row r="31" spans="1:19" ht="32.25" customHeight="1" thickBot="1">
      <c r="A31" s="1365"/>
      <c r="B31" s="1366" t="s">
        <v>195</v>
      </c>
      <c r="C31" s="2313" t="s">
        <v>2282</v>
      </c>
      <c r="D31" s="1367">
        <f>D27+D30</f>
        <v>35295.800000000003</v>
      </c>
      <c r="E31" s="1367">
        <f>E27+E30</f>
        <v>21177.48</v>
      </c>
      <c r="F31" s="1368">
        <f>F27+F30</f>
        <v>21177.48</v>
      </c>
      <c r="G31" s="1369">
        <f>G27+G30</f>
        <v>0</v>
      </c>
      <c r="H31" s="1968"/>
      <c r="I31" s="1968"/>
      <c r="J31" s="1968"/>
      <c r="K31" s="1968"/>
      <c r="L31" s="1968"/>
    </row>
    <row r="32" spans="1:19">
      <c r="A32" s="1968"/>
      <c r="B32" s="2325" t="s">
        <v>2281</v>
      </c>
      <c r="C32" s="2609"/>
      <c r="D32" s="1196"/>
      <c r="E32" s="1196">
        <f>SUMIF(C19:C26,"*住宅*",E19:E26)</f>
        <v>21177.48</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5" sqref="H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200</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201</v>
      </c>
      <c r="B2" s="2321">
        <f>项目基本情况!D3</f>
        <v>43752</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7" t="s">
        <v>2284</v>
      </c>
      <c r="B5" s="155" t="s">
        <v>202</v>
      </c>
      <c r="C5" s="156" t="s">
        <v>203</v>
      </c>
      <c r="D5" s="157" t="s">
        <v>204</v>
      </c>
      <c r="E5" s="158" t="s">
        <v>205</v>
      </c>
      <c r="F5" s="159" t="s">
        <v>206</v>
      </c>
      <c r="G5" s="158" t="s">
        <v>207</v>
      </c>
      <c r="H5" s="158" t="s">
        <v>827</v>
      </c>
      <c r="I5" s="158" t="s">
        <v>828</v>
      </c>
      <c r="J5" s="160" t="s">
        <v>208</v>
      </c>
      <c r="K5" s="161" t="s">
        <v>209</v>
      </c>
      <c r="L5" s="162" t="s">
        <v>210</v>
      </c>
      <c r="M5" s="163" t="s">
        <v>211</v>
      </c>
      <c r="N5" s="1214" t="s">
        <v>2787</v>
      </c>
      <c r="O5" s="162" t="s">
        <v>212</v>
      </c>
      <c r="P5" s="164" t="s">
        <v>213</v>
      </c>
      <c r="Q5" s="165" t="s">
        <v>214</v>
      </c>
      <c r="R5" s="166" t="s">
        <v>215</v>
      </c>
      <c r="S5" s="2583" t="s">
        <v>2531</v>
      </c>
      <c r="T5" s="167" t="s">
        <v>216</v>
      </c>
      <c r="U5" s="168" t="s">
        <v>217</v>
      </c>
      <c r="V5" s="158" t="s">
        <v>218</v>
      </c>
      <c r="W5" s="158" t="s">
        <v>219</v>
      </c>
      <c r="X5" s="1802"/>
      <c r="Y5" s="169" t="s">
        <v>220</v>
      </c>
      <c r="Z5" s="170" t="s">
        <v>221</v>
      </c>
      <c r="AA5" s="158" t="s">
        <v>218</v>
      </c>
      <c r="AB5" s="158" t="s">
        <v>219</v>
      </c>
      <c r="AC5" s="1803"/>
      <c r="AD5" s="171" t="s">
        <v>220</v>
      </c>
      <c r="AE5" s="1" t="s">
        <v>835</v>
      </c>
      <c r="AF5" s="158" t="s">
        <v>222</v>
      </c>
      <c r="AG5" s="169" t="s">
        <v>223</v>
      </c>
      <c r="AH5" s="1803" t="s">
        <v>2283</v>
      </c>
      <c r="AI5" s="170" t="s">
        <v>2252</v>
      </c>
      <c r="AJ5" s="170" t="s">
        <v>224</v>
      </c>
      <c r="AK5" s="158" t="s">
        <v>225</v>
      </c>
      <c r="AL5" s="158" t="s">
        <v>226</v>
      </c>
      <c r="AM5" s="171" t="s">
        <v>227</v>
      </c>
      <c r="AN5" s="2353" t="s">
        <v>2333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5" t="str">
        <f>'数据-汇总表'!C19</f>
        <v>住宅用房</v>
      </c>
      <c r="B6" s="2320" t="str">
        <f>IF(A6=0,"","经营性")</f>
        <v>经营性</v>
      </c>
      <c r="C6" s="172" t="s">
        <v>888</v>
      </c>
      <c r="D6" s="2291">
        <f>SUMIF(项目基本情况!D$15:I$15,C6,项目基本情况!D$18:I$18)</f>
        <v>70</v>
      </c>
      <c r="E6" s="2292">
        <f>IF(B6="","",SUMIF(项目基本情况!D$15:I$15,C6,项目基本情况!D$17:I$17))</f>
        <v>66687</v>
      </c>
      <c r="F6" s="173">
        <f>SUMIF(项目基本情况!D$15:I$15,C6,项目基本情况!D$19:I$19)</f>
        <v>62.83</v>
      </c>
      <c r="G6" s="174">
        <f>IF(ISERROR(ROUND(POWER(1+H6,D6-F6)*(POWER(1+H6,F6)-1)/(POWER(1+H6,D6)-1),3)),0,ROUND(POWER(1+H6,D6-F6)*(POWER(1+H6,F6)-1)/(POWER(1+H6,D6)-1),3))</f>
        <v>0.97799999999999998</v>
      </c>
      <c r="H6" s="2976">
        <v>0.04</v>
      </c>
      <c r="I6" s="2976">
        <v>5.5E-2</v>
      </c>
      <c r="J6" s="175">
        <v>8.5000000000000006E-2</v>
      </c>
      <c r="K6" s="178">
        <f>SUMIF('数据-汇总表'!C$19:C$33,'数据-取费表'!A6,'数据-汇总表'!E$19:E$33)</f>
        <v>21177.48</v>
      </c>
      <c r="L6" s="2977">
        <v>4100</v>
      </c>
      <c r="M6" s="176">
        <f t="shared" ref="M6:M14" si="0">ROUND(K6*L6/10000,0)</f>
        <v>8683</v>
      </c>
      <c r="N6" s="2978">
        <v>0</v>
      </c>
      <c r="O6" s="176">
        <f>IF($N$5="成新度","——",ROUND(M6*N6,0))</f>
        <v>0</v>
      </c>
      <c r="P6" s="177">
        <f>IF($N$5="成新度","——",M6-O6)</f>
        <v>8683</v>
      </c>
      <c r="Q6" s="2979">
        <v>0.1</v>
      </c>
      <c r="R6" s="178">
        <f>SUMIF('数据-汇总表'!C$19:C$33,A6,'数据-汇总表'!R$19:R$33)</f>
        <v>35295.800000000003</v>
      </c>
      <c r="S6" s="131">
        <f>IF('数据-汇总表'!$I$17="按面积比例",SUMIF('数据-汇总表'!C$19:C$33,A6,'数据-汇总表'!K$19:K$33),SUMIF('数据-汇总表'!C$19:C$33,A6,'数据-汇总表'!N$19:N$33))</f>
        <v>0</v>
      </c>
      <c r="T6" s="2217" t="str">
        <f>IF($T$4="按面积比例",IF(ISERROR(ROUND($M$14*S6/S$16,0)),"0",ROUND($M$14*S6/S$16,0)),"需自行计算录入")</f>
        <v>0</v>
      </c>
      <c r="U6" s="179"/>
      <c r="V6" s="180"/>
      <c r="W6" s="180"/>
      <c r="X6" s="2304"/>
      <c r="Y6" s="181"/>
      <c r="Z6" s="182"/>
      <c r="AA6" s="175"/>
      <c r="AB6" s="175"/>
      <c r="AC6" s="2307"/>
      <c r="AD6" s="183"/>
      <c r="AE6" s="971">
        <f ca="1">IF(AN6="",0,SUMIF(INDIRECT("'"&amp;AN6&amp;"'"&amp;"!E:E"),$AE$5,INDIRECT("'"&amp;AN6&amp;"'"&amp;"!F:F")))</f>
        <v>0</v>
      </c>
      <c r="AF6" s="140"/>
      <c r="AG6" s="1208">
        <f>IF(AF6="",0,AE6-AF6)</f>
        <v>0</v>
      </c>
      <c r="AH6" s="140"/>
      <c r="AI6" s="186"/>
      <c r="AJ6" s="187"/>
      <c r="AK6" s="188">
        <v>0.02</v>
      </c>
      <c r="AL6" s="189">
        <v>2E-3</v>
      </c>
      <c r="AM6" s="2990">
        <v>0.02</v>
      </c>
      <c r="AN6" s="2354"/>
      <c r="AO6" s="1984"/>
      <c r="AP6" s="1199">
        <f>ROUND(1-1/(1+H6)^F6,3)</f>
        <v>0.91500000000000004</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5" t="str">
        <f>'数据-汇总表'!C20</f>
        <v>商业用房</v>
      </c>
      <c r="B7" s="2320" t="str">
        <f t="shared" ref="B7:B13" si="1">IF(A7=0,"","经营性")</f>
        <v>经营性</v>
      </c>
      <c r="C7" s="172" t="s">
        <v>2960</v>
      </c>
      <c r="D7" s="2291">
        <f>SUMIF(项目基本情况!D$15:I$15,C7,项目基本情况!D$18:I$18)</f>
        <v>40</v>
      </c>
      <c r="E7" s="2292">
        <f>IF(B7="","",SUMIF(项目基本情况!D$15:I$15,C7,项目基本情况!D$17:I$17))</f>
        <v>55730</v>
      </c>
      <c r="F7" s="173">
        <f>SUMIF(项目基本情况!D$15:I$15,C7,项目基本情况!D$19:I$19)</f>
        <v>32.81</v>
      </c>
      <c r="G7" s="174">
        <f t="shared" ref="G7:G11" si="2">IF(ISERROR(ROUND(POWER(1+H7,D7-F7)*(POWER(1+H7,F7)-1)/(POWER(1+H7,D7)-1),3)),0,ROUND(POWER(1+H7,D7-F7)*(POWER(1+H7,F7)-1)/(POWER(1+H7,D7)-1),3))</f>
        <v>0.92300000000000004</v>
      </c>
      <c r="H7" s="2976">
        <v>4.4999999999999998E-2</v>
      </c>
      <c r="I7" s="2976">
        <v>0.06</v>
      </c>
      <c r="J7" s="175">
        <v>8.5000000000000006E-2</v>
      </c>
      <c r="K7" s="178">
        <f>SUMIF('数据-汇总表'!C$19:C$33,'数据-取费表'!A7,'数据-汇总表'!E$19:E$33)</f>
        <v>0</v>
      </c>
      <c r="L7" s="2977">
        <v>1600</v>
      </c>
      <c r="M7" s="176">
        <f t="shared" si="0"/>
        <v>0</v>
      </c>
      <c r="N7" s="2978">
        <v>0</v>
      </c>
      <c r="O7" s="176">
        <f t="shared" ref="O7:O14" si="3">IF($N$5="成新度","——",ROUND(M7*N7,0))</f>
        <v>0</v>
      </c>
      <c r="P7" s="177">
        <f t="shared" ref="P7:P14" si="4">IF($N$5="成新度","——",M7-O7)</f>
        <v>0</v>
      </c>
      <c r="Q7" s="2979">
        <v>0.15</v>
      </c>
      <c r="R7" s="178">
        <f>SUMIF('数据-汇总表'!C$19:C$33,A7,'数据-汇总表'!R$19:R$33)</f>
        <v>0</v>
      </c>
      <c r="S7" s="131">
        <f>IF('数据-汇总表'!$I$17="按面积比例",SUMIF('数据-汇总表'!C$19:C$33,A7,'数据-汇总表'!K$19:K$33),SUMIF('数据-汇总表'!C$19:C$33,A7,'数据-汇总表'!N$19:N$33))</f>
        <v>0</v>
      </c>
      <c r="T7" s="2217" t="str">
        <f t="shared" ref="T7:T13" si="5">IF($T$4="按面积比例",IF(ISERROR(ROUND($M$14*S7/S$16,0)),"0",ROUND($M$14*S7/S$16,0)),"需自行计算录入")</f>
        <v>0</v>
      </c>
      <c r="U7" s="179"/>
      <c r="V7" s="180"/>
      <c r="W7" s="180"/>
      <c r="X7" s="2304"/>
      <c r="Y7" s="181"/>
      <c r="Z7" s="182"/>
      <c r="AA7" s="175"/>
      <c r="AB7" s="175"/>
      <c r="AC7" s="2307"/>
      <c r="AD7" s="183"/>
      <c r="AE7" s="971">
        <f t="shared" ref="AE7:AE13" ca="1" si="6">IF(AN7="",0,SUMIF(INDIRECT("'"&amp;AN7&amp;"'"&amp;"!E:E"),$AE$5,INDIRECT("'"&amp;AN7&amp;"'"&amp;"!F:F")))</f>
        <v>0</v>
      </c>
      <c r="AF7" s="140"/>
      <c r="AG7" s="1208">
        <f t="shared" ref="AG7:AG13" si="7">IF(AF7="",0,AE7-AF7)</f>
        <v>0</v>
      </c>
      <c r="AH7" s="140"/>
      <c r="AI7" s="186"/>
      <c r="AJ7" s="187"/>
      <c r="AK7" s="188">
        <v>0.02</v>
      </c>
      <c r="AL7" s="189">
        <v>2E-3</v>
      </c>
      <c r="AM7" s="2990">
        <v>0.02</v>
      </c>
      <c r="AN7" s="2354"/>
      <c r="AO7" s="1984"/>
      <c r="AP7" s="1199">
        <f t="shared" ref="AP7:AP13" si="8">ROUND(1-1/(1+H7)^F7,3)</f>
        <v>0.76400000000000001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5">
        <f>'数据-汇总表'!C21</f>
        <v>0</v>
      </c>
      <c r="B8" s="2320" t="str">
        <f t="shared" si="1"/>
        <v/>
      </c>
      <c r="C8" s="172"/>
      <c r="D8" s="2291">
        <f>SUMIF(项目基本情况!D$15:I$15,C8,项目基本情况!D$18:I$18)</f>
        <v>0</v>
      </c>
      <c r="E8" s="2292" t="str">
        <f>IF(B8="","",SUMIF(项目基本情况!D$15:I$15,C8,项目基本情况!D$17:I$17))</f>
        <v/>
      </c>
      <c r="F8" s="173">
        <f>SUMIF(项目基本情况!D$15:I$15,C8,项目基本情况!D$19:I$19)</f>
        <v>0</v>
      </c>
      <c r="G8" s="174">
        <f t="shared" si="2"/>
        <v>0</v>
      </c>
      <c r="H8" s="2976"/>
      <c r="I8" s="2976"/>
      <c r="J8" s="175"/>
      <c r="K8" s="178">
        <f>SUMIF('数据-汇总表'!C$19:C$33,'数据-取费表'!A8,'数据-汇总表'!E$19:E$33)</f>
        <v>0</v>
      </c>
      <c r="L8" s="2977"/>
      <c r="M8" s="176">
        <f>ROUND(K8*L8/10000,0)</f>
        <v>0</v>
      </c>
      <c r="N8" s="2978"/>
      <c r="O8" s="176">
        <f t="shared" si="3"/>
        <v>0</v>
      </c>
      <c r="P8" s="177">
        <f t="shared" si="4"/>
        <v>0</v>
      </c>
      <c r="Q8" s="2979"/>
      <c r="R8" s="178">
        <f>SUMIF('数据-汇总表'!C$19:C$33,A8,'数据-汇总表'!R$19:R$33)</f>
        <v>0</v>
      </c>
      <c r="S8" s="131">
        <f>IF('数据-汇总表'!$I$17="按面积比例",SUMIF('数据-汇总表'!C$19:C$33,A8,'数据-汇总表'!K$19:K$33),SUMIF('数据-汇总表'!C$19:C$33,A8,'数据-汇总表'!N$19:N$33))</f>
        <v>0</v>
      </c>
      <c r="T8" s="2217" t="str">
        <f t="shared" si="5"/>
        <v>0</v>
      </c>
      <c r="U8" s="179"/>
      <c r="V8" s="180"/>
      <c r="W8" s="180"/>
      <c r="X8" s="2304"/>
      <c r="Y8" s="181"/>
      <c r="Z8" s="182"/>
      <c r="AA8" s="175"/>
      <c r="AB8" s="175"/>
      <c r="AC8" s="2307"/>
      <c r="AD8" s="183"/>
      <c r="AE8" s="971">
        <f t="shared" ca="1" si="6"/>
        <v>0</v>
      </c>
      <c r="AF8" s="140"/>
      <c r="AG8" s="1208">
        <f t="shared" si="7"/>
        <v>0</v>
      </c>
      <c r="AH8" s="140"/>
      <c r="AI8" s="186"/>
      <c r="AJ8" s="187"/>
      <c r="AK8" s="188"/>
      <c r="AL8" s="189"/>
      <c r="AM8" s="2990"/>
      <c r="AN8" s="2354"/>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5">
        <f>'数据-汇总表'!C22</f>
        <v>0</v>
      </c>
      <c r="B9" s="2320" t="str">
        <f t="shared" si="1"/>
        <v/>
      </c>
      <c r="C9" s="172"/>
      <c r="D9" s="2291">
        <f>SUMIF(项目基本情况!D$15:I$15,C9,项目基本情况!D$18:I$18)</f>
        <v>0</v>
      </c>
      <c r="E9" s="2292"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7" t="str">
        <f t="shared" si="5"/>
        <v>0</v>
      </c>
      <c r="U9" s="179"/>
      <c r="V9" s="180"/>
      <c r="W9" s="180"/>
      <c r="X9" s="2304"/>
      <c r="Y9" s="181"/>
      <c r="Z9" s="182"/>
      <c r="AA9" s="175"/>
      <c r="AB9" s="175"/>
      <c r="AC9" s="2307"/>
      <c r="AD9" s="183"/>
      <c r="AE9" s="971">
        <f t="shared" ca="1" si="6"/>
        <v>0</v>
      </c>
      <c r="AF9" s="140"/>
      <c r="AG9" s="1208">
        <f t="shared" si="7"/>
        <v>0</v>
      </c>
      <c r="AH9" s="140"/>
      <c r="AI9" s="186"/>
      <c r="AJ9" s="187"/>
      <c r="AK9" s="188"/>
      <c r="AL9" s="189"/>
      <c r="AM9" s="2352"/>
      <c r="AN9" s="2354"/>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t="str">
        <f t="shared" si="5"/>
        <v>0</v>
      </c>
      <c r="U10" s="179"/>
      <c r="V10" s="180"/>
      <c r="W10" s="180"/>
      <c r="X10" s="2304"/>
      <c r="Y10" s="181"/>
      <c r="Z10" s="182"/>
      <c r="AA10" s="175"/>
      <c r="AB10" s="175"/>
      <c r="AC10" s="2307"/>
      <c r="AD10" s="183"/>
      <c r="AE10" s="971">
        <f t="shared" ca="1" si="6"/>
        <v>0</v>
      </c>
      <c r="AF10" s="140"/>
      <c r="AG10" s="1208">
        <f t="shared" si="7"/>
        <v>0</v>
      </c>
      <c r="AH10" s="140"/>
      <c r="AI10" s="186"/>
      <c r="AJ10" s="187"/>
      <c r="AK10" s="188"/>
      <c r="AL10" s="189"/>
      <c r="AM10" s="2352"/>
      <c r="AN10" s="2354"/>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t="str">
        <f t="shared" si="5"/>
        <v>0</v>
      </c>
      <c r="U11" s="184"/>
      <c r="V11" s="175"/>
      <c r="W11" s="175"/>
      <c r="X11" s="2307"/>
      <c r="Y11" s="181"/>
      <c r="Z11" s="194"/>
      <c r="AA11" s="175"/>
      <c r="AB11" s="175"/>
      <c r="AC11" s="2307"/>
      <c r="AD11" s="183"/>
      <c r="AE11" s="971">
        <f t="shared" ca="1" si="6"/>
        <v>0</v>
      </c>
      <c r="AF11" s="140"/>
      <c r="AG11" s="1208">
        <f t="shared" si="7"/>
        <v>0</v>
      </c>
      <c r="AH11" s="140"/>
      <c r="AI11" s="186"/>
      <c r="AJ11" s="187"/>
      <c r="AK11" s="195"/>
      <c r="AL11" s="196"/>
      <c r="AM11" s="1801"/>
      <c r="AN11" s="2354"/>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t="str">
        <f t="shared" si="5"/>
        <v>0</v>
      </c>
      <c r="U12" s="184"/>
      <c r="V12" s="175"/>
      <c r="W12" s="175"/>
      <c r="X12" s="2307"/>
      <c r="Y12" s="181"/>
      <c r="Z12" s="194"/>
      <c r="AA12" s="175"/>
      <c r="AB12" s="175"/>
      <c r="AC12" s="2307"/>
      <c r="AD12" s="183"/>
      <c r="AE12" s="971">
        <f t="shared" ca="1" si="6"/>
        <v>0</v>
      </c>
      <c r="AF12" s="140"/>
      <c r="AG12" s="1208">
        <f t="shared" si="7"/>
        <v>0</v>
      </c>
      <c r="AH12" s="140"/>
      <c r="AI12" s="186"/>
      <c r="AJ12" s="187"/>
      <c r="AK12" s="195"/>
      <c r="AL12" s="196"/>
      <c r="AM12" s="1801"/>
      <c r="AN12" s="2354"/>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t="str">
        <f t="shared" si="5"/>
        <v>0</v>
      </c>
      <c r="U13" s="179"/>
      <c r="V13" s="180"/>
      <c r="W13" s="180"/>
      <c r="X13" s="2304"/>
      <c r="Y13" s="181"/>
      <c r="Z13" s="182"/>
      <c r="AA13" s="175"/>
      <c r="AB13" s="175"/>
      <c r="AC13" s="2307"/>
      <c r="AD13" s="183"/>
      <c r="AE13" s="971">
        <f t="shared" ca="1" si="6"/>
        <v>0</v>
      </c>
      <c r="AF13" s="140"/>
      <c r="AG13" s="1208">
        <f t="shared" si="7"/>
        <v>0</v>
      </c>
      <c r="AH13" s="140"/>
      <c r="AI13" s="186"/>
      <c r="AJ13" s="187"/>
      <c r="AK13" s="188"/>
      <c r="AL13" s="189"/>
      <c r="AM13" s="2352"/>
      <c r="AN13" s="2354"/>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6" t="s">
        <v>2274</v>
      </c>
      <c r="B14" s="2289" t="s">
        <v>1643</v>
      </c>
      <c r="C14" s="2290" t="s">
        <v>2274</v>
      </c>
      <c r="D14" s="2291"/>
      <c r="E14" s="2292"/>
      <c r="F14" s="173"/>
      <c r="G14" s="174"/>
      <c r="H14" s="2293"/>
      <c r="I14" s="2293"/>
      <c r="J14" s="2293"/>
      <c r="K14" s="178">
        <f>SUMIF('数据-汇总表'!C$19:C$33,'数据-取费表'!A14,'数据-汇总表'!E$19:E$33)</f>
        <v>0</v>
      </c>
      <c r="L14" s="192">
        <v>1600</v>
      </c>
      <c r="M14" s="176">
        <f t="shared" si="0"/>
        <v>0</v>
      </c>
      <c r="N14" s="193">
        <v>0</v>
      </c>
      <c r="O14" s="176">
        <f t="shared" si="3"/>
        <v>0</v>
      </c>
      <c r="P14" s="177">
        <f t="shared" si="4"/>
        <v>0</v>
      </c>
      <c r="Q14" s="2301"/>
      <c r="R14" s="178"/>
      <c r="S14" s="131"/>
      <c r="T14" s="2300"/>
      <c r="U14" s="973"/>
      <c r="V14" s="2303"/>
      <c r="W14" s="2303"/>
      <c r="X14" s="2304"/>
      <c r="Y14" s="2305"/>
      <c r="Z14" s="135"/>
      <c r="AA14" s="2306"/>
      <c r="AB14" s="2306"/>
      <c r="AC14" s="2307"/>
      <c r="AD14" s="2304"/>
      <c r="AE14" s="971"/>
      <c r="AF14" s="2279"/>
      <c r="AG14" s="1208"/>
      <c r="AH14" s="2279"/>
      <c r="AI14" s="1557"/>
      <c r="AJ14" s="1557"/>
      <c r="AK14" s="2308"/>
      <c r="AL14" s="2309"/>
      <c r="AM14" s="2310"/>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5" t="s">
        <v>2276</v>
      </c>
      <c r="B15" s="2289" t="s">
        <v>1643</v>
      </c>
      <c r="C15" s="2290" t="s">
        <v>2275</v>
      </c>
      <c r="D15" s="2291"/>
      <c r="E15" s="2292"/>
      <c r="F15" s="173"/>
      <c r="G15" s="174"/>
      <c r="H15" s="2293"/>
      <c r="I15" s="2293"/>
      <c r="J15" s="2293"/>
      <c r="K15" s="178">
        <f>SUMIF('数据-汇总表'!C$19:C$33,'数据-取费表'!A15,'数据-汇总表'!E$19:E$33)</f>
        <v>0</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8"/>
      <c r="AH15" s="2279"/>
      <c r="AI15" s="1557"/>
      <c r="AJ15" s="1557"/>
      <c r="AK15" s="2308"/>
      <c r="AL15" s="2309"/>
      <c r="AM15" s="2310"/>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228</v>
      </c>
      <c r="B16" s="198"/>
      <c r="C16" s="199"/>
      <c r="D16" s="200"/>
      <c r="E16" s="198"/>
      <c r="F16" s="198"/>
      <c r="G16" s="201">
        <f>ROUND(SUMPRODUCT(G6:G13,K6:K13)/SUMPRODUCT((G6:G13&gt;0)*(K6:K13)),3)</f>
        <v>0.97799999999999998</v>
      </c>
      <c r="H16" s="202">
        <f>ROUND(SUMPRODUCT(H6:H13,K6:K13)/SUMPRODUCT((H6:H13&gt;0)*(K6:K13)),3)</f>
        <v>0.04</v>
      </c>
      <c r="I16" s="203"/>
      <c r="J16" s="203"/>
      <c r="K16" s="204">
        <f>SUM(K6:K15)</f>
        <v>21177.48</v>
      </c>
      <c r="L16" s="205">
        <f>ROUND(M16*10000/SUM(K6:K14),0)</f>
        <v>4100</v>
      </c>
      <c r="M16" s="205">
        <f>SUM(M6:M14)</f>
        <v>8683</v>
      </c>
      <c r="N16" s="206">
        <f>ROUND(SUMPRODUCT(M6:M14,N6:N14)/M16,3)</f>
        <v>0</v>
      </c>
      <c r="O16" s="205">
        <f>SUM(O6:O14)</f>
        <v>0</v>
      </c>
      <c r="P16" s="205">
        <f>SUM(P6:P14)</f>
        <v>8683</v>
      </c>
      <c r="Q16" s="207">
        <f>ROUND(SUMPRODUCT(Q6:Q13,K6:K13)/SUMPRODUCT((Q6:Q13&gt;0)*(K6:K13)),2)</f>
        <v>0.1</v>
      </c>
      <c r="R16" s="2294">
        <f>SUM(R6:R13)</f>
        <v>35295.800000000003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0.91500000000000004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229</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230</v>
      </c>
      <c r="B19" s="217">
        <v>0</v>
      </c>
      <c r="C19" s="2326" t="s">
        <v>2296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231</v>
      </c>
      <c r="B20" s="219">
        <v>2</v>
      </c>
      <c r="C20" s="2326" t="s">
        <v>2295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232</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233</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234</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235</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236</v>
      </c>
      <c r="B26" s="224" t="s">
        <v>237</v>
      </c>
      <c r="C26" s="1979" t="s">
        <v>238</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2298</v>
      </c>
      <c r="B27" s="226">
        <v>80</v>
      </c>
      <c r="C27" s="2329" t="s">
        <v>2302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2299</v>
      </c>
      <c r="B28" s="228">
        <v>80</v>
      </c>
      <c r="C28" s="2328"/>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2297</v>
      </c>
      <c r="B29" s="231">
        <v>0</v>
      </c>
      <c r="C29" s="1538" t="s">
        <v>2300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239</v>
      </c>
      <c r="B30" s="977">
        <v>150</v>
      </c>
      <c r="C30" s="2328"/>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240</v>
      </c>
      <c r="B31" s="229">
        <f>B30-B32</f>
        <v>30</v>
      </c>
      <c r="C31" s="2329"/>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241</v>
      </c>
      <c r="B32" s="1373">
        <v>120</v>
      </c>
      <c r="C32" s="2328"/>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244</v>
      </c>
      <c r="B33" s="1374">
        <v>0.05</v>
      </c>
      <c r="C33" s="2327" t="s">
        <v>2851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245</v>
      </c>
      <c r="B34" s="232">
        <v>0.1</v>
      </c>
      <c r="C34" s="2327" t="s">
        <v>2852</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242</v>
      </c>
      <c r="B35" s="228">
        <v>150</v>
      </c>
      <c r="C35" s="2327" t="s">
        <v>2853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243</v>
      </c>
      <c r="B36" s="233">
        <v>1.4999999999999999E-2</v>
      </c>
      <c r="C36" s="2327" t="s">
        <v>2854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246</v>
      </c>
      <c r="B37" s="235">
        <v>0.02</v>
      </c>
      <c r="C37" s="2327" t="s">
        <v>2855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247</v>
      </c>
      <c r="B38" s="232">
        <v>0.02</v>
      </c>
      <c r="C38" s="2327" t="s">
        <v>2855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2415</v>
      </c>
      <c r="B39" s="799">
        <f ca="1">存贷款利率!C4</f>
        <v>1.4999999999999999E-2</v>
      </c>
      <c r="C39" s="2327"/>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2416</v>
      </c>
      <c r="B40" s="2443">
        <f ca="1">存贷款利率!E2</f>
        <v>4.7500000000000001E-2</v>
      </c>
      <c r="C40" s="2327" t="s">
        <v>2301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248</v>
      </c>
      <c r="B41" s="237">
        <f>B42+B43</f>
        <v>5.5000000000000007E-2</v>
      </c>
      <c r="C41" s="2329"/>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249</v>
      </c>
      <c r="B42" s="239">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250</v>
      </c>
      <c r="B43" s="240">
        <f>B42*(B44+B45+B46)+B47</f>
        <v>5.000000000000001E-3</v>
      </c>
      <c r="C43" s="2329"/>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251</v>
      </c>
      <c r="B44" s="241">
        <v>0.05</v>
      </c>
      <c r="C44" s="2327" t="s">
        <v>2856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252</v>
      </c>
      <c r="B45" s="239">
        <v>0.03</v>
      </c>
      <c r="C45" s="2329" t="s">
        <v>2857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253</v>
      </c>
      <c r="B46" s="239">
        <v>0.02</v>
      </c>
      <c r="C46" s="2329" t="s">
        <v>2858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254</v>
      </c>
      <c r="B47" s="243">
        <v>0</v>
      </c>
      <c r="C47" s="3024" t="s">
        <v>2859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255</v>
      </c>
      <c r="B48" s="245">
        <v>0.03</v>
      </c>
      <c r="C48" s="3025" t="s">
        <v>2860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256</v>
      </c>
      <c r="B49" s="239">
        <v>5.0000000000000001E-4</v>
      </c>
      <c r="C49" s="3025" t="s">
        <v>2861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257</v>
      </c>
      <c r="B50" s="247">
        <v>1.2E-2</v>
      </c>
      <c r="C50" s="2328"/>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258</v>
      </c>
      <c r="B51" s="248">
        <v>0.12</v>
      </c>
      <c r="C51" s="2328"/>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259</v>
      </c>
      <c r="B52" s="249">
        <f>SUMIF(A54:A63,B53,B54:B63)</f>
        <v>1</v>
      </c>
      <c r="C52" s="2328"/>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260</v>
      </c>
      <c r="B53" s="250" t="s">
        <v>890</v>
      </c>
      <c r="C53" s="3026" t="s">
        <v>2862</v>
      </c>
      <c r="D53" s="3027" t="s">
        <v>2863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2864</v>
      </c>
      <c r="B54" s="185"/>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2865</v>
      </c>
      <c r="B55" s="185"/>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2866</v>
      </c>
      <c r="B56" s="185"/>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2867</v>
      </c>
      <c r="B57" s="185">
        <v>1</v>
      </c>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2868</v>
      </c>
      <c r="B58" s="185"/>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2869</v>
      </c>
      <c r="B59" s="185"/>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2870</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2871</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2872</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2873</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7" sqref="L7"/>
    </sheetView>
  </sheetViews>
  <sheetFormatPr defaultColWidth="9" defaultRowHeight="13.5"/>
  <cols>
    <col min="1" max="1" width="9.5" style="1992"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2"/>
  </cols>
  <sheetData>
    <row r="1" spans="1:18" s="1991" customFormat="1" ht="19.5" thickBot="1">
      <c r="A1" s="3281" t="s">
        <v>1627</v>
      </c>
      <c r="B1" s="3282"/>
      <c r="C1" s="3282"/>
      <c r="D1" s="3282"/>
      <c r="E1" s="3282"/>
      <c r="F1" s="3282"/>
      <c r="G1" s="3282"/>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54">
      <c r="A3" s="1222" t="s">
        <v>1630</v>
      </c>
      <c r="B3" s="1223" t="s">
        <v>1617</v>
      </c>
      <c r="C3" s="3031" t="s">
        <v>2878</v>
      </c>
      <c r="D3" s="1993"/>
      <c r="E3" s="1224" t="s">
        <v>1630</v>
      </c>
      <c r="F3" s="1225" t="s">
        <v>1618</v>
      </c>
      <c r="G3" s="3035"/>
      <c r="H3" s="1992"/>
      <c r="I3" s="1992"/>
      <c r="J3" s="1992"/>
      <c r="K3" s="1992"/>
      <c r="L3" s="1992"/>
      <c r="M3" s="1992"/>
      <c r="N3" s="1992"/>
      <c r="O3" s="1992"/>
      <c r="P3" s="1992"/>
      <c r="Q3" s="1992"/>
      <c r="R3" s="1992"/>
    </row>
    <row r="4" spans="1:18" ht="41.25">
      <c r="A4" s="1224"/>
      <c r="B4" s="1226" t="s">
        <v>1631</v>
      </c>
      <c r="C4" s="3032" t="s">
        <v>2879</v>
      </c>
      <c r="D4" s="1993"/>
      <c r="E4" s="1227"/>
      <c r="F4" s="1228" t="s">
        <v>1632</v>
      </c>
      <c r="G4" s="3033"/>
      <c r="H4" s="1992"/>
      <c r="I4" s="1992"/>
      <c r="J4" s="1992"/>
      <c r="K4" s="1992"/>
      <c r="L4" s="1992"/>
      <c r="M4" s="1992"/>
      <c r="N4" s="1992"/>
      <c r="O4" s="1992"/>
      <c r="P4" s="1992"/>
      <c r="Q4" s="1992"/>
      <c r="R4" s="1992"/>
    </row>
    <row r="5" spans="1:18" ht="41.25">
      <c r="A5" s="1224"/>
      <c r="B5" s="1226" t="s">
        <v>1633</v>
      </c>
      <c r="C5" s="3032" t="s">
        <v>2880</v>
      </c>
      <c r="D5" s="1993"/>
      <c r="E5" s="1227"/>
      <c r="F5" s="1226" t="s">
        <v>2505</v>
      </c>
      <c r="G5" s="3033"/>
      <c r="H5" s="1992"/>
      <c r="I5" s="1992"/>
      <c r="J5" s="1992"/>
      <c r="K5" s="1992"/>
      <c r="L5" s="1992"/>
      <c r="M5" s="1992"/>
      <c r="N5" s="1992"/>
      <c r="O5" s="1992"/>
      <c r="P5" s="1992"/>
      <c r="Q5" s="1992"/>
      <c r="R5" s="1992"/>
    </row>
    <row r="6" spans="1:18" ht="54">
      <c r="A6" s="1224"/>
      <c r="B6" s="1226" t="s">
        <v>1619</v>
      </c>
      <c r="C6" s="3033" t="s">
        <v>2876</v>
      </c>
      <c r="D6" s="1993"/>
      <c r="E6" s="1227"/>
      <c r="F6" s="1226" t="s">
        <v>2506</v>
      </c>
      <c r="G6" s="3033"/>
      <c r="H6" s="1992"/>
      <c r="I6" s="1992"/>
      <c r="J6" s="1992"/>
      <c r="K6" s="1992"/>
      <c r="L6" s="1992"/>
      <c r="M6" s="1992"/>
      <c r="N6" s="1992"/>
      <c r="O6" s="1992"/>
      <c r="P6" s="1992"/>
      <c r="Q6" s="1992"/>
      <c r="R6" s="1992"/>
    </row>
    <row r="7" spans="1:18" ht="27.75" thickBot="1">
      <c r="A7" s="1224"/>
      <c r="B7" s="1226" t="s">
        <v>2505</v>
      </c>
      <c r="C7" s="3033" t="s">
        <v>2877</v>
      </c>
      <c r="D7" s="1994"/>
      <c r="E7" s="1229"/>
      <c r="F7" s="1230" t="s">
        <v>1634</v>
      </c>
      <c r="G7" s="3036"/>
      <c r="H7" s="1992"/>
      <c r="I7" s="1992"/>
      <c r="J7" s="1992"/>
      <c r="K7" s="1992"/>
      <c r="L7" s="1992"/>
      <c r="M7" s="1992"/>
      <c r="N7" s="1992"/>
      <c r="O7" s="1992"/>
      <c r="P7" s="1992"/>
      <c r="Q7" s="1992"/>
      <c r="R7" s="1992"/>
    </row>
    <row r="8" spans="1:18" ht="27">
      <c r="A8" s="1224"/>
      <c r="B8" s="1226" t="s">
        <v>2506</v>
      </c>
      <c r="C8" s="3033" t="s">
        <v>2874</v>
      </c>
      <c r="D8" s="1994"/>
      <c r="E8" s="1994"/>
      <c r="F8" s="1539"/>
      <c r="G8" s="1539"/>
      <c r="H8" s="1992"/>
      <c r="I8" s="1992"/>
      <c r="J8" s="1992"/>
      <c r="K8" s="1992"/>
      <c r="L8" s="1992"/>
      <c r="M8" s="1992"/>
      <c r="N8" s="1992"/>
      <c r="O8" s="1992"/>
      <c r="P8" s="1992"/>
      <c r="Q8" s="1992"/>
      <c r="R8" s="1992"/>
    </row>
    <row r="9" spans="1:18" ht="40.5">
      <c r="A9" s="1224"/>
      <c r="B9" s="1226" t="s">
        <v>1620</v>
      </c>
      <c r="C9" s="3032" t="s">
        <v>2875</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4"/>
      <c r="D10" s="1993"/>
      <c r="E10" s="1993"/>
      <c r="F10" s="1539"/>
      <c r="G10" s="1539"/>
      <c r="H10" s="1997"/>
      <c r="I10" s="1998"/>
      <c r="J10" s="1999"/>
      <c r="K10" s="1997"/>
      <c r="L10" s="1992"/>
      <c r="M10" s="1999"/>
      <c r="N10" s="1997"/>
      <c r="O10" s="1998"/>
      <c r="P10" s="1999"/>
      <c r="Q10" s="1997"/>
      <c r="R10" s="1998"/>
    </row>
    <row r="11" spans="1:18" s="2000" customFormat="1">
      <c r="A11" s="1995"/>
      <c r="B11" s="1994"/>
      <c r="C11" s="1993"/>
      <c r="D11" s="1993"/>
      <c r="E11" s="1993"/>
      <c r="F11" s="1994"/>
      <c r="G11" s="1996"/>
      <c r="H11" s="1997"/>
      <c r="I11" s="1998"/>
      <c r="J11" s="1999"/>
      <c r="K11" s="1997"/>
      <c r="L11" s="1992"/>
      <c r="M11" s="1999"/>
      <c r="N11" s="1997"/>
      <c r="O11" s="1998"/>
      <c r="P11" s="1999"/>
      <c r="Q11" s="1997"/>
      <c r="R11" s="1998"/>
    </row>
    <row r="12" spans="1:18" s="1991" customFormat="1" ht="18.75">
      <c r="A12" s="1995"/>
      <c r="B12" s="1994"/>
      <c r="C12" s="1993"/>
      <c r="D12" s="2540"/>
      <c r="E12" s="1993"/>
      <c r="F12" s="1994"/>
      <c r="G12" s="1996"/>
      <c r="H12" s="2001"/>
      <c r="I12" s="2002"/>
      <c r="J12" s="2001"/>
      <c r="K12" s="2001"/>
      <c r="L12" s="1992"/>
      <c r="M12" s="2001"/>
      <c r="N12" s="2003"/>
      <c r="O12" s="2004"/>
      <c r="P12" s="2005"/>
      <c r="Q12" s="2003"/>
      <c r="R12" s="1990"/>
    </row>
    <row r="13" spans="1:18" ht="19.5" thickBot="1">
      <c r="A13" s="2539" t="s">
        <v>1636</v>
      </c>
      <c r="B13" s="2540"/>
      <c r="C13" s="2540"/>
      <c r="D13" s="1219"/>
      <c r="E13" s="2540"/>
      <c r="F13" s="2540"/>
      <c r="G13" s="2540"/>
      <c r="L13" s="1992"/>
    </row>
    <row r="14" spans="1:18" ht="14.25" thickBot="1">
      <c r="A14" s="1233"/>
      <c r="B14" s="1234"/>
      <c r="C14" s="1235" t="s">
        <v>1628</v>
      </c>
      <c r="D14" s="1993"/>
      <c r="E14" s="1236"/>
      <c r="F14" s="1236"/>
      <c r="G14" s="1218" t="s">
        <v>1629</v>
      </c>
    </row>
    <row r="15" spans="1:18" ht="54">
      <c r="A15" s="2550" t="s">
        <v>1621</v>
      </c>
      <c r="B15" s="1237" t="s">
        <v>1617</v>
      </c>
      <c r="C15" s="1238" t="str">
        <f>C3</f>
        <v>估价对象周边居住用地比例、居住小区规模和社区发展完善程度，综合评价居住社区成熟度一般</v>
      </c>
      <c r="D15" s="1993"/>
      <c r="E15" s="2547" t="s">
        <v>1622</v>
      </c>
      <c r="F15" s="1237" t="s">
        <v>1637</v>
      </c>
      <c r="G15" s="1239">
        <f>G3</f>
        <v>0</v>
      </c>
    </row>
    <row r="16" spans="1:18" ht="40.5">
      <c r="A16" s="2551"/>
      <c r="B16" s="1240" t="s">
        <v>1631</v>
      </c>
      <c r="C16" s="1241" t="str">
        <f>C4</f>
        <v>估价对象位于XX商圈，周边商业氛围成熟，人流量大，商业繁华度好</v>
      </c>
      <c r="D16" s="1993"/>
      <c r="E16" s="2548"/>
      <c r="F16" s="1242" t="s">
        <v>1632</v>
      </c>
      <c r="G16" s="1004">
        <f>G4</f>
        <v>0</v>
      </c>
    </row>
    <row r="17" spans="1:7" ht="40.5">
      <c r="A17" s="2551"/>
      <c r="B17" s="1240" t="s">
        <v>1633</v>
      </c>
      <c r="C17" s="1241" t="str">
        <f>C5</f>
        <v>估价对象位于XX商圈，周边办公楼项目较多，入驻率高，办公集聚程度较好</v>
      </c>
      <c r="D17" s="1994"/>
      <c r="E17" s="2548"/>
      <c r="F17" s="1242" t="s">
        <v>1638</v>
      </c>
      <c r="G17" s="2748"/>
    </row>
    <row r="18" spans="1:7" ht="54">
      <c r="A18" s="2551"/>
      <c r="B18" s="1242" t="s">
        <v>1619</v>
      </c>
      <c r="C18" s="1004" t="str">
        <f>C6</f>
        <v>估价对象周边道路状况、公共交通通达情况、停车便捷程度，综合评价交通便捷度较好</v>
      </c>
      <c r="D18" s="1994"/>
      <c r="E18" s="2548"/>
      <c r="F18" s="1242" t="s">
        <v>1634</v>
      </c>
      <c r="G18" s="1004">
        <f>G7</f>
        <v>0</v>
      </c>
    </row>
    <row r="19" spans="1:7" ht="14.25">
      <c r="A19" s="2551"/>
      <c r="B19" s="1242" t="s">
        <v>1623</v>
      </c>
      <c r="C19" s="2748"/>
      <c r="D19" s="1993"/>
      <c r="E19" s="2548"/>
      <c r="F19" s="1226" t="s">
        <v>2505</v>
      </c>
      <c r="G19" s="1004">
        <f>G5</f>
        <v>0</v>
      </c>
    </row>
    <row r="20" spans="1:7" ht="40.5">
      <c r="A20" s="2551"/>
      <c r="B20" s="1242" t="s">
        <v>1624</v>
      </c>
      <c r="C20" s="1241" t="str">
        <f>C9</f>
        <v>区域自然环境：；人文环境；综合评价环境状况一般</v>
      </c>
      <c r="D20" s="1994"/>
      <c r="E20" s="2548"/>
      <c r="F20" s="1226" t="s">
        <v>2506</v>
      </c>
      <c r="G20" s="1004">
        <f>G6</f>
        <v>0</v>
      </c>
    </row>
    <row r="21" spans="1:7" ht="27">
      <c r="A21" s="2551"/>
      <c r="B21" s="1226" t="s">
        <v>2505</v>
      </c>
      <c r="C21" s="1004" t="str">
        <f>C7</f>
        <v>估价对象所在区域公共配套设施齐备情况</v>
      </c>
      <c r="D21" s="1993"/>
      <c r="E21" s="2548"/>
      <c r="F21" s="1242" t="s">
        <v>1625</v>
      </c>
      <c r="G21" s="3037"/>
    </row>
    <row r="22" spans="1:7" ht="27">
      <c r="A22" s="2551"/>
      <c r="B22" s="1226" t="s">
        <v>2506</v>
      </c>
      <c r="C22" s="1004" t="str">
        <f>C8</f>
        <v>估价对象所在区域基础设施水平</v>
      </c>
      <c r="D22" s="1993"/>
      <c r="E22" s="2548"/>
      <c r="F22" s="1242" t="s">
        <v>1635</v>
      </c>
      <c r="G22" s="2748"/>
    </row>
    <row r="23" spans="1:7" ht="15" thickBot="1">
      <c r="A23" s="2551"/>
      <c r="B23" s="1242" t="s">
        <v>1625</v>
      </c>
      <c r="C23" s="3037"/>
      <c r="E23" s="2549"/>
      <c r="F23" s="1243" t="s">
        <v>1639</v>
      </c>
      <c r="G23" s="3038"/>
    </row>
    <row r="24" spans="1:7" ht="14.25" thickBot="1">
      <c r="A24" s="2552"/>
      <c r="B24" s="1243" t="s">
        <v>1626</v>
      </c>
      <c r="C24" s="1244">
        <f>C10</f>
        <v>0</v>
      </c>
      <c r="E24" s="2010"/>
      <c r="F24" s="2010"/>
      <c r="G24" s="2011"/>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2803</v>
      </c>
      <c r="B1" s="2995">
        <f>SUM(B14:B23)</f>
        <v>21177.48</v>
      </c>
      <c r="C1" s="2996"/>
      <c r="D1" s="2996"/>
      <c r="E1" s="2996"/>
      <c r="F1" s="2996"/>
    </row>
    <row r="2" spans="1:9" ht="16.5">
      <c r="A2" s="2995" t="s">
        <v>2804</v>
      </c>
      <c r="B2" s="2995">
        <f>SUM(C14:C23)</f>
        <v>35295.800000000003</v>
      </c>
      <c r="C2" s="2996"/>
      <c r="D2" s="2996"/>
      <c r="E2" s="2996"/>
      <c r="F2" s="2996"/>
    </row>
    <row r="3" spans="1:9" ht="16.5">
      <c r="A3" s="2995" t="s">
        <v>2805</v>
      </c>
      <c r="B3" s="2997">
        <f>项目基本情况!D3</f>
        <v>43752</v>
      </c>
      <c r="C3" s="2996"/>
      <c r="D3" s="2996"/>
      <c r="E3" s="2996"/>
      <c r="F3" s="2996"/>
    </row>
    <row r="4" spans="1:9" ht="33">
      <c r="A4" s="2995" t="s">
        <v>2806</v>
      </c>
      <c r="B4" s="2995" t="s">
        <v>2807</v>
      </c>
      <c r="C4" s="2995" t="s">
        <v>2808</v>
      </c>
      <c r="D4" s="2995" t="s">
        <v>2809</v>
      </c>
      <c r="E4" s="2996"/>
      <c r="F4" s="2996"/>
    </row>
    <row r="5" spans="1:9" ht="16.5">
      <c r="A5" s="2995" t="s">
        <v>2810</v>
      </c>
      <c r="B5" s="2995">
        <f ca="1">SUM(D14:D23)</f>
        <v>14207</v>
      </c>
      <c r="C5" s="2995">
        <f ca="1">ROUND(B5*10000/$B$1,0)</f>
        <v>6709</v>
      </c>
      <c r="D5" s="2995">
        <f ca="1">ROUND(B5*10000/$B$2,0)</f>
        <v>4025</v>
      </c>
      <c r="E5" s="2996"/>
      <c r="F5" s="2996"/>
    </row>
    <row r="6" spans="1:9" ht="16.5">
      <c r="A6" s="2995" t="s">
        <v>2811</v>
      </c>
      <c r="B6" s="2995">
        <f>SUM(G14:G23)</f>
        <v>0</v>
      </c>
      <c r="C6" s="2995">
        <f t="shared" ref="C6:C8" si="0">ROUND(B6*10000/$B$1,0)</f>
        <v>0</v>
      </c>
      <c r="D6" s="2995">
        <f t="shared" ref="D6:D8" si="1">ROUND(B6*10000/$B$2,0)</f>
        <v>0</v>
      </c>
      <c r="E6" s="2996"/>
      <c r="F6" s="2996"/>
    </row>
    <row r="7" spans="1:9" ht="16.5">
      <c r="A7" s="2995" t="s">
        <v>2812</v>
      </c>
      <c r="B7" s="2995">
        <f>SUM(H14:H23)</f>
        <v>0</v>
      </c>
      <c r="C7" s="2995">
        <f t="shared" si="0"/>
        <v>0</v>
      </c>
      <c r="D7" s="2995">
        <f t="shared" si="1"/>
        <v>0</v>
      </c>
      <c r="E7" s="2996"/>
      <c r="F7" s="2996"/>
    </row>
    <row r="8" spans="1:9" ht="16.5">
      <c r="A8" s="2995" t="s">
        <v>2813</v>
      </c>
      <c r="B8" s="2995">
        <f>SUM(I14:I23)</f>
        <v>0</v>
      </c>
      <c r="C8" s="2995">
        <f t="shared" si="0"/>
        <v>0</v>
      </c>
      <c r="D8" s="2995">
        <f t="shared" si="1"/>
        <v>0</v>
      </c>
      <c r="E8" s="2996"/>
      <c r="F8" s="2996"/>
    </row>
    <row r="9" spans="1:9" ht="16.5">
      <c r="A9" s="2995" t="s">
        <v>2814</v>
      </c>
      <c r="B9" s="2998"/>
      <c r="C9" s="2996"/>
      <c r="D9" s="2996"/>
      <c r="E9" s="2996"/>
      <c r="F9" s="2996"/>
    </row>
    <row r="10" spans="1:9" ht="16.5">
      <c r="A10" s="2995" t="s">
        <v>2815</v>
      </c>
      <c r="B10" s="2998"/>
      <c r="C10" s="2996"/>
      <c r="D10" s="2996"/>
      <c r="E10" s="2996"/>
      <c r="F10" s="2996"/>
    </row>
    <row r="11" spans="1:9" ht="16.5">
      <c r="A11" s="2995" t="s">
        <v>2832</v>
      </c>
      <c r="B11" s="2998"/>
      <c r="C11" s="2996"/>
      <c r="D11" s="2996"/>
      <c r="E11" s="2996"/>
      <c r="F11" s="2996"/>
    </row>
    <row r="12" spans="1:9" ht="16.5">
      <c r="A12" s="2996"/>
      <c r="B12" s="2996"/>
      <c r="C12" s="2996"/>
      <c r="D12" s="2996"/>
      <c r="E12" s="2996"/>
      <c r="F12" s="2996"/>
    </row>
    <row r="13" spans="1:9" ht="33">
      <c r="A13" s="3001" t="s">
        <v>2831</v>
      </c>
      <c r="B13" s="2999" t="s">
        <v>2803</v>
      </c>
      <c r="C13" s="2999" t="s">
        <v>2804</v>
      </c>
      <c r="D13" s="2999" t="s">
        <v>2816</v>
      </c>
      <c r="E13" s="2995" t="s">
        <v>2830</v>
      </c>
      <c r="F13" s="2995" t="s">
        <v>2809</v>
      </c>
      <c r="G13" s="2999" t="s">
        <v>2817</v>
      </c>
      <c r="H13" s="2999" t="s">
        <v>2818</v>
      </c>
      <c r="I13" s="2999" t="s">
        <v>2819</v>
      </c>
    </row>
    <row r="14" spans="1:9" ht="16.5">
      <c r="A14" s="3002" t="s">
        <v>2829</v>
      </c>
      <c r="B14" s="2999">
        <f>结果表!L38</f>
        <v>21177.48</v>
      </c>
      <c r="C14" s="2999">
        <f>结果表!K38</f>
        <v>35295.800000000003</v>
      </c>
      <c r="D14" s="2999">
        <f ca="1">结果表!C42</f>
        <v>14207</v>
      </c>
      <c r="E14" s="2999">
        <f ca="1">ROUND(D14*10000/B14,0)</f>
        <v>6709</v>
      </c>
      <c r="F14" s="2999">
        <f ca="1">ROUND(D14*10000/C14,0)</f>
        <v>4025</v>
      </c>
      <c r="G14" s="2999" t="str">
        <f>结果表!C44</f>
        <v>——</v>
      </c>
      <c r="H14" s="2999" t="str">
        <f>结果表!C45</f>
        <v>——</v>
      </c>
      <c r="I14" s="2999" t="str">
        <f>结果表!C46</f>
        <v>——</v>
      </c>
    </row>
    <row r="15" spans="1:9" ht="16.5">
      <c r="A15" s="3002" t="s">
        <v>2820</v>
      </c>
      <c r="B15" s="3003"/>
      <c r="C15" s="3003"/>
      <c r="D15" s="3003"/>
      <c r="E15" s="2999" t="e">
        <f t="shared" ref="E15:E23" si="2">ROUND(D15*10000/B15,0)</f>
        <v>#DIV/0!</v>
      </c>
      <c r="F15" s="2999" t="e">
        <f t="shared" ref="F15:F23" si="3">ROUND(D15*10000/C15,0)</f>
        <v>#DIV/0!</v>
      </c>
      <c r="G15" s="3000"/>
      <c r="H15" s="3000"/>
      <c r="I15" s="3003"/>
    </row>
    <row r="16" spans="1:9" ht="16.5">
      <c r="A16" s="3002" t="s">
        <v>2821</v>
      </c>
      <c r="B16" s="3003"/>
      <c r="C16" s="3003"/>
      <c r="D16" s="3003"/>
      <c r="E16" s="2999" t="e">
        <f t="shared" si="2"/>
        <v>#DIV/0!</v>
      </c>
      <c r="F16" s="2999" t="e">
        <f t="shared" si="3"/>
        <v>#DIV/0!</v>
      </c>
      <c r="G16" s="3000"/>
      <c r="H16" s="3000"/>
      <c r="I16" s="3003"/>
    </row>
    <row r="17" spans="1:9" ht="16.5">
      <c r="A17" s="3002" t="s">
        <v>2822</v>
      </c>
      <c r="B17" s="3003"/>
      <c r="C17" s="3003"/>
      <c r="D17" s="3003"/>
      <c r="E17" s="2999" t="e">
        <f t="shared" si="2"/>
        <v>#DIV/0!</v>
      </c>
      <c r="F17" s="2999" t="e">
        <f t="shared" si="3"/>
        <v>#DIV/0!</v>
      </c>
      <c r="G17" s="3000"/>
      <c r="H17" s="3000"/>
      <c r="I17" s="3003"/>
    </row>
    <row r="18" spans="1:9" ht="16.5">
      <c r="A18" s="3002" t="s">
        <v>2823</v>
      </c>
      <c r="B18" s="3003"/>
      <c r="C18" s="3003"/>
      <c r="D18" s="3003"/>
      <c r="E18" s="2999" t="e">
        <f t="shared" si="2"/>
        <v>#DIV/0!</v>
      </c>
      <c r="F18" s="2999" t="e">
        <f t="shared" si="3"/>
        <v>#DIV/0!</v>
      </c>
      <c r="G18" s="3003"/>
      <c r="H18" s="3003"/>
      <c r="I18" s="3003"/>
    </row>
    <row r="19" spans="1:9" ht="16.5">
      <c r="A19" s="3002" t="s">
        <v>2824</v>
      </c>
      <c r="B19" s="3003"/>
      <c r="C19" s="3003"/>
      <c r="D19" s="3003"/>
      <c r="E19" s="2999" t="e">
        <f t="shared" si="2"/>
        <v>#DIV/0!</v>
      </c>
      <c r="F19" s="2999" t="e">
        <f t="shared" si="3"/>
        <v>#DIV/0!</v>
      </c>
      <c r="G19" s="3003"/>
      <c r="H19" s="3003"/>
      <c r="I19" s="3003"/>
    </row>
    <row r="20" spans="1:9" ht="16.5">
      <c r="A20" s="3002" t="s">
        <v>2825</v>
      </c>
      <c r="B20" s="3003"/>
      <c r="C20" s="3003"/>
      <c r="D20" s="3003"/>
      <c r="E20" s="2999" t="e">
        <f t="shared" si="2"/>
        <v>#DIV/0!</v>
      </c>
      <c r="F20" s="2999" t="e">
        <f t="shared" si="3"/>
        <v>#DIV/0!</v>
      </c>
      <c r="G20" s="3003"/>
      <c r="H20" s="3003"/>
      <c r="I20" s="3003"/>
    </row>
    <row r="21" spans="1:9" ht="16.5">
      <c r="A21" s="3002" t="s">
        <v>2826</v>
      </c>
      <c r="B21" s="3003"/>
      <c r="C21" s="3003"/>
      <c r="D21" s="3003"/>
      <c r="E21" s="2999" t="e">
        <f t="shared" si="2"/>
        <v>#DIV/0!</v>
      </c>
      <c r="F21" s="2999" t="e">
        <f t="shared" si="3"/>
        <v>#DIV/0!</v>
      </c>
      <c r="G21" s="3003"/>
      <c r="H21" s="3003"/>
      <c r="I21" s="3003"/>
    </row>
    <row r="22" spans="1:9" ht="16.5">
      <c r="A22" s="3002" t="s">
        <v>2827</v>
      </c>
      <c r="B22" s="3003"/>
      <c r="C22" s="3003"/>
      <c r="D22" s="3003"/>
      <c r="E22" s="2999" t="e">
        <f t="shared" si="2"/>
        <v>#DIV/0!</v>
      </c>
      <c r="F22" s="2999" t="e">
        <f t="shared" si="3"/>
        <v>#DIV/0!</v>
      </c>
      <c r="G22" s="3003"/>
      <c r="H22" s="3003"/>
      <c r="I22" s="3003"/>
    </row>
    <row r="23" spans="1:9" ht="16.5">
      <c r="A23" s="3002" t="s">
        <v>2828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K105" sqref="K10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2015</v>
      </c>
      <c r="B1" s="1761"/>
      <c r="C1" s="1789" t="s">
        <v>2016</v>
      </c>
      <c r="D1" s="1790"/>
      <c r="E1" s="1789" t="s">
        <v>2017</v>
      </c>
      <c r="F1" s="1791"/>
      <c r="G1" s="310"/>
      <c r="H1" s="310"/>
      <c r="I1" s="310"/>
      <c r="J1" s="2012"/>
      <c r="K1" s="2012"/>
      <c r="L1" s="2012"/>
      <c r="M1" s="2012"/>
      <c r="N1" s="2012"/>
      <c r="O1" s="2012"/>
      <c r="P1" s="2012"/>
      <c r="Q1" s="2012"/>
      <c r="R1" s="2012"/>
      <c r="S1" s="2012"/>
      <c r="T1" s="2012"/>
      <c r="U1" s="2012"/>
      <c r="V1" s="2012"/>
    </row>
    <row r="2" spans="1:22" ht="21.75" customHeight="1" thickBot="1">
      <c r="A2" s="3328" t="str">
        <f>项目基本情况!K2</f>
        <v>广东省佛山市出让国有建设用地使用权</v>
      </c>
      <c r="B2" s="3329"/>
      <c r="C2" s="3330"/>
      <c r="D2" s="3330"/>
      <c r="E2" s="3330"/>
      <c r="F2" s="3330"/>
      <c r="G2" s="3329"/>
      <c r="H2" s="3329"/>
      <c r="I2" s="3331"/>
      <c r="J2" s="2013"/>
      <c r="K2" s="2012"/>
      <c r="L2" s="2012"/>
      <c r="M2" s="2012"/>
      <c r="N2" s="2012"/>
      <c r="O2" s="2012"/>
      <c r="P2" s="2012"/>
      <c r="Q2" s="2012"/>
      <c r="R2" s="2012"/>
      <c r="S2" s="2012"/>
      <c r="T2" s="2012"/>
      <c r="U2" s="2012"/>
      <c r="V2" s="2012"/>
    </row>
    <row r="3" spans="1:22" ht="14.25">
      <c r="A3" s="3339" t="s">
        <v>264</v>
      </c>
      <c r="B3" s="3340"/>
      <c r="C3" s="3340"/>
      <c r="D3" s="3340"/>
      <c r="E3" s="3340"/>
      <c r="F3" s="3340"/>
      <c r="G3" s="3340"/>
      <c r="H3" s="3340"/>
      <c r="I3" s="3340"/>
      <c r="J3" s="2013"/>
      <c r="K3" s="2012"/>
      <c r="L3" s="2012"/>
      <c r="M3" s="2012"/>
      <c r="N3" s="2012"/>
      <c r="O3" s="2012"/>
      <c r="P3" s="2012"/>
      <c r="Q3" s="2012"/>
      <c r="R3" s="2012"/>
      <c r="S3" s="2012"/>
      <c r="T3" s="2012"/>
      <c r="U3" s="2012"/>
      <c r="V3" s="2012"/>
    </row>
    <row r="4" spans="1:22" ht="14.25">
      <c r="A4" s="257" t="s">
        <v>265</v>
      </c>
      <c r="B4" s="258" t="s">
        <v>266</v>
      </c>
      <c r="C4" s="259" t="s">
        <v>2977</v>
      </c>
      <c r="D4" s="259" t="s">
        <v>2978</v>
      </c>
      <c r="E4" s="3303" t="s">
        <v>267</v>
      </c>
      <c r="F4" s="3345"/>
      <c r="G4" s="3345"/>
      <c r="H4" s="3345"/>
      <c r="I4" s="3304"/>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2" t="s">
        <v>268</v>
      </c>
      <c r="B5" s="3333">
        <v>25</v>
      </c>
      <c r="C5" s="3341"/>
      <c r="D5" s="3344"/>
      <c r="E5" s="260" t="s">
        <v>269</v>
      </c>
      <c r="F5" s="261"/>
      <c r="G5" s="261"/>
      <c r="H5" s="261"/>
      <c r="I5" s="262"/>
      <c r="J5" s="2013"/>
      <c r="K5" s="2012"/>
      <c r="L5" s="2012"/>
      <c r="M5" s="2012"/>
      <c r="N5" s="2012"/>
      <c r="O5" s="2012"/>
      <c r="P5" s="2012"/>
      <c r="Q5" s="2012"/>
      <c r="R5" s="2012"/>
      <c r="S5" s="2012"/>
      <c r="T5" s="2012"/>
      <c r="U5" s="2012"/>
      <c r="V5" s="2012"/>
    </row>
    <row r="6" spans="1:22" ht="14.25">
      <c r="A6" s="3332"/>
      <c r="B6" s="3333"/>
      <c r="C6" s="3342"/>
      <c r="D6" s="3344"/>
      <c r="E6" s="260" t="s">
        <v>270</v>
      </c>
      <c r="F6" s="261"/>
      <c r="G6" s="261"/>
      <c r="H6" s="261"/>
      <c r="I6" s="262"/>
      <c r="J6" s="2013"/>
      <c r="K6" s="2012"/>
      <c r="L6" s="2012"/>
      <c r="M6" s="2012"/>
      <c r="N6" s="2012"/>
      <c r="O6" s="2012"/>
      <c r="P6" s="2012"/>
      <c r="Q6" s="2012"/>
      <c r="R6" s="2012"/>
      <c r="S6" s="2012"/>
      <c r="T6" s="2012"/>
      <c r="U6" s="2012"/>
      <c r="V6" s="2012"/>
    </row>
    <row r="7" spans="1:22" ht="14.25">
      <c r="A7" s="3332"/>
      <c r="B7" s="3333"/>
      <c r="C7" s="3343"/>
      <c r="D7" s="3344"/>
      <c r="E7" s="260" t="s">
        <v>271</v>
      </c>
      <c r="F7" s="261"/>
      <c r="G7" s="261"/>
      <c r="H7" s="261"/>
      <c r="I7" s="262"/>
      <c r="J7" s="2013"/>
      <c r="K7" s="2012"/>
      <c r="L7" s="2012"/>
      <c r="M7" s="2012"/>
      <c r="N7" s="2012"/>
      <c r="O7" s="2012"/>
      <c r="P7" s="2012"/>
      <c r="Q7" s="2012"/>
      <c r="R7" s="2012"/>
      <c r="S7" s="2012"/>
      <c r="T7" s="2012"/>
      <c r="U7" s="2012"/>
      <c r="V7" s="2012"/>
    </row>
    <row r="8" spans="1:22" ht="14.25">
      <c r="A8" s="3332" t="s">
        <v>272</v>
      </c>
      <c r="B8" s="3333">
        <v>15</v>
      </c>
      <c r="C8" s="3341"/>
      <c r="D8" s="3344"/>
      <c r="E8" s="260" t="s">
        <v>273</v>
      </c>
      <c r="F8" s="261"/>
      <c r="G8" s="261"/>
      <c r="H8" s="261"/>
      <c r="I8" s="262"/>
      <c r="J8" s="2013"/>
      <c r="K8" s="2012"/>
      <c r="L8" s="2012"/>
      <c r="M8" s="2012"/>
      <c r="N8" s="2012"/>
      <c r="O8" s="2012"/>
      <c r="P8" s="2012"/>
      <c r="Q8" s="2012"/>
      <c r="R8" s="2012"/>
      <c r="S8" s="2012"/>
      <c r="T8" s="2012"/>
      <c r="U8" s="2012"/>
      <c r="V8" s="2012"/>
    </row>
    <row r="9" spans="1:22" ht="14.25">
      <c r="A9" s="3332"/>
      <c r="B9" s="3333"/>
      <c r="C9" s="3343"/>
      <c r="D9" s="3344"/>
      <c r="E9" s="260" t="s">
        <v>274</v>
      </c>
      <c r="F9" s="261"/>
      <c r="G9" s="261"/>
      <c r="H9" s="261"/>
      <c r="I9" s="262"/>
      <c r="J9" s="2013"/>
      <c r="K9" s="2012"/>
      <c r="L9" s="2012"/>
      <c r="M9" s="2012"/>
      <c r="N9" s="2012"/>
      <c r="O9" s="2012"/>
      <c r="P9" s="2012"/>
      <c r="Q9" s="2012"/>
      <c r="R9" s="2012"/>
      <c r="S9" s="2012"/>
      <c r="T9" s="2012"/>
      <c r="U9" s="2012"/>
      <c r="V9" s="2012"/>
    </row>
    <row r="10" spans="1:22" ht="14.25">
      <c r="A10" s="3332" t="s">
        <v>275</v>
      </c>
      <c r="B10" s="3333">
        <v>15</v>
      </c>
      <c r="C10" s="3341"/>
      <c r="D10" s="3344"/>
      <c r="E10" s="260" t="s">
        <v>276</v>
      </c>
      <c r="F10" s="261"/>
      <c r="G10" s="261"/>
      <c r="H10" s="261"/>
      <c r="I10" s="262"/>
      <c r="J10" s="2013"/>
      <c r="K10" s="2012"/>
      <c r="L10" s="2012"/>
      <c r="M10" s="2012"/>
      <c r="N10" s="2012"/>
      <c r="O10" s="2012"/>
      <c r="P10" s="2012"/>
      <c r="Q10" s="2012"/>
      <c r="R10" s="2012"/>
      <c r="S10" s="2012"/>
      <c r="T10" s="2012"/>
      <c r="U10" s="2012"/>
      <c r="V10" s="2012"/>
    </row>
    <row r="11" spans="1:22" ht="14.25">
      <c r="A11" s="3332"/>
      <c r="B11" s="3333"/>
      <c r="C11" s="3343"/>
      <c r="D11" s="3344"/>
      <c r="E11" s="260" t="s">
        <v>277</v>
      </c>
      <c r="F11" s="261"/>
      <c r="G11" s="261"/>
      <c r="H11" s="261"/>
      <c r="I11" s="262"/>
      <c r="J11" s="2013"/>
      <c r="K11" s="2012"/>
      <c r="L11" s="2012"/>
      <c r="M11" s="2012"/>
      <c r="N11" s="2012"/>
      <c r="O11" s="2012"/>
      <c r="P11" s="2012"/>
      <c r="Q11" s="2012"/>
      <c r="R11" s="2012"/>
      <c r="S11" s="2012"/>
      <c r="T11" s="2012"/>
      <c r="U11" s="2012"/>
      <c r="V11" s="2012"/>
    </row>
    <row r="12" spans="1:22" ht="14.25">
      <c r="A12" s="3332" t="s">
        <v>278</v>
      </c>
      <c r="B12" s="3333">
        <v>15</v>
      </c>
      <c r="C12" s="3341"/>
      <c r="D12" s="3344"/>
      <c r="E12" s="260" t="s">
        <v>279</v>
      </c>
      <c r="F12" s="261"/>
      <c r="G12" s="261"/>
      <c r="H12" s="261"/>
      <c r="I12" s="262"/>
      <c r="J12" s="2013"/>
      <c r="K12" s="2012"/>
      <c r="L12" s="2012"/>
      <c r="M12" s="2012"/>
      <c r="N12" s="2012"/>
      <c r="O12" s="2012"/>
      <c r="P12" s="2012"/>
      <c r="Q12" s="2012"/>
      <c r="R12" s="2012"/>
      <c r="S12" s="2012"/>
      <c r="T12" s="2012"/>
      <c r="U12" s="2012"/>
      <c r="V12" s="2012"/>
    </row>
    <row r="13" spans="1:22" ht="14.25">
      <c r="A13" s="3332"/>
      <c r="B13" s="3333"/>
      <c r="C13" s="3343"/>
      <c r="D13" s="3344"/>
      <c r="E13" s="260" t="s">
        <v>280</v>
      </c>
      <c r="F13" s="261"/>
      <c r="G13" s="261"/>
      <c r="H13" s="261"/>
      <c r="I13" s="262"/>
      <c r="J13" s="2013"/>
      <c r="K13" s="2012"/>
      <c r="L13" s="2012"/>
      <c r="M13" s="2012"/>
      <c r="N13" s="2012"/>
      <c r="O13" s="2012"/>
      <c r="P13" s="2012"/>
      <c r="Q13" s="2012"/>
      <c r="R13" s="2012"/>
      <c r="S13" s="2012"/>
      <c r="T13" s="2012"/>
      <c r="U13" s="2012"/>
      <c r="V13" s="2012"/>
    </row>
    <row r="14" spans="1:22" ht="14.25">
      <c r="A14" s="3332" t="s">
        <v>281</v>
      </c>
      <c r="B14" s="3333">
        <v>30</v>
      </c>
      <c r="C14" s="3341">
        <v>5</v>
      </c>
      <c r="D14" s="3344">
        <v>5</v>
      </c>
      <c r="E14" s="260" t="s">
        <v>282</v>
      </c>
      <c r="F14" s="261"/>
      <c r="G14" s="261"/>
      <c r="H14" s="261"/>
      <c r="I14" s="262"/>
      <c r="J14" s="2013"/>
      <c r="K14" s="2012"/>
      <c r="L14" s="2012"/>
      <c r="M14" s="2012"/>
      <c r="N14" s="2012"/>
      <c r="O14" s="2012"/>
      <c r="P14" s="2012"/>
      <c r="Q14" s="2012"/>
      <c r="R14" s="2012"/>
      <c r="S14" s="2012"/>
      <c r="T14" s="2012"/>
      <c r="U14" s="2012"/>
      <c r="V14" s="2012"/>
    </row>
    <row r="15" spans="1:22" ht="14.25">
      <c r="A15" s="3332"/>
      <c r="B15" s="3333"/>
      <c r="C15" s="3342"/>
      <c r="D15" s="3344"/>
      <c r="E15" s="260" t="s">
        <v>283</v>
      </c>
      <c r="F15" s="261"/>
      <c r="G15" s="261"/>
      <c r="H15" s="261"/>
      <c r="I15" s="262"/>
      <c r="J15" s="2013"/>
      <c r="K15" s="2012"/>
      <c r="L15" s="2012"/>
      <c r="M15" s="2012"/>
      <c r="N15" s="2012"/>
      <c r="O15" s="2012"/>
      <c r="P15" s="2012"/>
      <c r="Q15" s="2012"/>
      <c r="R15" s="2012"/>
      <c r="S15" s="2012"/>
      <c r="T15" s="2012"/>
      <c r="U15" s="2012"/>
      <c r="V15" s="2012"/>
    </row>
    <row r="16" spans="1:22" ht="14.25">
      <c r="A16" s="3332"/>
      <c r="B16" s="3333"/>
      <c r="C16" s="3343"/>
      <c r="D16" s="3344"/>
      <c r="E16" s="260" t="s">
        <v>284</v>
      </c>
      <c r="F16" s="261"/>
      <c r="G16" s="261"/>
      <c r="H16" s="261"/>
      <c r="I16" s="262"/>
      <c r="J16" s="2013"/>
      <c r="K16" s="2012"/>
      <c r="L16" s="2012"/>
      <c r="M16" s="2012"/>
      <c r="N16" s="2012"/>
      <c r="O16" s="2012"/>
      <c r="P16" s="2012"/>
      <c r="Q16" s="2012"/>
      <c r="R16" s="2012"/>
      <c r="S16" s="2012"/>
      <c r="T16" s="2012"/>
      <c r="U16" s="2012"/>
      <c r="V16" s="2012"/>
    </row>
    <row r="17" spans="1:26" ht="15">
      <c r="A17" s="263" t="s">
        <v>285</v>
      </c>
      <c r="B17" s="143"/>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286</v>
      </c>
      <c r="B18" s="104"/>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287</v>
      </c>
      <c r="B19" s="268" t="s">
        <v>288</v>
      </c>
      <c r="C19" s="269">
        <f ca="1">SUMIF(INDIRECT("'"&amp;C4&amp;"'"&amp;"!A:A"),结果表!B19,INDIRECT("'"&amp;C4&amp;"'"&amp;"!B:B"))</f>
        <v>14886</v>
      </c>
      <c r="D19" s="270">
        <f ca="1">SUMIF(INDIRECT("'"&amp;D4&amp;"'"&amp;"!A:A"),结果表!B19,INDIRECT("'"&amp;D4&amp;"'"&amp;"!B:B"))</f>
        <v>13528</v>
      </c>
      <c r="E19" s="267" t="s">
        <v>289</v>
      </c>
      <c r="F19" s="268" t="s">
        <v>288</v>
      </c>
      <c r="G19" s="271">
        <f ca="1">ROUND(C19*$C$18+D19*$D$18,0)</f>
        <v>14207</v>
      </c>
      <c r="H19" s="272" t="s">
        <v>290</v>
      </c>
      <c r="I19" s="310"/>
      <c r="J19" s="2012"/>
      <c r="K19" s="2012"/>
      <c r="L19" s="2012"/>
      <c r="M19" s="2012"/>
      <c r="N19" s="2012"/>
      <c r="O19" s="2012"/>
      <c r="P19" s="2012"/>
      <c r="Q19" s="2012"/>
      <c r="R19" s="2012"/>
      <c r="S19" s="2012"/>
      <c r="T19" s="2012"/>
      <c r="U19" s="2012"/>
      <c r="V19" s="2012"/>
    </row>
    <row r="20" spans="1:26" ht="15">
      <c r="A20" s="273"/>
      <c r="B20" s="274" t="s">
        <v>291</v>
      </c>
      <c r="C20" s="275">
        <f ca="1">SUMIF(INDIRECT("'"&amp;C4&amp;"'"&amp;"!A:A"),结果表!B20,INDIRECT("'"&amp;C4&amp;"'"&amp;"!B:B"))</f>
        <v>7029</v>
      </c>
      <c r="D20" s="276">
        <f ca="1">SUMIF(INDIRECT("'"&amp;D4&amp;"'"&amp;"!A:A"),结果表!B20,INDIRECT("'"&amp;D4&amp;"'"&amp;"!B:B"))</f>
        <v>6388</v>
      </c>
      <c r="E20" s="273"/>
      <c r="F20" s="274" t="s">
        <v>291</v>
      </c>
      <c r="G20" s="277">
        <f ca="1">ROUND(C20*$C$18+D20*$D$18,0)</f>
        <v>6709</v>
      </c>
      <c r="H20" s="278" t="s">
        <v>292</v>
      </c>
      <c r="I20" s="310"/>
      <c r="J20" s="2012"/>
      <c r="K20" s="2012"/>
      <c r="L20" s="2012"/>
      <c r="M20" s="2012"/>
      <c r="N20" s="2012"/>
      <c r="O20" s="2012"/>
      <c r="P20" s="2012"/>
      <c r="Q20" s="2012"/>
      <c r="R20" s="2012"/>
      <c r="S20" s="2012"/>
      <c r="T20" s="2012"/>
      <c r="U20" s="2012"/>
      <c r="V20" s="2012"/>
    </row>
    <row r="21" spans="1:26" ht="15" customHeight="1">
      <c r="A21" s="273"/>
      <c r="B21" s="279" t="s">
        <v>293</v>
      </c>
      <c r="C21" s="280">
        <f ca="1">SUMIF(INDIRECT("'"&amp;C4&amp;"'"&amp;"!A:A"),结果表!B21,INDIRECT("'"&amp;C4&amp;"'"&amp;"!B:B"))</f>
        <v>4217</v>
      </c>
      <c r="D21" s="150">
        <f ca="1">SUMIF(INDIRECT("'"&amp;D4&amp;"'"&amp;"!A:A"),结果表!B21,INDIRECT("'"&amp;D4&amp;"'"&amp;"!B:B"))</f>
        <v>3833</v>
      </c>
      <c r="E21" s="273"/>
      <c r="F21" s="279" t="s">
        <v>293</v>
      </c>
      <c r="G21" s="281">
        <f ca="1">ROUND(C21*$C$18+D21*$D$18,0)</f>
        <v>4025</v>
      </c>
      <c r="H21" s="1246" t="s">
        <v>292</v>
      </c>
      <c r="I21" s="310"/>
      <c r="J21" s="2012"/>
      <c r="K21" s="2012"/>
      <c r="L21" s="2012"/>
      <c r="M21" s="2012"/>
      <c r="N21" s="2012"/>
      <c r="O21" s="2012"/>
      <c r="P21" s="2012"/>
      <c r="Q21" s="2012"/>
      <c r="R21" s="2012"/>
      <c r="S21" s="2012"/>
      <c r="T21" s="2012"/>
      <c r="U21" s="2012"/>
      <c r="V21" s="2012"/>
    </row>
    <row r="22" spans="1:26" ht="15.75" thickBot="1">
      <c r="A22" s="125" t="s">
        <v>294</v>
      </c>
      <c r="B22" s="1247"/>
      <c r="C22" s="1248"/>
      <c r="D22" s="282">
        <f ca="1">IF(C19&lt;D19,D19/C19-1,C19/D19-1)</f>
        <v>0.10038438793613236</v>
      </c>
      <c r="E22" s="283"/>
      <c r="F22" s="284"/>
      <c r="G22" s="285">
        <f ca="1">ROUND(G19/('数据-汇总表'!D3/666.67),0)</f>
        <v>268</v>
      </c>
      <c r="H22" s="286" t="s">
        <v>295</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05" t="s">
        <v>296</v>
      </c>
      <c r="B24" s="268" t="s">
        <v>288</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47"/>
      <c r="B25" s="1316" t="s">
        <v>297</v>
      </c>
      <c r="C25" s="289">
        <f>IF(B30=0,0,C30)</f>
        <v>0</v>
      </c>
      <c r="D25" s="290"/>
      <c r="E25" s="310"/>
      <c r="F25" s="310"/>
      <c r="G25" s="310"/>
      <c r="H25" s="310"/>
      <c r="I25" s="310"/>
      <c r="J25" s="2012"/>
      <c r="K25" s="1250" t="str">
        <f ca="1">项目基本情况!B16&amp;"国有建设用地使用权价格："&amp;O38&amp;"万元"</f>
        <v>出让国有建设用地使用权价格：14207万元</v>
      </c>
      <c r="L25" s="1251"/>
      <c r="M25" s="1251"/>
      <c r="N25" s="1251"/>
      <c r="O25" s="1252"/>
      <c r="P25" s="2012"/>
      <c r="Q25" s="2012"/>
      <c r="R25" s="2012"/>
      <c r="S25" s="2012"/>
      <c r="T25" s="2012"/>
      <c r="U25" s="2012"/>
      <c r="V25" s="2012"/>
    </row>
    <row r="26" spans="1:26" s="1249" customFormat="1" ht="18">
      <c r="A26" s="292" t="s">
        <v>298</v>
      </c>
      <c r="B26" s="293" t="s">
        <v>299</v>
      </c>
      <c r="C26" s="293" t="s">
        <v>300</v>
      </c>
      <c r="D26" s="294" t="s">
        <v>301</v>
      </c>
      <c r="E26" s="310"/>
      <c r="F26" s="310"/>
      <c r="G26" s="310"/>
      <c r="H26" s="310"/>
      <c r="I26" s="310"/>
      <c r="J26" s="2012"/>
      <c r="K26" s="1253" t="str">
        <f ca="1">"大写金额：人民币"&amp;NUMBERSTRING(INT(O38*10000),2)&amp;"元整"</f>
        <v>大写金额：人民币壹亿肆仟贰佰零柒万元整</v>
      </c>
      <c r="L26" s="1247"/>
      <c r="M26" s="1247"/>
      <c r="N26" s="1247"/>
      <c r="O26" s="1246"/>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3" t="str">
        <f ca="1">"单位面积地价："&amp;M38&amp;"元/平方米"</f>
        <v>单位面积地价：4025元/平方米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楼面地价：6709元/平方米</v>
      </c>
      <c r="L28" s="1247"/>
      <c r="M28" s="1247"/>
      <c r="N28" s="1247"/>
      <c r="O28" s="1246"/>
      <c r="P28" s="2012"/>
      <c r="V28" s="2012"/>
    </row>
    <row r="29" spans="1:26" ht="18">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8.75" thickBot="1">
      <c r="A30" s="3080" t="s">
        <v>302</v>
      </c>
      <c r="B30" s="308"/>
      <c r="C30" s="308"/>
      <c r="D30" s="309"/>
      <c r="E30" s="3081" t="s">
        <v>2922</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抵押担保权已注销时的抵押价格：——万元</v>
      </c>
      <c r="L31" s="2427"/>
      <c r="M31" s="2427"/>
      <c r="N31" s="2427"/>
      <c r="O31" s="2428"/>
      <c r="P31" s="2012"/>
      <c r="V31" s="2012"/>
    </row>
    <row r="32" spans="1:26" ht="18.75" thickBot="1">
      <c r="A32" s="267" t="s">
        <v>303</v>
      </c>
      <c r="B32" s="1377" t="s">
        <v>1649</v>
      </c>
      <c r="C32" s="1378">
        <f ca="1">G19-C24</f>
        <v>14207</v>
      </c>
      <c r="D32" s="1379" t="s">
        <v>1650</v>
      </c>
      <c r="E32" s="310"/>
      <c r="F32" s="310"/>
      <c r="G32" s="310"/>
      <c r="H32" s="310"/>
      <c r="I32" s="310"/>
      <c r="J32" s="2012"/>
      <c r="K32" s="2426" t="e">
        <f>IF(K31="——","——","大写金额：人民币"&amp;NUMBERSTRING(INT(O40*10000),2)&amp;"元整")</f>
        <v>#VALUE!</v>
      </c>
      <c r="L32" s="2429"/>
      <c r="M32" s="2429"/>
      <c r="N32" s="2429"/>
      <c r="O32" s="2430"/>
      <c r="P32" s="2012"/>
      <c r="V32" s="2012"/>
    </row>
    <row r="33" spans="1:26" ht="18.75" thickBot="1">
      <c r="A33" s="297" t="s">
        <v>306</v>
      </c>
      <c r="B33" s="1380" t="s">
        <v>1651</v>
      </c>
      <c r="C33" s="263">
        <f ca="1">ROUND(C32*10000/'数据-汇总表'!E3,0)</f>
        <v>6709</v>
      </c>
      <c r="D33" s="1381" t="s">
        <v>1652</v>
      </c>
      <c r="E33" s="3305" t="s">
        <v>304</v>
      </c>
      <c r="F33" s="295" t="s">
        <v>305</v>
      </c>
      <c r="G33" s="296"/>
      <c r="H33" s="979"/>
      <c r="I33" s="1254"/>
      <c r="J33" s="2012"/>
      <c r="K33" s="1253" t="str">
        <f>IF(项目基本情况!E9="——","——","抵押净值："&amp;C46&amp;"万元")</f>
        <v>抵押净值：——万元</v>
      </c>
      <c r="L33" s="1247"/>
      <c r="M33" s="1247"/>
      <c r="N33" s="1247"/>
      <c r="O33" s="1246"/>
      <c r="P33" s="2012"/>
      <c r="V33" s="2012"/>
    </row>
    <row r="34" spans="1:26" s="1249" customFormat="1" ht="18.75" thickBot="1">
      <c r="A34" s="299"/>
      <c r="B34" s="1382" t="s">
        <v>1653</v>
      </c>
      <c r="C34" s="263">
        <f ca="1">ROUND(C32*10000/'数据-汇总表'!D3,0)</f>
        <v>4025</v>
      </c>
      <c r="D34" s="1383" t="s">
        <v>1652</v>
      </c>
      <c r="E34" s="3306"/>
      <c r="F34" s="126" t="s">
        <v>307</v>
      </c>
      <c r="G34" s="298"/>
      <c r="H34" s="104"/>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75" thickBot="1">
      <c r="A35" s="283"/>
      <c r="B35" s="1384"/>
      <c r="C35" s="1385">
        <f ca="1">ROUND(C32/('数据-汇总表'!D3/666.67),0)</f>
        <v>268</v>
      </c>
      <c r="D35" s="1386" t="s">
        <v>1654</v>
      </c>
      <c r="E35" s="3307"/>
      <c r="F35" s="300" t="s">
        <v>308</v>
      </c>
      <c r="G35" s="981"/>
      <c r="H35" s="980" t="s">
        <v>309</v>
      </c>
      <c r="I35" s="310"/>
      <c r="J35" s="2012"/>
      <c r="K35" s="3311" t="s">
        <v>316</v>
      </c>
      <c r="L35" s="3311" t="s">
        <v>317</v>
      </c>
      <c r="M35" s="1259" t="s">
        <v>318</v>
      </c>
      <c r="N35" s="3311" t="s">
        <v>319</v>
      </c>
      <c r="O35" s="3311" t="s">
        <v>320</v>
      </c>
      <c r="P35" s="2012"/>
      <c r="V35" s="2012"/>
    </row>
    <row r="36" spans="1:26" ht="16.5" customHeight="1">
      <c r="A36" s="302" t="s">
        <v>310</v>
      </c>
      <c r="B36" s="303" t="s">
        <v>299</v>
      </c>
      <c r="C36" s="304" t="s">
        <v>311</v>
      </c>
      <c r="D36" s="304" t="s">
        <v>312</v>
      </c>
      <c r="E36" s="305" t="s">
        <v>313</v>
      </c>
      <c r="F36" s="310"/>
      <c r="G36" s="310"/>
      <c r="H36" s="310"/>
      <c r="I36" s="310"/>
      <c r="J36" s="2014"/>
      <c r="K36" s="3312"/>
      <c r="L36" s="3312"/>
      <c r="M36" s="1261" t="s">
        <v>321</v>
      </c>
      <c r="N36" s="3312"/>
      <c r="O36" s="3312"/>
      <c r="P36" s="2012"/>
      <c r="V36" s="2012"/>
    </row>
    <row r="37" spans="1:26" ht="16.5" customHeight="1" thickBot="1">
      <c r="A37" s="1255" t="s">
        <v>314</v>
      </c>
      <c r="B37" s="306"/>
      <c r="C37" s="293"/>
      <c r="D37" s="293"/>
      <c r="E37" s="294"/>
      <c r="F37" s="310"/>
      <c r="G37" s="310"/>
      <c r="H37" s="310"/>
      <c r="I37" s="310"/>
      <c r="J37" s="2014"/>
      <c r="K37" s="3313"/>
      <c r="L37" s="3313"/>
      <c r="M37" s="1262"/>
      <c r="N37" s="3313"/>
      <c r="O37" s="3313"/>
      <c r="P37" s="2012"/>
      <c r="V37" s="2012"/>
    </row>
    <row r="38" spans="1:26" ht="16.5" customHeight="1" thickBot="1">
      <c r="A38" s="1255" t="s">
        <v>315</v>
      </c>
      <c r="B38" s="306"/>
      <c r="C38" s="293"/>
      <c r="D38" s="293"/>
      <c r="E38" s="294"/>
      <c r="F38" s="310"/>
      <c r="G38" s="310"/>
      <c r="H38" s="310"/>
      <c r="I38" s="310"/>
      <c r="J38" s="2014"/>
      <c r="K38" s="1263">
        <f>'数据-汇总表'!D3</f>
        <v>35295.800000000003</v>
      </c>
      <c r="L38" s="1264">
        <f>'数据-汇总表'!E3</f>
        <v>21177.48</v>
      </c>
      <c r="M38" s="1264">
        <f ca="1">C34</f>
        <v>4025</v>
      </c>
      <c r="N38" s="1264">
        <f ca="1">C33</f>
        <v>6709</v>
      </c>
      <c r="O38" s="1265">
        <f ca="1">C32</f>
        <v>14207</v>
      </c>
      <c r="P38" s="2012"/>
      <c r="V38" s="2012"/>
    </row>
    <row r="39" spans="1:26" ht="16.5" customHeight="1" thickBot="1">
      <c r="A39" s="1260"/>
      <c r="B39" s="307"/>
      <c r="C39" s="308"/>
      <c r="D39" s="308"/>
      <c r="E39" s="309"/>
      <c r="F39" s="310"/>
      <c r="G39" s="310"/>
      <c r="H39" s="310"/>
      <c r="I39" s="310"/>
      <c r="J39" s="2014"/>
      <c r="K39" s="3288" t="str">
        <f>MID(A44,3,LEN(A44)-2)</f>
        <v/>
      </c>
      <c r="L39" s="3289"/>
      <c r="M39" s="3289"/>
      <c r="N39" s="3290"/>
      <c r="O39" s="1388" t="str">
        <f>C44</f>
        <v>——</v>
      </c>
      <c r="P39" s="2012"/>
      <c r="V39" s="2012"/>
    </row>
    <row r="40" spans="1:26" ht="19.5" thickBot="1">
      <c r="A40" s="103" t="s">
        <v>838</v>
      </c>
      <c r="B40" s="310"/>
      <c r="C40" s="310"/>
      <c r="D40" s="310"/>
      <c r="E40" s="310"/>
      <c r="F40" s="310"/>
      <c r="G40" s="310"/>
      <c r="H40" s="310"/>
      <c r="I40" s="310"/>
      <c r="J40" s="2014"/>
      <c r="K40" s="3288" t="str">
        <f t="shared" ref="K40:K41" si="0">MID(A45,3,LEN(A45)-2)</f>
        <v/>
      </c>
      <c r="L40" s="3289"/>
      <c r="M40" s="3289"/>
      <c r="N40" s="3290"/>
      <c r="O40" s="1388" t="str">
        <f>C45</f>
        <v>——</v>
      </c>
      <c r="P40" s="2012"/>
      <c r="V40" s="2012"/>
    </row>
    <row r="41" spans="1:26" ht="16.5" thickBot="1">
      <c r="A41" s="311" t="s">
        <v>322</v>
      </c>
      <c r="B41" s="312"/>
      <c r="C41" s="313" t="s">
        <v>323</v>
      </c>
      <c r="D41" s="314" t="s">
        <v>324</v>
      </c>
      <c r="E41" s="314" t="s">
        <v>325</v>
      </c>
      <c r="F41" s="315" t="s">
        <v>326</v>
      </c>
      <c r="G41" s="310"/>
      <c r="H41" s="310"/>
      <c r="I41" s="310"/>
      <c r="J41" s="2014"/>
      <c r="K41" s="3288" t="str">
        <f t="shared" si="0"/>
        <v/>
      </c>
      <c r="L41" s="3289"/>
      <c r="M41" s="3289"/>
      <c r="N41" s="3290"/>
      <c r="O41" s="1388" t="str">
        <f>C46</f>
        <v>——</v>
      </c>
      <c r="P41" s="2012"/>
      <c r="V41" s="2012"/>
    </row>
    <row r="42" spans="1:26" ht="29.25">
      <c r="A42" s="3348" t="s">
        <v>2027</v>
      </c>
      <c r="B42" s="3349"/>
      <c r="C42" s="263">
        <f ca="1">C32</f>
        <v>14207</v>
      </c>
      <c r="D42" s="316">
        <f ca="1">C33</f>
        <v>6709</v>
      </c>
      <c r="E42" s="316">
        <f ca="1">C34</f>
        <v>4025</v>
      </c>
      <c r="F42" s="317">
        <f ca="1">C35</f>
        <v>268</v>
      </c>
      <c r="G42" s="310"/>
      <c r="H42" s="310"/>
      <c r="I42" s="318"/>
      <c r="J42" s="2014"/>
      <c r="K42" s="1266" t="s">
        <v>327</v>
      </c>
      <c r="L42" s="2031" t="s">
        <v>328</v>
      </c>
      <c r="M42" s="1267" t="s">
        <v>329</v>
      </c>
      <c r="N42" s="2032" t="s">
        <v>330</v>
      </c>
      <c r="O42" s="2033" t="s">
        <v>331</v>
      </c>
      <c r="P42" s="2012"/>
      <c r="V42" s="2012"/>
    </row>
    <row r="43" spans="1:26" ht="30">
      <c r="A43" s="3358" t="s">
        <v>2689</v>
      </c>
      <c r="B43" s="3359"/>
      <c r="C43" s="263">
        <f>IF(H33="正常操作",G33+G34+G35,G34+G35)</f>
        <v>0</v>
      </c>
      <c r="D43" s="316" t="s">
        <v>42</v>
      </c>
      <c r="E43" s="316" t="s">
        <v>43</v>
      </c>
      <c r="F43" s="317" t="s">
        <v>43</v>
      </c>
      <c r="G43" s="2820" t="s">
        <v>917</v>
      </c>
      <c r="H43" s="310"/>
      <c r="I43" s="318"/>
      <c r="J43" s="2014"/>
      <c r="K43" s="1268" t="str">
        <f>C4</f>
        <v>比较法-住宅、综合</v>
      </c>
      <c r="L43" s="1269">
        <f ca="1">IF(L42="估价结果/万元",C19,C20)</f>
        <v>14886</v>
      </c>
      <c r="M43" s="1270">
        <f>C18</f>
        <v>0.5</v>
      </c>
      <c r="N43" s="1271">
        <f ca="1">IF(N42="测算结果/万元",G19,G20)</f>
        <v>14207</v>
      </c>
      <c r="O43" s="1272">
        <f ca="1">IF(O42="最终结果/万元",C32,C33)</f>
        <v>14207</v>
      </c>
      <c r="P43" s="2012"/>
      <c r="V43" s="2012"/>
    </row>
    <row r="44" spans="1:26" ht="30.75" thickBot="1">
      <c r="A44" s="3348" t="str">
        <f>IF(OR(项目基本情况!E8="抵押价格",项目基本情况!E8="已注销及未注销"),"3.抵押价格","——")</f>
        <v>——</v>
      </c>
      <c r="B44" s="3349"/>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13528</v>
      </c>
      <c r="M44" s="1275">
        <f>D18</f>
        <v>0.5</v>
      </c>
      <c r="N44" s="1276"/>
      <c r="O44" s="1277"/>
      <c r="P44" s="2012"/>
      <c r="V44" s="2012"/>
    </row>
    <row r="45" spans="1:26" ht="15">
      <c r="A45" s="3353" t="str">
        <f>IF(项目基本情况!E8="已注销及未注销","4.抵押担保权已注销时的抵押价格",IF(项目基本情况!E8="已注销","3.抵押担保权已注销时的抵押价格","——"))</f>
        <v>——</v>
      </c>
      <c r="B45" s="3354"/>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50" t="str">
        <f>IF(项目基本情况!E9="抵押净值",IF(A45="——","4.抵押净值","5.抵押净值"),"——")</f>
        <v>——</v>
      </c>
      <c r="B46" s="3351"/>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332</v>
      </c>
      <c r="B47" s="1278"/>
      <c r="C47" s="321" t="s">
        <v>333</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334</v>
      </c>
      <c r="G53" s="336"/>
      <c r="H53" s="336"/>
      <c r="I53" s="337" t="s">
        <v>335</v>
      </c>
      <c r="J53" s="2015"/>
      <c r="K53" s="2012"/>
      <c r="L53" s="2012"/>
      <c r="M53" s="2012"/>
      <c r="N53" s="2012"/>
      <c r="O53" s="2012"/>
      <c r="P53" s="2012"/>
      <c r="Q53" s="2012"/>
      <c r="R53" s="2012"/>
      <c r="S53" s="2012"/>
      <c r="T53" s="2012"/>
      <c r="U53" s="2012"/>
      <c r="V53" s="2012"/>
    </row>
    <row r="54" spans="1:22" ht="12.75">
      <c r="A54" s="256"/>
      <c r="B54" s="338" t="s">
        <v>336</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337</v>
      </c>
      <c r="J56" s="2015"/>
      <c r="K56" s="2012"/>
      <c r="L56" s="2012"/>
      <c r="M56" s="2012"/>
      <c r="N56" s="2012"/>
      <c r="O56" s="2012"/>
      <c r="P56" s="2012"/>
      <c r="Q56" s="2012"/>
      <c r="R56" s="2012"/>
      <c r="S56" s="2012"/>
      <c r="T56" s="2012"/>
      <c r="U56" s="2012"/>
      <c r="V56" s="2012"/>
    </row>
    <row r="57" spans="1:22" ht="12.75">
      <c r="A57" s="256"/>
      <c r="B57" s="338" t="s">
        <v>338</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337</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75">
      <c r="A62" s="1279" t="s">
        <v>339</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16" t="s">
        <v>340</v>
      </c>
      <c r="B63" s="3317"/>
      <c r="C63" s="3318"/>
      <c r="D63" s="340">
        <f ca="1">ROUND(C42*F63,0)</f>
        <v>14207</v>
      </c>
      <c r="E63" s="301" t="s">
        <v>341</v>
      </c>
      <c r="F63" s="341">
        <v>1</v>
      </c>
      <c r="G63" s="342" t="s">
        <v>342</v>
      </c>
      <c r="H63" s="310"/>
      <c r="I63" s="310"/>
      <c r="J63" s="2012"/>
      <c r="K63" s="2012"/>
      <c r="L63" s="2012"/>
      <c r="M63" s="2012"/>
      <c r="N63" s="2012"/>
      <c r="O63" s="2012"/>
      <c r="P63" s="310"/>
      <c r="Q63" s="2012"/>
      <c r="R63" s="2012"/>
      <c r="S63" s="2012"/>
      <c r="T63" s="2012"/>
      <c r="U63" s="2012"/>
      <c r="V63" s="2012"/>
    </row>
    <row r="64" spans="1:22" ht="14.25" customHeight="1">
      <c r="A64" s="3355" t="s">
        <v>344</v>
      </c>
      <c r="B64" s="3356"/>
      <c r="C64" s="3356"/>
      <c r="D64" s="3356"/>
      <c r="E64" s="3356"/>
      <c r="F64" s="3356"/>
      <c r="G64" s="3357"/>
      <c r="H64" s="1283"/>
      <c r="I64" s="947"/>
      <c r="J64" s="1975"/>
      <c r="K64" s="1547" t="s">
        <v>343</v>
      </c>
      <c r="L64" s="10"/>
      <c r="M64" s="10"/>
      <c r="N64" s="10"/>
      <c r="O64" s="10"/>
      <c r="P64" s="310"/>
      <c r="Q64" s="2012"/>
      <c r="R64" s="2012"/>
      <c r="S64" s="2012"/>
      <c r="T64" s="2012"/>
      <c r="U64" s="2012"/>
      <c r="V64" s="2012"/>
    </row>
    <row r="65" spans="1:22" ht="12" customHeight="1">
      <c r="A65" s="343" t="s">
        <v>346</v>
      </c>
      <c r="B65" s="344"/>
      <c r="C65" s="345"/>
      <c r="D65" s="346" t="s">
        <v>347</v>
      </c>
      <c r="E65" s="52" t="s">
        <v>348</v>
      </c>
      <c r="F65" s="347" t="s">
        <v>349</v>
      </c>
      <c r="G65" s="348" t="s">
        <v>350</v>
      </c>
      <c r="H65" s="1283"/>
      <c r="I65" s="947"/>
      <c r="J65" s="1975"/>
      <c r="K65" s="1284"/>
      <c r="L65" s="1285"/>
      <c r="M65" s="1285"/>
      <c r="N65" s="1317" t="s">
        <v>345</v>
      </c>
      <c r="O65" s="1318"/>
      <c r="P65" s="1319"/>
      <c r="Q65" s="2012"/>
      <c r="R65" s="2012"/>
      <c r="S65" s="2012"/>
      <c r="T65" s="2012"/>
      <c r="U65" s="2012"/>
      <c r="V65" s="2012"/>
    </row>
    <row r="66" spans="1:22" ht="25.5">
      <c r="A66" s="3352" t="s">
        <v>352</v>
      </c>
      <c r="B66" s="3323"/>
      <c r="C66" s="3323"/>
      <c r="D66" s="260">
        <f ca="1">IF(H66="情况1",0,IF(H66="情况2",D70,IF(H66="情况3",D71,IF(H66="情况4",D72))))</f>
        <v>744</v>
      </c>
      <c r="E66" s="992" t="str">
        <f>IF(H66="情况4","(销售额-原购置价)×税（费）率","销售额×税（费）率")</f>
        <v>销售额×税（费）率</v>
      </c>
      <c r="F66" s="349">
        <f>IF(H66="情况1","免征",'数据-取费表'!B41)</f>
        <v>5.5000000000000007E-2</v>
      </c>
      <c r="G66" s="350" t="s">
        <v>353</v>
      </c>
      <c r="H66" s="190" t="s">
        <v>354</v>
      </c>
      <c r="I66" s="1283"/>
      <c r="J66" s="2018"/>
      <c r="K66" s="1286">
        <v>1</v>
      </c>
      <c r="L66" s="3292" t="s">
        <v>351</v>
      </c>
      <c r="M66" s="3293"/>
      <c r="N66" s="2421"/>
      <c r="O66" s="2422"/>
      <c r="P66" s="2423"/>
      <c r="Q66" s="2012"/>
      <c r="R66" s="2012"/>
      <c r="S66" s="2012"/>
      <c r="T66" s="2012"/>
      <c r="U66" s="2012"/>
      <c r="V66" s="2012"/>
    </row>
    <row r="67" spans="1:22" ht="25.5" customHeight="1">
      <c r="A67" s="351" t="s">
        <v>356</v>
      </c>
      <c r="B67" s="3335" t="s">
        <v>357</v>
      </c>
      <c r="C67" s="3335"/>
      <c r="D67" s="352">
        <v>0</v>
      </c>
      <c r="E67" s="40" t="s">
        <v>358</v>
      </c>
      <c r="F67" s="61" t="s">
        <v>20</v>
      </c>
      <c r="G67" s="3319"/>
      <c r="H67" s="310"/>
      <c r="I67" s="1287"/>
      <c r="J67" s="2019"/>
      <c r="K67" s="1961">
        <v>2</v>
      </c>
      <c r="L67" s="3291" t="s">
        <v>355</v>
      </c>
      <c r="M67" s="3291"/>
      <c r="N67" s="1320">
        <f>'数据-取费表'!B2</f>
        <v>43752</v>
      </c>
      <c r="O67" s="1320"/>
      <c r="P67" s="1320"/>
      <c r="Q67" s="2012"/>
      <c r="R67" s="2012"/>
      <c r="S67" s="2012"/>
      <c r="T67" s="2012"/>
      <c r="U67" s="2012"/>
      <c r="V67" s="2012"/>
    </row>
    <row r="68" spans="1:22" ht="25.5" customHeight="1">
      <c r="A68" s="353"/>
      <c r="B68" s="3335" t="s">
        <v>360</v>
      </c>
      <c r="C68" s="3335"/>
      <c r="D68" s="354"/>
      <c r="E68" s="76"/>
      <c r="F68" s="355"/>
      <c r="G68" s="3320"/>
      <c r="H68" s="310"/>
      <c r="I68" s="1287"/>
      <c r="J68" s="2019"/>
      <c r="K68" s="1961">
        <v>3</v>
      </c>
      <c r="L68" s="3291" t="s">
        <v>359</v>
      </c>
      <c r="M68" s="3291"/>
      <c r="N68" s="1288">
        <f ca="1">C42</f>
        <v>14207</v>
      </c>
      <c r="O68" s="1288"/>
      <c r="P68" s="1288"/>
      <c r="Q68" s="2012"/>
      <c r="R68" s="2012"/>
      <c r="S68" s="2012"/>
      <c r="T68" s="2012"/>
      <c r="U68" s="2012"/>
      <c r="V68" s="2012"/>
    </row>
    <row r="69" spans="1:22" ht="12" customHeight="1">
      <c r="A69" s="356"/>
      <c r="B69" s="3335" t="s">
        <v>361</v>
      </c>
      <c r="C69" s="3335"/>
      <c r="D69" s="357"/>
      <c r="E69" s="72"/>
      <c r="F69" s="355"/>
      <c r="G69" s="3321"/>
      <c r="H69" s="310"/>
      <c r="I69" s="1287"/>
      <c r="J69" s="2019"/>
      <c r="K69" s="1289">
        <v>4</v>
      </c>
      <c r="L69" s="3297" t="s">
        <v>2842</v>
      </c>
      <c r="M69" s="3298"/>
      <c r="N69" s="1290" t="str">
        <f>C44</f>
        <v>——</v>
      </c>
      <c r="O69" s="1290"/>
      <c r="P69" s="1290"/>
      <c r="Q69" s="2012"/>
      <c r="R69" s="2012"/>
      <c r="S69" s="2012"/>
      <c r="T69" s="2012"/>
      <c r="U69" s="2012"/>
      <c r="V69" s="2012"/>
    </row>
    <row r="70" spans="1:22" ht="24" customHeight="1">
      <c r="A70" s="358" t="s">
        <v>362</v>
      </c>
      <c r="B70" s="3335" t="s">
        <v>363</v>
      </c>
      <c r="C70" s="3335"/>
      <c r="D70" s="357">
        <f ca="1">ROUND(D63*'数据-取费表'!B41/(1+'数据-取费表'!C42),0)</f>
        <v>744</v>
      </c>
      <c r="E70" s="16" t="s">
        <v>364</v>
      </c>
      <c r="F70" s="359">
        <f>'数据-取费表'!B41</f>
        <v>5.5000000000000007E-2</v>
      </c>
      <c r="G70" s="360"/>
      <c r="H70" s="310"/>
      <c r="I70" s="1287"/>
      <c r="J70" s="2019"/>
      <c r="K70" s="3012"/>
      <c r="L70" s="3013"/>
      <c r="M70" s="3013"/>
      <c r="N70" s="3014" t="s">
        <v>2846</v>
      </c>
      <c r="O70" s="3013"/>
      <c r="P70" s="3015"/>
      <c r="Q70" s="2012"/>
      <c r="R70" s="2012"/>
      <c r="S70" s="2012"/>
      <c r="T70" s="2012"/>
      <c r="U70" s="2012"/>
      <c r="V70" s="2012"/>
    </row>
    <row r="71" spans="1:22" ht="12" customHeight="1">
      <c r="A71" s="358" t="s">
        <v>370</v>
      </c>
      <c r="B71" s="3334" t="s">
        <v>371</v>
      </c>
      <c r="C71" s="3346"/>
      <c r="D71" s="357">
        <f ca="1">ROUND(D63*'数据-取费表'!B41/(1+'数据-取费表'!C42),0)</f>
        <v>744</v>
      </c>
      <c r="E71" s="16" t="s">
        <v>364</v>
      </c>
      <c r="F71" s="359">
        <f>'数据-取费表'!B41</f>
        <v>5.5000000000000007E-2</v>
      </c>
      <c r="G71" s="360"/>
      <c r="H71" s="310"/>
      <c r="I71" s="1287"/>
      <c r="J71" s="2019"/>
      <c r="K71" s="3011" t="s">
        <v>365</v>
      </c>
      <c r="L71" s="3299" t="s">
        <v>366</v>
      </c>
      <c r="M71" s="3299"/>
      <c r="N71" s="3011" t="s">
        <v>367</v>
      </c>
      <c r="O71" s="3011" t="s">
        <v>368</v>
      </c>
      <c r="P71" s="3011" t="s">
        <v>369</v>
      </c>
      <c r="Q71" s="2012"/>
      <c r="R71" s="2012"/>
      <c r="S71" s="2012"/>
      <c r="T71" s="2012"/>
      <c r="U71" s="2012"/>
      <c r="V71" s="2012"/>
    </row>
    <row r="72" spans="1:22" ht="12" customHeight="1">
      <c r="A72" s="358" t="s">
        <v>373</v>
      </c>
      <c r="B72" s="3334" t="s">
        <v>374</v>
      </c>
      <c r="C72" s="3346"/>
      <c r="D72" s="357">
        <f ca="1">C86</f>
        <v>634</v>
      </c>
      <c r="E72" s="72" t="s">
        <v>375</v>
      </c>
      <c r="F72" s="359">
        <f>'数据-取费表'!B41</f>
        <v>5.5000000000000007E-2</v>
      </c>
      <c r="G72" s="360"/>
      <c r="H72" s="1293"/>
      <c r="I72" s="1287"/>
      <c r="J72" s="2019"/>
      <c r="K72" s="1961">
        <v>1</v>
      </c>
      <c r="L72" s="3296" t="s">
        <v>372</v>
      </c>
      <c r="M72" s="3296"/>
      <c r="N72" s="1291">
        <f ca="1">D66</f>
        <v>744</v>
      </c>
      <c r="O72" s="1844" t="str">
        <f>E66</f>
        <v>销售额×税（费）率</v>
      </c>
      <c r="P72" s="1292">
        <f>F66</f>
        <v>5.5000000000000007E-2</v>
      </c>
      <c r="Q72" s="2012"/>
      <c r="R72" s="2012"/>
      <c r="S72" s="2012"/>
      <c r="T72" s="2012"/>
      <c r="U72" s="2012"/>
      <c r="V72" s="2012"/>
    </row>
    <row r="73" spans="1:22" ht="24" customHeight="1">
      <c r="A73" s="3322" t="s">
        <v>377</v>
      </c>
      <c r="B73" s="3323"/>
      <c r="C73" s="3323"/>
      <c r="D73" s="361">
        <f ca="1">IF(H73="个人住宅",0,ROUND(D63*I73,0))</f>
        <v>7</v>
      </c>
      <c r="E73" s="16" t="s">
        <v>378</v>
      </c>
      <c r="F73" s="359">
        <f>IF(H73="正常",I73,"免征")</f>
        <v>5.0000000000000001E-4</v>
      </c>
      <c r="G73" s="360"/>
      <c r="H73" s="190" t="s">
        <v>3217</v>
      </c>
      <c r="I73" s="359">
        <f>'数据-取费表'!B49</f>
        <v>5.0000000000000001E-4</v>
      </c>
      <c r="J73" s="2019"/>
      <c r="K73" s="1961">
        <v>2</v>
      </c>
      <c r="L73" s="3296" t="s">
        <v>376</v>
      </c>
      <c r="M73" s="3296"/>
      <c r="N73" s="1291">
        <f t="shared" ref="N73:P74" ca="1" si="1">D73</f>
        <v>7</v>
      </c>
      <c r="O73" s="1844" t="str">
        <f t="shared" si="1"/>
        <v>销售额×税（费）率</v>
      </c>
      <c r="P73" s="1292">
        <f t="shared" si="1"/>
        <v>5.0000000000000001E-4</v>
      </c>
      <c r="Q73" s="2012"/>
      <c r="R73" s="2012"/>
      <c r="S73" s="2012"/>
      <c r="T73" s="2012"/>
      <c r="U73" s="2012"/>
      <c r="V73" s="2012"/>
    </row>
    <row r="74" spans="1:22" ht="24.75">
      <c r="A74" s="3322" t="s">
        <v>381</v>
      </c>
      <c r="B74" s="3323"/>
      <c r="C74" s="3323"/>
      <c r="D74" s="361">
        <f ca="1">IF(H74="个人住宅",D75,D76)</f>
        <v>3608</v>
      </c>
      <c r="E74" s="16" t="s">
        <v>382</v>
      </c>
      <c r="F74" s="359" t="str">
        <f>IF(H74="正常",F76,"免征")</f>
        <v>——</v>
      </c>
      <c r="G74" s="982" t="s">
        <v>383</v>
      </c>
      <c r="H74" s="362" t="s">
        <v>379</v>
      </c>
      <c r="I74" s="41"/>
      <c r="J74" s="2019"/>
      <c r="K74" s="1961">
        <v>3</v>
      </c>
      <c r="L74" s="3296" t="s">
        <v>380</v>
      </c>
      <c r="M74" s="3296"/>
      <c r="N74" s="1291">
        <f t="shared" ca="1" si="1"/>
        <v>3608</v>
      </c>
      <c r="O74" s="1844" t="str">
        <f t="shared" si="1"/>
        <v>增值额×税（费）率</v>
      </c>
      <c r="P74" s="1294" t="str">
        <f t="shared" si="1"/>
        <v>——</v>
      </c>
      <c r="Q74" s="2012"/>
      <c r="R74" s="2012"/>
      <c r="S74" s="2012"/>
      <c r="T74" s="2012"/>
      <c r="U74" s="2012"/>
      <c r="V74" s="2012"/>
    </row>
    <row r="75" spans="1:22" ht="24">
      <c r="A75" s="358" t="s">
        <v>384</v>
      </c>
      <c r="B75" s="3303" t="s">
        <v>385</v>
      </c>
      <c r="C75" s="3304"/>
      <c r="D75" s="363">
        <v>0</v>
      </c>
      <c r="E75" s="40" t="s">
        <v>386</v>
      </c>
      <c r="F75" s="364"/>
      <c r="G75" s="360"/>
      <c r="H75" s="41"/>
      <c r="I75" s="41"/>
      <c r="J75" s="2019"/>
      <c r="K75" s="3004" t="str">
        <f>IF(H77="非个人房产","",4)</f>
        <v/>
      </c>
      <c r="L75" s="3296" t="str">
        <f>IF(H77="非个人房产","——","个人所得税")</f>
        <v>——</v>
      </c>
      <c r="M75" s="3296"/>
      <c r="N75" s="1295" t="str">
        <f>D77</f>
        <v>——</v>
      </c>
      <c r="O75" s="1857" t="str">
        <f>E77</f>
        <v>——</v>
      </c>
      <c r="P75" s="1296" t="str">
        <f>F77</f>
        <v>——</v>
      </c>
      <c r="Q75" s="2012"/>
      <c r="R75" s="2012"/>
      <c r="S75" s="2012"/>
      <c r="T75" s="2012"/>
      <c r="U75" s="2012"/>
      <c r="V75" s="2012"/>
    </row>
    <row r="76" spans="1:22" ht="24.75">
      <c r="A76" s="358" t="s">
        <v>362</v>
      </c>
      <c r="B76" s="3303" t="s">
        <v>388</v>
      </c>
      <c r="C76" s="3345"/>
      <c r="D76" s="361">
        <f ca="1">IF(H76="转让取得",C99,C115)</f>
        <v>3608</v>
      </c>
      <c r="E76" s="16" t="s">
        <v>389</v>
      </c>
      <c r="F76" s="52" t="s">
        <v>20</v>
      </c>
      <c r="G76" s="360"/>
      <c r="H76" s="362" t="s">
        <v>3218</v>
      </c>
      <c r="I76" s="41"/>
      <c r="J76" s="2019"/>
      <c r="K76" s="3004" t="str">
        <f>IF(项目基本情况!K6="上海银行",IF(K75="",4,K75+1),"")</f>
        <v/>
      </c>
      <c r="L76" s="3284" t="str">
        <f>IF(项目基本情况!K6="上海银行","其他处置费用","")</f>
        <v/>
      </c>
      <c r="M76" s="3285"/>
      <c r="N76" s="1291" t="str">
        <f>IF(项目基本情况!K6="上海银行",N89,"")</f>
        <v/>
      </c>
      <c r="O76" s="3286" t="str">
        <f>IF(项目基本情况!K6="上海银行","包含处置中涉及的律师、诉讼、拍卖、评估等费用","")</f>
        <v/>
      </c>
      <c r="P76" s="3287"/>
      <c r="Q76" s="2012"/>
      <c r="R76" s="2012"/>
      <c r="S76" s="2012"/>
      <c r="T76" s="2012"/>
      <c r="U76" s="2012"/>
      <c r="V76" s="2012"/>
    </row>
    <row r="77" spans="1:22" ht="26.25" thickBot="1">
      <c r="A77" s="3314" t="s">
        <v>391</v>
      </c>
      <c r="B77" s="3315"/>
      <c r="C77" s="3315"/>
      <c r="D77" s="365" t="str">
        <f>IF(H77="非个人房产","——",IF(H77="个人住宅",0,ROUND(D63*I77,0)))</f>
        <v>——</v>
      </c>
      <c r="E77" s="366" t="str">
        <f>IF(H77="非个人房产","——","销售额×税（费）率")</f>
        <v>——</v>
      </c>
      <c r="F77" s="367" t="str">
        <f>IF(H77="非个人房产","——",IF(H77="个人住宅","免征",I77))</f>
        <v>——</v>
      </c>
      <c r="G77" s="983" t="s">
        <v>383</v>
      </c>
      <c r="H77" s="362" t="s">
        <v>3219</v>
      </c>
      <c r="I77" s="368">
        <v>0.01</v>
      </c>
      <c r="J77" s="2019"/>
      <c r="K77" s="3310">
        <f>IF(AND(K75="",K76=""),4,IF(项目基本情况!K6="上海银行",K76+1,K75+1))</f>
        <v>4</v>
      </c>
      <c r="L77" s="3296" t="s">
        <v>2843</v>
      </c>
      <c r="M77" s="3010" t="s">
        <v>387</v>
      </c>
      <c r="N77" s="1297"/>
      <c r="O77" s="1298">
        <f ca="1">SUMIF(N72:N76,"&lt;9e307")</f>
        <v>4359</v>
      </c>
      <c r="P77" s="1299"/>
      <c r="Q77" s="3008" t="e">
        <f ca="1">O77/N69</f>
        <v>#VALUE!</v>
      </c>
      <c r="R77" s="2012"/>
      <c r="S77" s="2012"/>
      <c r="T77" s="2012"/>
      <c r="U77" s="2012"/>
      <c r="V77" s="2012"/>
    </row>
    <row r="78" spans="1:22" ht="12" customHeight="1">
      <c r="A78" s="1300"/>
      <c r="B78" s="310"/>
      <c r="C78" s="310"/>
      <c r="D78" s="310"/>
      <c r="E78" s="41"/>
      <c r="F78" s="41"/>
      <c r="G78" s="41"/>
      <c r="H78" s="1002"/>
      <c r="I78" s="310"/>
      <c r="J78" s="2019"/>
      <c r="K78" s="3310"/>
      <c r="L78" s="3296"/>
      <c r="M78" s="3010" t="s">
        <v>390</v>
      </c>
      <c r="N78" s="1297"/>
      <c r="O78" s="1298" t="str">
        <f ca="1">NUMBERSTRING(INT(O77*10000),2)&amp;"元整"</f>
        <v>肆仟叁佰伍拾玖万元整</v>
      </c>
      <c r="P78" s="1299"/>
      <c r="Q78" s="2012"/>
      <c r="R78" s="2012"/>
      <c r="S78" s="2012"/>
      <c r="T78" s="2012"/>
      <c r="U78" s="2012"/>
      <c r="V78" s="2012"/>
    </row>
    <row r="79" spans="1:22" ht="13.5" thickBot="1">
      <c r="A79" s="3300" t="s">
        <v>392</v>
      </c>
      <c r="B79" s="3300"/>
      <c r="C79" s="3300"/>
      <c r="D79" s="3300"/>
      <c r="E79" s="3300"/>
      <c r="F79" s="41"/>
      <c r="G79" s="41"/>
      <c r="H79" s="1002"/>
      <c r="I79" s="310"/>
      <c r="J79" s="2019"/>
      <c r="K79" s="3294">
        <f>K77+1</f>
        <v>5</v>
      </c>
      <c r="L79" s="3296" t="s">
        <v>2844</v>
      </c>
      <c r="M79" s="3010" t="s">
        <v>387</v>
      </c>
      <c r="N79" s="1297"/>
      <c r="O79" s="1298" t="e">
        <f ca="1">N69-O77</f>
        <v>#VALUE!</v>
      </c>
      <c r="P79" s="1299"/>
      <c r="Q79" s="2012"/>
      <c r="R79" s="2012"/>
      <c r="S79" s="2012"/>
      <c r="T79" s="2012"/>
      <c r="U79" s="2012"/>
      <c r="V79" s="2012"/>
    </row>
    <row r="80" spans="1:22" ht="12.75">
      <c r="A80" s="3301" t="s">
        <v>393</v>
      </c>
      <c r="B80" s="3302"/>
      <c r="C80" s="993"/>
      <c r="D80" s="993" t="s">
        <v>394</v>
      </c>
      <c r="E80" s="369" t="s">
        <v>395</v>
      </c>
      <c r="F80" s="41"/>
      <c r="G80" s="41"/>
      <c r="H80" s="1002"/>
      <c r="I80" s="310"/>
      <c r="J80" s="2012"/>
      <c r="K80" s="3295"/>
      <c r="L80" s="3296"/>
      <c r="M80" s="3010" t="s">
        <v>390</v>
      </c>
      <c r="N80" s="1297"/>
      <c r="O80" s="1298" t="e">
        <f ca="1">NUMBERSTRING(INT(O79*10000),2)&amp;"元整"</f>
        <v>#VALUE!</v>
      </c>
      <c r="P80" s="1299"/>
      <c r="Q80" s="2012"/>
      <c r="R80" s="2012"/>
      <c r="S80" s="2012"/>
      <c r="T80" s="2012"/>
      <c r="U80" s="2012"/>
      <c r="V80" s="2012"/>
    </row>
    <row r="81" spans="1:26" ht="13.5" thickBot="1">
      <c r="A81" s="380" t="s">
        <v>1784</v>
      </c>
      <c r="B81" s="370" t="s">
        <v>396</v>
      </c>
      <c r="C81" s="371">
        <f ca="1">ROUND((C82+C83)/(1+'数据-取费表'!C42),0)</f>
        <v>13530</v>
      </c>
      <c r="D81" s="372"/>
      <c r="E81" s="373"/>
      <c r="F81" s="41"/>
      <c r="G81" s="41"/>
      <c r="H81" s="1002"/>
      <c r="I81" s="310"/>
      <c r="J81" s="2012"/>
      <c r="K81" s="3004">
        <f>K79+1</f>
        <v>6</v>
      </c>
      <c r="L81" s="3308" t="s">
        <v>2845</v>
      </c>
      <c r="M81" s="3309"/>
      <c r="N81" s="1301"/>
      <c r="O81" s="1302" t="e">
        <f ca="1">ROUND(O79*10000/'数据-汇总表'!E3,0)</f>
        <v>#VALUE!</v>
      </c>
      <c r="P81" s="1303"/>
      <c r="Q81" s="2012"/>
      <c r="R81" s="2012"/>
      <c r="S81" s="2012"/>
      <c r="T81" s="2012"/>
      <c r="U81" s="2012"/>
      <c r="V81" s="2012"/>
    </row>
    <row r="82" spans="1:26" ht="13.5" thickTop="1">
      <c r="A82" s="374" t="s">
        <v>1785</v>
      </c>
      <c r="B82" s="375" t="s">
        <v>397</v>
      </c>
      <c r="C82" s="376">
        <f ca="1">D63</f>
        <v>14207</v>
      </c>
      <c r="D82" s="377" t="s">
        <v>18</v>
      </c>
      <c r="E82" s="378"/>
      <c r="F82" s="41"/>
      <c r="G82" s="41"/>
      <c r="H82" s="1002"/>
      <c r="I82" s="310"/>
      <c r="J82" s="2012"/>
      <c r="K82" s="2012"/>
      <c r="L82" s="2012"/>
      <c r="M82" s="2012"/>
      <c r="N82" s="2012"/>
      <c r="O82" s="2012"/>
      <c r="P82" s="2012"/>
      <c r="Q82" s="2012"/>
      <c r="R82" s="2012"/>
      <c r="S82" s="2012"/>
      <c r="T82" s="2012"/>
      <c r="U82" s="2012"/>
      <c r="V82" s="2012"/>
    </row>
    <row r="83" spans="1:26" ht="12.75">
      <c r="A83" s="374" t="s">
        <v>1786</v>
      </c>
      <c r="B83" s="375" t="s">
        <v>398</v>
      </c>
      <c r="C83" s="379">
        <v>0</v>
      </c>
      <c r="D83" s="377"/>
      <c r="E83" s="378"/>
      <c r="F83" s="41"/>
      <c r="G83" s="41"/>
      <c r="H83" s="1002"/>
      <c r="I83" s="310"/>
      <c r="J83" s="2012"/>
      <c r="K83" s="3283" t="s">
        <v>2833</v>
      </c>
      <c r="L83" s="3016" t="s">
        <v>2834</v>
      </c>
      <c r="M83" s="3006" t="e">
        <f>IF(N69&gt;10000,N69*0.5%,IF(AND(N69&gt;1000,N69&lt;=10000),N69*1%,IF(AND(N69&gt;100,N69&lt;=1000),N69*3%,IF(AND(N69&gt;10,N69&lt;=100),N69*5%,N69*8%))))</f>
        <v>#VALUE!</v>
      </c>
      <c r="N83" s="52" t="e">
        <f>ROUND(M83,1)</f>
        <v>#VALUE!</v>
      </c>
      <c r="O83" s="3009"/>
      <c r="P83" s="2012"/>
      <c r="Q83" s="2012"/>
      <c r="R83" s="2012"/>
      <c r="S83" s="2012"/>
      <c r="T83" s="2012"/>
      <c r="U83" s="2012"/>
      <c r="V83" s="2012"/>
    </row>
    <row r="84" spans="1:26" ht="12.75">
      <c r="A84" s="380" t="s">
        <v>1787</v>
      </c>
      <c r="B84" s="381" t="s">
        <v>399</v>
      </c>
      <c r="C84" s="382">
        <v>2000</v>
      </c>
      <c r="D84" s="383" t="s">
        <v>18</v>
      </c>
      <c r="E84" s="3051" t="s">
        <v>2897</v>
      </c>
      <c r="F84" s="41"/>
      <c r="G84" s="41"/>
      <c r="H84" s="1002"/>
      <c r="I84" s="310"/>
      <c r="J84" s="2012"/>
      <c r="K84" s="3283"/>
      <c r="L84" s="3016" t="s">
        <v>2835</v>
      </c>
      <c r="M84" s="3006"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2" t="s">
        <v>2836</v>
      </c>
      <c r="P84" s="2012"/>
      <c r="Q84" s="2012"/>
      <c r="R84" s="2012"/>
      <c r="S84" s="2012"/>
      <c r="T84" s="2012"/>
      <c r="U84" s="2012"/>
      <c r="V84" s="2012"/>
    </row>
    <row r="85" spans="1:26" ht="12.75">
      <c r="A85" s="380" t="s">
        <v>1788</v>
      </c>
      <c r="B85" s="381" t="s">
        <v>400</v>
      </c>
      <c r="C85" s="384">
        <f ca="1">C81-C84</f>
        <v>11530</v>
      </c>
      <c r="D85" s="377" t="s">
        <v>18</v>
      </c>
      <c r="E85" s="378"/>
      <c r="F85" s="41"/>
      <c r="G85" s="41"/>
      <c r="H85" s="1002"/>
      <c r="I85" s="310"/>
      <c r="J85" s="2012"/>
      <c r="K85" s="3283"/>
      <c r="L85" s="3016" t="s">
        <v>2837</v>
      </c>
      <c r="M85" s="3006" t="e">
        <f>IF(N69&gt;1000,N69*0.1%,IF(AND(N69&gt;500,N69&lt;=1000),N69*0.5%,IF(AND(N69&gt;50,N69&lt;=500),N69*1%,IF(AND(N69&gt;1,N69&lt;=50),N69*1.5%))))</f>
        <v>#VALUE!</v>
      </c>
      <c r="N85" s="52" t="e">
        <f t="shared" si="2"/>
        <v>#VALUE!</v>
      </c>
      <c r="O85" s="2012" t="s">
        <v>2836</v>
      </c>
      <c r="P85" s="2012"/>
      <c r="Q85" s="2012"/>
      <c r="R85" s="2012"/>
      <c r="S85" s="2012"/>
      <c r="T85" s="2012"/>
      <c r="U85" s="2012"/>
      <c r="V85" s="2012"/>
    </row>
    <row r="86" spans="1:26" ht="13.5" thickBot="1">
      <c r="A86" s="385" t="s">
        <v>1789</v>
      </c>
      <c r="B86" s="386" t="s">
        <v>401</v>
      </c>
      <c r="C86" s="387">
        <f ca="1">IF(C85&lt;=0,0,ROUND(C85*D86,0))</f>
        <v>634</v>
      </c>
      <c r="D86" s="388">
        <f>'数据-取费表'!B41</f>
        <v>5.5000000000000007E-2</v>
      </c>
      <c r="E86" s="389"/>
      <c r="F86" s="41"/>
      <c r="G86" s="41"/>
      <c r="H86" s="1002"/>
      <c r="I86" s="310"/>
      <c r="J86" s="2012"/>
      <c r="K86" s="3283"/>
      <c r="L86" s="3016" t="s">
        <v>2838</v>
      </c>
      <c r="M86" s="3006" t="e">
        <f>N69*0.5%</f>
        <v>#VALUE!</v>
      </c>
      <c r="N86" s="52" t="e">
        <f>IF(M86&gt;0.5,0.5,ROUND(M86,0))</f>
        <v>#VALUE!</v>
      </c>
      <c r="O86" s="2012" t="s">
        <v>2839</v>
      </c>
      <c r="P86" s="2012"/>
      <c r="Q86" s="2012"/>
      <c r="R86" s="2012"/>
      <c r="S86" s="2012"/>
      <c r="T86" s="2012"/>
      <c r="U86" s="2012"/>
      <c r="V86" s="2012"/>
    </row>
    <row r="87" spans="1:26" s="1249" customFormat="1" ht="14.25" customHeight="1">
      <c r="A87" s="1304"/>
      <c r="B87" s="1305"/>
      <c r="C87" s="1306"/>
      <c r="D87" s="1307"/>
      <c r="E87" s="1308"/>
      <c r="F87" s="41"/>
      <c r="G87" s="41"/>
      <c r="H87" s="1002"/>
      <c r="I87" s="310"/>
      <c r="J87" s="2012"/>
      <c r="K87" s="3283"/>
      <c r="L87" s="3016" t="s">
        <v>2840</v>
      </c>
      <c r="M87" s="3006"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9"/>
      <c r="P87" s="310"/>
      <c r="Q87" s="2012"/>
      <c r="R87" s="2012"/>
      <c r="S87" s="2012"/>
      <c r="T87" s="2012"/>
      <c r="U87" s="2012"/>
      <c r="V87" s="2012"/>
      <c r="W87" s="291"/>
      <c r="X87" s="291"/>
      <c r="Y87" s="291"/>
      <c r="Z87" s="291"/>
    </row>
    <row r="88" spans="1:26" s="1309" customFormat="1" ht="15" thickBot="1">
      <c r="A88" s="3337" t="s">
        <v>402</v>
      </c>
      <c r="B88" s="3338"/>
      <c r="C88" s="3338"/>
      <c r="D88" s="3338"/>
      <c r="E88" s="3338"/>
      <c r="F88" s="3338"/>
      <c r="G88" s="3338"/>
      <c r="H88" s="3338"/>
      <c r="I88" s="1310"/>
      <c r="J88" s="2020"/>
      <c r="K88" s="3283"/>
      <c r="L88" s="3016" t="s">
        <v>2841</v>
      </c>
      <c r="M88" s="3006" t="e">
        <f>IF(N69&gt;10000,N69*0.5%,IF(AND(N69&gt;5000,N69&lt;=10000),N69*1%,IF(AND(N69&gt;1000,N69&lt;=5000),N69*2%,IF(AND(N69&gt;200,N69&lt;=1000),N69*3%,N69*5%))))</f>
        <v>#VALUE!</v>
      </c>
      <c r="N88" s="52" t="e">
        <f>ROUND(M88,1)</f>
        <v>#VALUE!</v>
      </c>
      <c r="O88" s="3009"/>
      <c r="P88" s="10"/>
      <c r="Q88" s="2017"/>
      <c r="R88" s="2017"/>
      <c r="S88" s="2017"/>
      <c r="T88" s="2017"/>
      <c r="U88" s="2017"/>
      <c r="V88" s="2017"/>
      <c r="W88" s="2021"/>
      <c r="X88" s="2021"/>
      <c r="Y88" s="2021"/>
      <c r="Z88" s="2021"/>
    </row>
    <row r="89" spans="1:26" s="1309" customFormat="1" ht="14.25">
      <c r="A89" s="3301" t="s">
        <v>393</v>
      </c>
      <c r="B89" s="3302"/>
      <c r="C89" s="993"/>
      <c r="D89" s="993" t="s">
        <v>394</v>
      </c>
      <c r="E89" s="390" t="s">
        <v>403</v>
      </c>
      <c r="F89" s="391"/>
      <c r="G89" s="391"/>
      <c r="H89" s="392"/>
      <c r="I89" s="1311"/>
      <c r="J89" s="2022"/>
      <c r="K89" s="3283"/>
      <c r="L89" s="3016" t="s">
        <v>26</v>
      </c>
      <c r="M89" s="3007"/>
      <c r="N89" s="52" t="e">
        <f>ROUND(SUM(N83:N88),0)</f>
        <v>#VALUE!</v>
      </c>
      <c r="O89" s="3017" t="e">
        <f>N89/N69</f>
        <v>#VALUE!</v>
      </c>
      <c r="P89" s="2017"/>
      <c r="Q89" s="2017"/>
      <c r="R89" s="2017"/>
      <c r="S89" s="2017"/>
      <c r="T89" s="2017"/>
      <c r="U89" s="2017"/>
      <c r="V89" s="2017"/>
      <c r="W89" s="2021"/>
      <c r="X89" s="2021"/>
      <c r="Y89" s="2021"/>
      <c r="Z89" s="2021"/>
    </row>
    <row r="90" spans="1:26" s="1309" customFormat="1" ht="14.25">
      <c r="A90" s="380" t="s">
        <v>1784</v>
      </c>
      <c r="B90" s="381" t="s">
        <v>404</v>
      </c>
      <c r="C90" s="384">
        <f ca="1">ROUND(D63/(1+'数据-取费表'!C42),0)</f>
        <v>13530</v>
      </c>
      <c r="D90" s="377" t="s">
        <v>18</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0" t="s">
        <v>1790</v>
      </c>
      <c r="B91" s="347" t="s">
        <v>405</v>
      </c>
      <c r="C91" s="384">
        <f ca="1">C92+C96</f>
        <v>2629</v>
      </c>
      <c r="D91" s="377" t="s">
        <v>18</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1791</v>
      </c>
      <c r="B92" s="375" t="s">
        <v>406</v>
      </c>
      <c r="C92" s="377">
        <f>ROUND(IF(G95="2016年5月1日后购买",C93/(1+'数据-取费表'!C30)+C94+C95,C93+C94+C95),0)</f>
        <v>2561</v>
      </c>
      <c r="D92" s="377" t="s">
        <v>18</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4" t="s">
        <v>1792</v>
      </c>
      <c r="B93" s="375" t="s">
        <v>407</v>
      </c>
      <c r="C93" s="395">
        <v>2000</v>
      </c>
      <c r="D93" s="377" t="s">
        <v>18</v>
      </c>
      <c r="E93" s="396" t="s">
        <v>408</v>
      </c>
      <c r="F93" s="397" t="s">
        <v>409</v>
      </c>
      <c r="G93" s="396" t="s">
        <v>410</v>
      </c>
      <c r="H93" s="398">
        <v>5</v>
      </c>
      <c r="I93" s="10"/>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1793</v>
      </c>
      <c r="B94" s="399" t="s">
        <v>411</v>
      </c>
      <c r="C94" s="377">
        <f>IF(F93="购房发票",ROUND(C93*H93*5%,0),0)</f>
        <v>500</v>
      </c>
      <c r="D94" s="400">
        <v>0.05</v>
      </c>
      <c r="E94" s="3334" t="s">
        <v>412</v>
      </c>
      <c r="F94" s="3335"/>
      <c r="G94" s="3335"/>
      <c r="H94" s="3336"/>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2389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1795</v>
      </c>
      <c r="B96" s="375" t="s">
        <v>415</v>
      </c>
      <c r="C96" s="404">
        <f ca="1">ROUND(D63*D96/(1+'数据-取费表'!C42),0)</f>
        <v>68</v>
      </c>
      <c r="D96" s="405">
        <f>'数据-取费表'!B43</f>
        <v>5.000000000000001E-3</v>
      </c>
      <c r="E96" s="3324" t="s">
        <v>2388</v>
      </c>
      <c r="F96" s="3325"/>
      <c r="G96" s="3325"/>
      <c r="H96" s="3326"/>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2" t="s">
        <v>1796</v>
      </c>
      <c r="B97" s="381" t="s">
        <v>416</v>
      </c>
      <c r="C97" s="384">
        <f ca="1">C90-C91</f>
        <v>10901</v>
      </c>
      <c r="D97" s="377" t="s">
        <v>18</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2" t="s">
        <v>1797</v>
      </c>
      <c r="B98" s="381" t="s">
        <v>417</v>
      </c>
      <c r="C98" s="406">
        <f ca="1">IF(C97&lt;=0,0,C97/C91)</f>
        <v>4.1464435146443517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3" t="s">
        <v>1798</v>
      </c>
      <c r="B99" s="386" t="s">
        <v>418</v>
      </c>
      <c r="C99" s="407">
        <f ca="1">ROUND(IF(C97&lt;=0,0,IF(C98&gt;=200%,C97*60%-C91*35%,IF(C98&gt;=100%,C97*50%-C91*15%,IF(C98&gt;=50%,C97*40%-C91*5%,IF(C98&lt;50%,C97*30%,0))))),0)</f>
        <v>5620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0"/>
      <c r="D100" s="10"/>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7" t="s">
        <v>419</v>
      </c>
      <c r="B101" s="3338"/>
      <c r="C101" s="3338"/>
      <c r="D101" s="3338"/>
      <c r="E101" s="3338"/>
      <c r="F101" s="3338"/>
      <c r="G101" s="3338"/>
      <c r="H101" s="3338"/>
      <c r="I101" s="10"/>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01" t="s">
        <v>393</v>
      </c>
      <c r="B102" s="3302"/>
      <c r="C102" s="993"/>
      <c r="D102" s="993" t="s">
        <v>394</v>
      </c>
      <c r="E102" s="390" t="s">
        <v>403</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0" t="s">
        <v>1784</v>
      </c>
      <c r="B103" s="381" t="s">
        <v>404</v>
      </c>
      <c r="C103" s="384">
        <f ca="1">ROUND(D63/(1+'数据-取费表'!C42),0)</f>
        <v>13530</v>
      </c>
      <c r="D103" s="377" t="s">
        <v>18</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0" t="s">
        <v>1790</v>
      </c>
      <c r="B104" s="347" t="s">
        <v>405</v>
      </c>
      <c r="C104" s="384">
        <f ca="1">IF(H106="仅含出让金",C105+C108+C109+C110+C111+C112,C105+C109+C110+C111+C112)</f>
        <v>4856.942556</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4" t="s">
        <v>1791</v>
      </c>
      <c r="B105" s="375" t="s">
        <v>420</v>
      </c>
      <c r="C105" s="404">
        <f>C106+C107</f>
        <v>4353.942556</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4" t="s">
        <v>1792</v>
      </c>
      <c r="B106" s="375" t="s">
        <v>421</v>
      </c>
      <c r="C106" s="415">
        <f>42249425.56/10000</f>
        <v>4224.942556</v>
      </c>
      <c r="D106" s="405"/>
      <c r="E106" s="416" t="s">
        <v>422</v>
      </c>
      <c r="F106" s="985"/>
      <c r="G106" s="417" t="s">
        <v>423</v>
      </c>
      <c r="H106" s="418" t="s">
        <v>2399</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4" t="s">
        <v>1793</v>
      </c>
      <c r="B107" s="375" t="s">
        <v>413</v>
      </c>
      <c r="C107" s="404">
        <f>ROUND(C106*D107,0)</f>
        <v>129</v>
      </c>
      <c r="D107" s="405">
        <f>'数据-取费表'!B48+'数据-取费表'!B49</f>
        <v>3.0499999999999999E-2</v>
      </c>
      <c r="E107" s="416" t="s">
        <v>424</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4" t="s">
        <v>1795</v>
      </c>
      <c r="B108" s="375" t="s">
        <v>425</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4" t="s">
        <v>1799</v>
      </c>
      <c r="B109" s="375" t="s">
        <v>426</v>
      </c>
      <c r="C109" s="404">
        <f>IF(H109="——",IF(F1="现房",'剩余法-现房'!C18,'剩余法-待开发'!C18),I109)</f>
        <v>0</v>
      </c>
      <c r="D109" s="405"/>
      <c r="E109" s="3327" t="s">
        <v>427</v>
      </c>
      <c r="F109" s="3325"/>
      <c r="G109" s="3325"/>
      <c r="H109" s="1926" t="s">
        <v>2239</v>
      </c>
      <c r="I109" s="1927"/>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4" t="s">
        <v>1800</v>
      </c>
      <c r="B110" s="375" t="s">
        <v>428</v>
      </c>
      <c r="C110" s="404">
        <f>ROUND((C105+C108+C109)*D110,0)</f>
        <v>435</v>
      </c>
      <c r="D110" s="405">
        <v>0.1</v>
      </c>
      <c r="E110" s="3327" t="s">
        <v>429</v>
      </c>
      <c r="F110" s="3325"/>
      <c r="G110" s="3325"/>
      <c r="H110" s="3326"/>
      <c r="I110" s="10"/>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4" t="s">
        <v>1801</v>
      </c>
      <c r="B111" s="375" t="s">
        <v>415</v>
      </c>
      <c r="C111" s="404">
        <f ca="1">ROUND(D63*D111/(1+'数据-取费表'!C42),0)</f>
        <v>68</v>
      </c>
      <c r="D111" s="405">
        <f>'数据-取费表'!B43</f>
        <v>5.000000000000001E-3</v>
      </c>
      <c r="E111" s="3324" t="s">
        <v>2388</v>
      </c>
      <c r="F111" s="3325"/>
      <c r="G111" s="3325"/>
      <c r="H111" s="3326"/>
      <c r="I111" s="10"/>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4" t="s">
        <v>1802</v>
      </c>
      <c r="B112" s="375" t="s">
        <v>430</v>
      </c>
      <c r="C112" s="404">
        <f>ROUND(C108*D112,0)</f>
        <v>0</v>
      </c>
      <c r="D112" s="405">
        <v>0.2</v>
      </c>
      <c r="E112" s="3327" t="s">
        <v>2413</v>
      </c>
      <c r="F112" s="3325"/>
      <c r="G112" s="3325"/>
      <c r="H112" s="3326"/>
      <c r="I112" s="10"/>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2" t="s">
        <v>1796</v>
      </c>
      <c r="B113" s="381" t="s">
        <v>416</v>
      </c>
      <c r="C113" s="384">
        <f ca="1">ROUND(C103-C104,0)</f>
        <v>8673</v>
      </c>
      <c r="D113" s="377" t="s">
        <v>18</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2" t="s">
        <v>1797</v>
      </c>
      <c r="B114" s="381" t="s">
        <v>417</v>
      </c>
      <c r="C114" s="406">
        <f ca="1">IF(C113&lt;=0,0,C113/C104)</f>
        <v>1.7856912862364107</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3" t="s">
        <v>1798</v>
      </c>
      <c r="B115" s="386" t="s">
        <v>418</v>
      </c>
      <c r="C115" s="407">
        <f ca="1">ROUND(IF(C113&lt;=0,0,IF(C114&gt;=200%,C113*60%-C104*35%,IF(C114&gt;=100%,C113*50%-C104*15%,IF(C114&gt;=50%,C113*40%-C104*5%,IF(C114&lt;50%,C113*30%,0))))),0)</f>
        <v>3608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M14" sqref="M1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14886</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7029</v>
      </c>
      <c r="C3" s="2045"/>
      <c r="D3" s="2533"/>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4217</v>
      </c>
      <c r="C4" s="2045"/>
      <c r="D4" s="2533"/>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281</v>
      </c>
      <c r="C5" s="430" t="s">
        <v>434</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0"/>
      <c r="AC5" s="427"/>
    </row>
    <row r="6" spans="1:30" ht="20.25">
      <c r="A6" s="511" t="s">
        <v>486</v>
      </c>
      <c r="B6" s="512"/>
      <c r="C6" s="3382" t="s">
        <v>487</v>
      </c>
      <c r="D6" s="3383"/>
      <c r="E6" s="3382" t="s">
        <v>488</v>
      </c>
      <c r="F6" s="3383"/>
      <c r="G6" s="3382" t="s">
        <v>489</v>
      </c>
      <c r="H6" s="3383"/>
      <c r="I6" s="3382" t="s">
        <v>490</v>
      </c>
      <c r="J6" s="3383"/>
      <c r="K6" s="513" t="s">
        <v>491</v>
      </c>
      <c r="L6" s="2117"/>
      <c r="M6" s="2116"/>
      <c r="N6" s="2116"/>
      <c r="O6" s="2118"/>
      <c r="P6" s="3384" t="s">
        <v>492</v>
      </c>
      <c r="Q6" s="3385"/>
      <c r="R6" s="3370" t="s">
        <v>488</v>
      </c>
      <c r="S6" s="3371"/>
      <c r="T6" s="3370" t="s">
        <v>489</v>
      </c>
      <c r="U6" s="3371"/>
      <c r="V6" s="3390" t="s">
        <v>490</v>
      </c>
      <c r="W6" s="3390"/>
      <c r="X6" s="1553"/>
      <c r="Y6" s="3370" t="s">
        <v>492</v>
      </c>
      <c r="Z6" s="3371"/>
      <c r="AA6" s="3365" t="s">
        <v>488</v>
      </c>
      <c r="AB6" s="3366" t="s">
        <v>489</v>
      </c>
      <c r="AC6" s="3365" t="s">
        <v>490</v>
      </c>
    </row>
    <row r="7" spans="1:30" ht="20.25">
      <c r="A7" s="514"/>
      <c r="B7" s="515"/>
      <c r="C7" s="3393" t="s">
        <v>2886</v>
      </c>
      <c r="D7" s="3394"/>
      <c r="E7" s="3393" t="str">
        <f>住宅土地案例!A7</f>
        <v>佛山市三水区云东海街道南丰大道东侧地块一</v>
      </c>
      <c r="F7" s="3394"/>
      <c r="G7" s="3393" t="str">
        <f>住宅土地案例!A9</f>
        <v>佛山市三水区云东海街道鲁村路以东、协和路以北地块</v>
      </c>
      <c r="H7" s="3394"/>
      <c r="I7" s="3393" t="str">
        <f>住宅土地案例!A14</f>
        <v>佛山市三水区云东海街道塘西线三期西侧地块一</v>
      </c>
      <c r="J7" s="3394"/>
      <c r="K7" s="513"/>
      <c r="L7" s="2117"/>
      <c r="M7" s="2116"/>
      <c r="N7" s="2116"/>
      <c r="O7" s="2118"/>
      <c r="P7" s="3386"/>
      <c r="Q7" s="3387"/>
      <c r="R7" s="3372"/>
      <c r="S7" s="3373"/>
      <c r="T7" s="3372"/>
      <c r="U7" s="3373"/>
      <c r="V7" s="3390"/>
      <c r="W7" s="3390"/>
      <c r="X7" s="1553"/>
      <c r="Y7" s="3372"/>
      <c r="Z7" s="3373"/>
      <c r="AA7" s="3366"/>
      <c r="AB7" s="3366"/>
      <c r="AC7" s="3366"/>
    </row>
    <row r="8" spans="1:30" ht="21" thickBot="1">
      <c r="A8" s="514"/>
      <c r="B8" s="515"/>
      <c r="C8" s="3395" t="s">
        <v>2890</v>
      </c>
      <c r="D8" s="3396"/>
      <c r="E8" s="3395" t="s">
        <v>2890</v>
      </c>
      <c r="F8" s="3396"/>
      <c r="G8" s="3391" t="s">
        <v>2890</v>
      </c>
      <c r="H8" s="3392"/>
      <c r="I8" s="3391" t="s">
        <v>2890</v>
      </c>
      <c r="J8" s="3392"/>
      <c r="K8" s="513" t="s">
        <v>493</v>
      </c>
      <c r="L8" s="2117"/>
      <c r="M8" s="2116"/>
      <c r="N8" s="2116"/>
      <c r="O8" s="2118"/>
      <c r="P8" s="3388"/>
      <c r="Q8" s="3389"/>
      <c r="R8" s="3372"/>
      <c r="S8" s="3373"/>
      <c r="T8" s="3374"/>
      <c r="U8" s="3375"/>
      <c r="V8" s="3390"/>
      <c r="W8" s="3390"/>
      <c r="X8" s="1553"/>
      <c r="Y8" s="3374"/>
      <c r="Z8" s="3375"/>
      <c r="AA8" s="3367"/>
      <c r="AB8" s="3367"/>
      <c r="AC8" s="3367"/>
    </row>
    <row r="9" spans="1:30" s="1215" customFormat="1" ht="21" thickBot="1">
      <c r="A9" s="2866"/>
      <c r="B9" s="2873" t="s">
        <v>494</v>
      </c>
      <c r="C9" s="2865">
        <f>'数据-取费表'!B2</f>
        <v>43752</v>
      </c>
      <c r="D9" s="519">
        <v>100</v>
      </c>
      <c r="E9" s="520" t="str">
        <f>住宅土地案例!I7</f>
        <v>2019-03-20</v>
      </c>
      <c r="F9" s="521">
        <f>SUMIF(72:72,YEAR(E9)&amp;"-"&amp;INT((MONTH(E9)+2)/3),73:73)</f>
        <v>98.5</v>
      </c>
      <c r="G9" s="522" t="str">
        <f>住宅土地案例!I9</f>
        <v>2018-07-06</v>
      </c>
      <c r="H9" s="519">
        <f>SUMIF(72:72,YEAR(G9)&amp;"-"&amp;INT((MONTH(G9)+2)/3),73:73)</f>
        <v>97.5</v>
      </c>
      <c r="I9" s="522" t="str">
        <f>住宅土地案例!I14</f>
        <v>2018-03-28</v>
      </c>
      <c r="J9" s="519">
        <f>SUMIF(72:72,YEAR(I9)&amp;"-"&amp;INT((MONTH(I9)+2)/3),73:73)</f>
        <v>96.5</v>
      </c>
      <c r="K9" s="523"/>
      <c r="L9" s="2119"/>
      <c r="M9" s="2116"/>
      <c r="N9" s="2116"/>
      <c r="O9" s="2120"/>
      <c r="P9" s="3368" t="s">
        <v>495</v>
      </c>
      <c r="Q9" s="3377"/>
      <c r="R9" s="1554" t="s">
        <v>8</v>
      </c>
      <c r="S9" s="1555">
        <f t="shared" ref="S9:S17" si="0">F9</f>
        <v>98.5</v>
      </c>
      <c r="T9" s="1554" t="s">
        <v>8</v>
      </c>
      <c r="U9" s="1555">
        <f t="shared" ref="U9:U17" si="1">H9</f>
        <v>97.5</v>
      </c>
      <c r="V9" s="1554" t="s">
        <v>8</v>
      </c>
      <c r="W9" s="1555">
        <f t="shared" ref="W9:W17" si="2">J9</f>
        <v>96.5</v>
      </c>
      <c r="X9" s="1556"/>
      <c r="Y9" s="3368" t="s">
        <v>495</v>
      </c>
      <c r="Z9" s="3369"/>
      <c r="AA9" s="1557">
        <f>D9/F9</f>
        <v>1.015228426395939</v>
      </c>
      <c r="AB9" s="1557">
        <f>D9/H9</f>
        <v>1.0256410256410255</v>
      </c>
      <c r="AC9" s="1557">
        <f>D9/J9</f>
        <v>1.0362694300518134</v>
      </c>
    </row>
    <row r="10" spans="1:30" s="1215" customFormat="1" ht="21" thickBot="1">
      <c r="A10" s="2867"/>
      <c r="B10" s="2874"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19"/>
      <c r="M10" s="2116"/>
      <c r="N10" s="2116"/>
      <c r="O10" s="2120"/>
      <c r="P10" s="3368" t="s">
        <v>498</v>
      </c>
      <c r="Q10" s="3369"/>
      <c r="R10" s="1554" t="s">
        <v>8</v>
      </c>
      <c r="S10" s="1555">
        <f t="shared" si="0"/>
        <v>100</v>
      </c>
      <c r="T10" s="1554" t="s">
        <v>8</v>
      </c>
      <c r="U10" s="1555">
        <f t="shared" si="1"/>
        <v>100</v>
      </c>
      <c r="V10" s="1554" t="s">
        <v>8</v>
      </c>
      <c r="W10" s="1555">
        <f t="shared" si="2"/>
        <v>100</v>
      </c>
      <c r="X10" s="1556"/>
      <c r="Y10" s="3368" t="s">
        <v>498</v>
      </c>
      <c r="Z10" s="3369"/>
      <c r="AA10" s="1557">
        <f t="shared" ref="AA10:AA47" si="3">D10/F10</f>
        <v>1</v>
      </c>
      <c r="AB10" s="1557">
        <f t="shared" ref="AB10:AB47" si="4">D10/H10</f>
        <v>1</v>
      </c>
      <c r="AC10" s="1557">
        <f t="shared" ref="AC10:AC47" si="5">D10/J10</f>
        <v>1</v>
      </c>
    </row>
    <row r="11" spans="1:30" s="1215" customFormat="1" ht="20.25">
      <c r="A11" s="2868"/>
      <c r="B11" s="2875" t="s">
        <v>2715</v>
      </c>
      <c r="C11" s="2862" t="s">
        <v>2960</v>
      </c>
      <c r="D11" s="253">
        <v>100</v>
      </c>
      <c r="E11" s="2862" t="s">
        <v>2960</v>
      </c>
      <c r="F11" s="253">
        <f>SUMIF(77:77,E11,78:78)-SUMIF(77:77,C11,78:78)+100</f>
        <v>100</v>
      </c>
      <c r="G11" s="2862" t="s">
        <v>2960</v>
      </c>
      <c r="H11" s="253">
        <f>SUMIF(77:77,G11,78:78)-SUMIF(77:77,C11,78:78)+100</f>
        <v>100</v>
      </c>
      <c r="I11" s="2862" t="s">
        <v>2960</v>
      </c>
      <c r="J11" s="253">
        <f>SUMIF(77:77,I11,78:78)-SUMIF(77:77,C11,78:78)+100</f>
        <v>100</v>
      </c>
      <c r="K11" s="523"/>
      <c r="L11" s="2119"/>
      <c r="M11" s="2116"/>
      <c r="N11" s="2116"/>
      <c r="O11" s="2121"/>
      <c r="P11" s="3376" t="s">
        <v>500</v>
      </c>
      <c r="Q11" s="1146" t="str">
        <f t="shared" ref="Q11:Q17" si="6">B11</f>
        <v>用途</v>
      </c>
      <c r="R11" s="1554" t="s">
        <v>8</v>
      </c>
      <c r="S11" s="1555">
        <f t="shared" si="0"/>
        <v>100</v>
      </c>
      <c r="T11" s="1554" t="s">
        <v>8</v>
      </c>
      <c r="U11" s="1555">
        <f t="shared" si="1"/>
        <v>100</v>
      </c>
      <c r="V11" s="1554" t="s">
        <v>8</v>
      </c>
      <c r="W11" s="1555">
        <f t="shared" si="2"/>
        <v>100</v>
      </c>
      <c r="X11" s="1556"/>
      <c r="Y11" s="3333" t="s">
        <v>501</v>
      </c>
      <c r="Z11" s="1145" t="str">
        <f t="shared" ref="Z11:Z17" si="7">Q11</f>
        <v>用途</v>
      </c>
      <c r="AA11" s="1557">
        <f t="shared" si="3"/>
        <v>1</v>
      </c>
      <c r="AB11" s="1557">
        <f t="shared" si="4"/>
        <v>1</v>
      </c>
      <c r="AC11" s="1557">
        <f t="shared" si="5"/>
        <v>1</v>
      </c>
    </row>
    <row r="12" spans="1:30" s="1333" customFormat="1" ht="27">
      <c r="A12" s="2869"/>
      <c r="B12" s="2874" t="s">
        <v>2716</v>
      </c>
      <c r="C12" s="909"/>
      <c r="D12" s="254">
        <v>100</v>
      </c>
      <c r="E12" s="528"/>
      <c r="F12" s="254">
        <f>ROUND(100/'数据-取费表'!G16,0)</f>
        <v>102</v>
      </c>
      <c r="G12" s="529"/>
      <c r="H12" s="254">
        <f>ROUND(100/'数据-取费表'!G16,0)</f>
        <v>102</v>
      </c>
      <c r="I12" s="529"/>
      <c r="J12" s="254">
        <f>ROUND(100/'数据-取费表'!G16,0)</f>
        <v>102</v>
      </c>
      <c r="K12" s="530"/>
      <c r="L12" s="2122"/>
      <c r="M12" s="2116"/>
      <c r="N12" s="2116"/>
      <c r="O12" s="2123"/>
      <c r="P12" s="3376"/>
      <c r="Q12" s="1146" t="str">
        <f t="shared" si="6"/>
        <v>土地使用年限（年）</v>
      </c>
      <c r="R12" s="1554" t="s">
        <v>8</v>
      </c>
      <c r="S12" s="1555">
        <f t="shared" si="0"/>
        <v>102</v>
      </c>
      <c r="T12" s="1554" t="s">
        <v>8</v>
      </c>
      <c r="U12" s="1555">
        <f t="shared" si="1"/>
        <v>102</v>
      </c>
      <c r="V12" s="1554" t="s">
        <v>8</v>
      </c>
      <c r="W12" s="1555">
        <f t="shared" si="2"/>
        <v>102</v>
      </c>
      <c r="X12" s="1556"/>
      <c r="Y12" s="3333"/>
      <c r="Z12" s="1145" t="str">
        <f t="shared" si="7"/>
        <v>土地使用年限（年）</v>
      </c>
      <c r="AA12" s="1557">
        <f t="shared" si="3"/>
        <v>0.98039215686274506</v>
      </c>
      <c r="AB12" s="1557">
        <f t="shared" si="4"/>
        <v>0.98039215686274506</v>
      </c>
      <c r="AC12" s="1557">
        <f t="shared" si="5"/>
        <v>0.98039215686274506</v>
      </c>
    </row>
    <row r="13" spans="1:30" ht="20.25">
      <c r="A13" s="2870"/>
      <c r="B13" s="2874" t="s">
        <v>2717</v>
      </c>
      <c r="C13" s="533">
        <f>'数据-汇总表'!I4</f>
        <v>0.6</v>
      </c>
      <c r="D13" s="254">
        <v>100</v>
      </c>
      <c r="E13" s="532">
        <v>2.8</v>
      </c>
      <c r="F13" s="254">
        <f>LOOKUP(E13,82:82,83:83)-LOOKUP(C13,82:82,83:83)+100</f>
        <v>90</v>
      </c>
      <c r="G13" s="533">
        <v>2.5</v>
      </c>
      <c r="H13" s="254">
        <f>LOOKUP(G13,82:82,83:83)-LOOKUP(C13,82:82,83:83)+100</f>
        <v>90</v>
      </c>
      <c r="I13" s="532">
        <v>2.7</v>
      </c>
      <c r="J13" s="254">
        <f>LOOKUP(I13,82:82,83:83)-LOOKUP(C13,82:82,83:83)+100</f>
        <v>90</v>
      </c>
      <c r="K13" s="534">
        <v>5</v>
      </c>
      <c r="L13" s="2124"/>
      <c r="M13" s="2116"/>
      <c r="N13" s="2116"/>
      <c r="O13" s="2125"/>
      <c r="P13" s="3376"/>
      <c r="Q13" s="1146" t="str">
        <f t="shared" si="6"/>
        <v>容积率</v>
      </c>
      <c r="R13" s="1554" t="s">
        <v>8</v>
      </c>
      <c r="S13" s="1555">
        <f t="shared" si="0"/>
        <v>90</v>
      </c>
      <c r="T13" s="1554" t="s">
        <v>8</v>
      </c>
      <c r="U13" s="1555">
        <f t="shared" si="1"/>
        <v>90</v>
      </c>
      <c r="V13" s="1554" t="s">
        <v>8</v>
      </c>
      <c r="W13" s="1555">
        <f t="shared" si="2"/>
        <v>90</v>
      </c>
      <c r="X13" s="1556"/>
      <c r="Y13" s="3333"/>
      <c r="Z13" s="1145" t="str">
        <f t="shared" si="7"/>
        <v>容积率</v>
      </c>
      <c r="AA13" s="1557">
        <f t="shared" si="3"/>
        <v>1.1111111111111112</v>
      </c>
      <c r="AB13" s="1557">
        <f t="shared" si="4"/>
        <v>1.1111111111111112</v>
      </c>
      <c r="AC13" s="1557">
        <f t="shared" si="5"/>
        <v>1.1111111111111112</v>
      </c>
    </row>
    <row r="14" spans="1:30" s="1215" customFormat="1" ht="20.25">
      <c r="A14" s="2867"/>
      <c r="B14" s="2876" t="s">
        <v>2718</v>
      </c>
      <c r="C14" s="2863"/>
      <c r="D14" s="537">
        <v>100</v>
      </c>
      <c r="E14" s="1370"/>
      <c r="F14" s="254">
        <f>SUMIF(84:84,E14,85:85)-SUMIF(84:84,C14,85:85)+100</f>
        <v>100</v>
      </c>
      <c r="G14" s="529"/>
      <c r="H14" s="254">
        <f>SUMIF(84:84,G14,85:85)-SUMIF(84:84,C14,85:85)+100</f>
        <v>100</v>
      </c>
      <c r="I14" s="528"/>
      <c r="J14" s="254">
        <f>SUMIF(84:84,I14,85:85)-SUMIF(84:84,C14,85:85)+100</f>
        <v>100</v>
      </c>
      <c r="K14" s="530"/>
      <c r="L14" s="2119"/>
      <c r="M14" s="2116"/>
      <c r="N14" s="2116"/>
      <c r="O14" s="2121"/>
      <c r="P14" s="3376"/>
      <c r="Q14" s="1146" t="str">
        <f t="shared" si="6"/>
        <v>配建</v>
      </c>
      <c r="R14" s="1554" t="s">
        <v>8</v>
      </c>
      <c r="S14" s="1555">
        <f t="shared" si="0"/>
        <v>100</v>
      </c>
      <c r="T14" s="1554" t="s">
        <v>8</v>
      </c>
      <c r="U14" s="1555">
        <f t="shared" si="1"/>
        <v>100</v>
      </c>
      <c r="V14" s="1554" t="s">
        <v>8</v>
      </c>
      <c r="W14" s="1555">
        <f t="shared" si="2"/>
        <v>100</v>
      </c>
      <c r="X14" s="1556"/>
      <c r="Y14" s="3333"/>
      <c r="Z14" s="1145" t="str">
        <f t="shared" si="7"/>
        <v>配建</v>
      </c>
      <c r="AA14" s="1557">
        <f>D14/F14</f>
        <v>1</v>
      </c>
      <c r="AB14" s="1557">
        <f>D14/H14</f>
        <v>1</v>
      </c>
      <c r="AC14" s="1557">
        <f>D14/J14</f>
        <v>1</v>
      </c>
    </row>
    <row r="15" spans="1:30" ht="20.25">
      <c r="A15" s="2871"/>
      <c r="B15" s="2877"/>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76"/>
      <c r="Q15" s="1146">
        <f t="shared" si="6"/>
        <v>0</v>
      </c>
      <c r="R15" s="1554" t="s">
        <v>8</v>
      </c>
      <c r="S15" s="1555">
        <f t="shared" si="0"/>
        <v>100</v>
      </c>
      <c r="T15" s="1554" t="s">
        <v>8</v>
      </c>
      <c r="U15" s="1555">
        <f t="shared" si="1"/>
        <v>100</v>
      </c>
      <c r="V15" s="1554" t="s">
        <v>8</v>
      </c>
      <c r="W15" s="1555">
        <f t="shared" si="2"/>
        <v>100</v>
      </c>
      <c r="X15" s="1556"/>
      <c r="Y15" s="3333"/>
      <c r="Z15" s="1145">
        <f t="shared" si="7"/>
        <v>0</v>
      </c>
      <c r="AA15" s="1557">
        <f>D15/F15</f>
        <v>1</v>
      </c>
      <c r="AB15" s="1557">
        <f>D15/H15</f>
        <v>1</v>
      </c>
      <c r="AC15" s="1557">
        <f>D15/J15</f>
        <v>1</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76"/>
      <c r="Q16" s="1146">
        <f t="shared" si="6"/>
        <v>0</v>
      </c>
      <c r="R16" s="1554" t="s">
        <v>8</v>
      </c>
      <c r="S16" s="1555">
        <f t="shared" si="0"/>
        <v>100</v>
      </c>
      <c r="T16" s="1554" t="s">
        <v>8</v>
      </c>
      <c r="U16" s="1555">
        <f t="shared" si="1"/>
        <v>100</v>
      </c>
      <c r="V16" s="1554" t="s">
        <v>8</v>
      </c>
      <c r="W16" s="1555">
        <f t="shared" si="2"/>
        <v>100</v>
      </c>
      <c r="X16" s="1556"/>
      <c r="Y16" s="3333"/>
      <c r="Z16" s="1145">
        <f t="shared" si="7"/>
        <v>0</v>
      </c>
      <c r="AA16" s="1557">
        <f>D16/F16</f>
        <v>1</v>
      </c>
      <c r="AB16" s="1557">
        <f>D16/H16</f>
        <v>1</v>
      </c>
      <c r="AC16" s="1557">
        <f>D16/J16</f>
        <v>1</v>
      </c>
    </row>
    <row r="17" spans="1:29" ht="99.75">
      <c r="A17" s="2864" t="s">
        <v>2713</v>
      </c>
      <c r="B17" s="577" t="s">
        <v>261</v>
      </c>
      <c r="C17" s="547" t="str">
        <f>估价对象房地状况!C15</f>
        <v>估价对象周边居住用地比例、居住小区规模和社区发展完善程度，综合评价居住社区成熟度一般</v>
      </c>
      <c r="D17" s="550">
        <v>100</v>
      </c>
      <c r="E17" s="551" t="s">
        <v>3202</v>
      </c>
      <c r="F17" s="548">
        <f>SUMIF(90:90,E18,91:91)-SUMIF(90:90,C18,91:91)+100</f>
        <v>105</v>
      </c>
      <c r="G17" s="551" t="s">
        <v>3202</v>
      </c>
      <c r="H17" s="548">
        <f>SUMIF(90:90,G18,91:91)-SUMIF(90:90,C18,91:91)+100</f>
        <v>105</v>
      </c>
      <c r="I17" s="551" t="s">
        <v>3202</v>
      </c>
      <c r="J17" s="548">
        <f>SUMIF(90:90,I18,91:91)-SUMIF(90:90,C18,91:91)+100</f>
        <v>105</v>
      </c>
      <c r="K17" s="534">
        <v>5</v>
      </c>
      <c r="L17" s="2126"/>
      <c r="M17" s="2116"/>
      <c r="N17" s="2116"/>
      <c r="O17" s="2125"/>
      <c r="P17" s="3378" t="s">
        <v>505</v>
      </c>
      <c r="Q17" s="1558" t="str">
        <f t="shared" si="6"/>
        <v>居住社区成熟度</v>
      </c>
      <c r="R17" s="1559" t="s">
        <v>8</v>
      </c>
      <c r="S17" s="1560">
        <f t="shared" si="0"/>
        <v>105</v>
      </c>
      <c r="T17" s="1559" t="s">
        <v>8</v>
      </c>
      <c r="U17" s="1560">
        <f t="shared" si="1"/>
        <v>105</v>
      </c>
      <c r="V17" s="1559" t="s">
        <v>8</v>
      </c>
      <c r="W17" s="1560">
        <f t="shared" si="2"/>
        <v>105</v>
      </c>
      <c r="X17" s="1553"/>
      <c r="Y17" s="3378" t="s">
        <v>505</v>
      </c>
      <c r="Z17" s="1561" t="str">
        <f t="shared" si="7"/>
        <v>居住社区成熟度</v>
      </c>
      <c r="AA17" s="1562">
        <f t="shared" si="3"/>
        <v>0.95238095238095233</v>
      </c>
      <c r="AB17" s="1562">
        <f t="shared" si="4"/>
        <v>0.95238095238095233</v>
      </c>
      <c r="AC17" s="1562">
        <f t="shared" si="5"/>
        <v>0.95238095238095233</v>
      </c>
    </row>
    <row r="18" spans="1:29" ht="20.25">
      <c r="A18" s="531"/>
      <c r="B18" s="552"/>
      <c r="C18" s="553" t="s">
        <v>3197</v>
      </c>
      <c r="D18" s="556"/>
      <c r="E18" s="557" t="s">
        <v>3198</v>
      </c>
      <c r="F18" s="554"/>
      <c r="G18" s="557" t="s">
        <v>3198</v>
      </c>
      <c r="H18" s="558"/>
      <c r="I18" s="557" t="s">
        <v>3198</v>
      </c>
      <c r="J18" s="554"/>
      <c r="K18" s="530"/>
      <c r="L18" s="2126"/>
      <c r="M18" s="2116"/>
      <c r="N18" s="2116"/>
      <c r="O18" s="2125"/>
      <c r="P18" s="3379"/>
      <c r="Q18" s="1558"/>
      <c r="R18" s="1559"/>
      <c r="S18" s="1560"/>
      <c r="T18" s="1559"/>
      <c r="U18" s="1560"/>
      <c r="V18" s="1559"/>
      <c r="W18" s="1560"/>
      <c r="X18" s="1553"/>
      <c r="Y18" s="3379"/>
      <c r="Z18" s="1561"/>
      <c r="AA18" s="1562">
        <v>1</v>
      </c>
      <c r="AB18" s="1562">
        <v>1</v>
      </c>
      <c r="AC18" s="1562">
        <v>1</v>
      </c>
    </row>
    <row r="19" spans="1:29" ht="71.25">
      <c r="A19" s="531"/>
      <c r="B19" s="559" t="s">
        <v>506</v>
      </c>
      <c r="C19" s="560" t="str">
        <f>估价对象房地状况!C16</f>
        <v>估价对象位于XX商圈，周边商业氛围成熟，人流量大，商业繁华度好</v>
      </c>
      <c r="D19" s="562">
        <v>100</v>
      </c>
      <c r="E19" s="563" t="s">
        <v>3203</v>
      </c>
      <c r="F19" s="558">
        <f>SUMIF(92:92,E20,93:93)-SUMIF(92:92,C20,93:93)+100</f>
        <v>103</v>
      </c>
      <c r="G19" s="563" t="s">
        <v>3203</v>
      </c>
      <c r="H19" s="564">
        <f>SUMIF(92:92,G20,93:93)-SUMIF(92:92,C20,93:93)+100</f>
        <v>103</v>
      </c>
      <c r="I19" s="563" t="s">
        <v>3203</v>
      </c>
      <c r="J19" s="564">
        <f>SUMIF(92:92,I20,93:93)-SUMIF(92:92,C20,93:93)+100</f>
        <v>103</v>
      </c>
      <c r="K19" s="534">
        <v>3</v>
      </c>
      <c r="L19" s="2126"/>
      <c r="M19" s="2116"/>
      <c r="N19" s="2116"/>
      <c r="O19" s="2125"/>
      <c r="P19" s="3379"/>
      <c r="Q19" s="1558" t="str">
        <f>B19</f>
        <v>商业繁华度</v>
      </c>
      <c r="R19" s="1559" t="s">
        <v>8</v>
      </c>
      <c r="S19" s="1560">
        <f>F19</f>
        <v>103</v>
      </c>
      <c r="T19" s="1559" t="s">
        <v>8</v>
      </c>
      <c r="U19" s="1560">
        <f>H19</f>
        <v>103</v>
      </c>
      <c r="V19" s="1559" t="s">
        <v>8</v>
      </c>
      <c r="W19" s="1560">
        <f>J19</f>
        <v>103</v>
      </c>
      <c r="X19" s="1553"/>
      <c r="Y19" s="3379"/>
      <c r="Z19" s="1561" t="str">
        <f>Q19</f>
        <v>商业繁华度</v>
      </c>
      <c r="AA19" s="1562">
        <f t="shared" si="3"/>
        <v>0.970873786407767</v>
      </c>
      <c r="AB19" s="1562">
        <f t="shared" si="4"/>
        <v>0.970873786407767</v>
      </c>
      <c r="AC19" s="1562">
        <f t="shared" si="5"/>
        <v>0.970873786407767</v>
      </c>
    </row>
    <row r="20" spans="1:29" ht="20.25">
      <c r="A20" s="531"/>
      <c r="B20" s="565"/>
      <c r="C20" s="566" t="s">
        <v>3197</v>
      </c>
      <c r="D20" s="562"/>
      <c r="E20" s="568" t="s">
        <v>3198</v>
      </c>
      <c r="F20" s="558"/>
      <c r="G20" s="568" t="s">
        <v>3198</v>
      </c>
      <c r="H20" s="554"/>
      <c r="I20" s="568" t="s">
        <v>3198</v>
      </c>
      <c r="J20" s="554"/>
      <c r="K20" s="530"/>
      <c r="L20" s="2126"/>
      <c r="M20" s="2116"/>
      <c r="N20" s="2116"/>
      <c r="O20" s="2125"/>
      <c r="P20" s="3379"/>
      <c r="Q20" s="1558"/>
      <c r="R20" s="1559"/>
      <c r="S20" s="1560"/>
      <c r="T20" s="1559"/>
      <c r="U20" s="1560"/>
      <c r="V20" s="1559"/>
      <c r="W20" s="1560"/>
      <c r="X20" s="1553"/>
      <c r="Y20" s="3379"/>
      <c r="Z20" s="1561"/>
      <c r="AA20" s="1562">
        <v>1</v>
      </c>
      <c r="AB20" s="1562">
        <v>1</v>
      </c>
      <c r="AC20" s="1562">
        <v>1</v>
      </c>
    </row>
    <row r="21" spans="1:29" ht="71.25">
      <c r="A21" s="531"/>
      <c r="B21" s="559" t="s">
        <v>507</v>
      </c>
      <c r="C21" s="560" t="str">
        <f>估价对象房地状况!C17</f>
        <v>估价对象位于XX商圈，周边办公楼项目较多，入驻率高，办公集聚程度较好</v>
      </c>
      <c r="D21" s="570">
        <v>100</v>
      </c>
      <c r="E21" s="571" t="s">
        <v>3204</v>
      </c>
      <c r="F21" s="564">
        <f>SUMIF(94:94,E22,95:95)-SUMIF(94:94,C22,95:95)+100</f>
        <v>100</v>
      </c>
      <c r="G21" s="571" t="s">
        <v>3204</v>
      </c>
      <c r="H21" s="558">
        <f>SUMIF(94:94,G22,95:95)-SUMIF(94:94,C22,95:95)+100</f>
        <v>100</v>
      </c>
      <c r="I21" s="571" t="s">
        <v>3204</v>
      </c>
      <c r="J21" s="558">
        <f>SUMIF(94:94,I22,95:95)-SUMIF(94:94,C22,95:95)+100</f>
        <v>100</v>
      </c>
      <c r="K21" s="534">
        <v>1</v>
      </c>
      <c r="L21" s="2126"/>
      <c r="M21" s="2116"/>
      <c r="N21" s="2116"/>
      <c r="O21" s="2125"/>
      <c r="P21" s="3379"/>
      <c r="Q21" s="1558" t="str">
        <f>B21</f>
        <v>办公集聚程度</v>
      </c>
      <c r="R21" s="1559" t="s">
        <v>8</v>
      </c>
      <c r="S21" s="1560">
        <f>F21</f>
        <v>100</v>
      </c>
      <c r="T21" s="1559" t="s">
        <v>8</v>
      </c>
      <c r="U21" s="1560">
        <f>H21</f>
        <v>100</v>
      </c>
      <c r="V21" s="1559" t="s">
        <v>8</v>
      </c>
      <c r="W21" s="1560">
        <f>J21</f>
        <v>100</v>
      </c>
      <c r="X21" s="1553"/>
      <c r="Y21" s="3379"/>
      <c r="Z21" s="1561" t="str">
        <f>Q21</f>
        <v>办公集聚程度</v>
      </c>
      <c r="AA21" s="1562">
        <f t="shared" si="3"/>
        <v>1</v>
      </c>
      <c r="AB21" s="1562">
        <f t="shared" si="4"/>
        <v>1</v>
      </c>
      <c r="AC21" s="1562">
        <f t="shared" si="5"/>
        <v>1</v>
      </c>
    </row>
    <row r="22" spans="1:29" ht="20.25">
      <c r="A22" s="531"/>
      <c r="B22" s="565"/>
      <c r="C22" s="553" t="s">
        <v>3197</v>
      </c>
      <c r="D22" s="556"/>
      <c r="E22" s="557" t="s">
        <v>3197</v>
      </c>
      <c r="F22" s="554"/>
      <c r="G22" s="557" t="s">
        <v>3197</v>
      </c>
      <c r="H22" s="554"/>
      <c r="I22" s="557" t="s">
        <v>3197</v>
      </c>
      <c r="J22" s="554"/>
      <c r="K22" s="530"/>
      <c r="L22" s="2126"/>
      <c r="M22" s="2116"/>
      <c r="N22" s="2116"/>
      <c r="O22" s="2125"/>
      <c r="P22" s="3379"/>
      <c r="Q22" s="1558"/>
      <c r="R22" s="1559"/>
      <c r="S22" s="1560"/>
      <c r="T22" s="1559"/>
      <c r="U22" s="1560"/>
      <c r="V22" s="1559"/>
      <c r="W22" s="1560"/>
      <c r="X22" s="1553"/>
      <c r="Y22" s="3379"/>
      <c r="Z22" s="1561"/>
      <c r="AA22" s="1562">
        <v>1</v>
      </c>
      <c r="AB22" s="1562">
        <v>1</v>
      </c>
      <c r="AC22" s="1562">
        <v>1</v>
      </c>
    </row>
    <row r="23" spans="1:29" ht="85.5">
      <c r="A23" s="531"/>
      <c r="B23" s="559" t="s">
        <v>508</v>
      </c>
      <c r="C23" s="572" t="str">
        <f>估价对象房地状况!C18</f>
        <v>估价对象周边道路状况、公共交通通达情况、停车便捷程度，综合评价交通便捷度较好</v>
      </c>
      <c r="D23" s="562">
        <v>100</v>
      </c>
      <c r="E23" s="563" t="s">
        <v>3205</v>
      </c>
      <c r="F23" s="564">
        <f>SUMIF(96:96,E24,97:97)-SUMIF(96:96,C24,97:97)+100</f>
        <v>103</v>
      </c>
      <c r="G23" s="563" t="s">
        <v>3205</v>
      </c>
      <c r="H23" s="558">
        <f>SUMIF(96:96,G24,97:97)-SUMIF(96:96,C24,97:97)+100</f>
        <v>103</v>
      </c>
      <c r="I23" s="563" t="s">
        <v>3205</v>
      </c>
      <c r="J23" s="558">
        <f>SUMIF(96:96,I24,97:97)-SUMIF(96:96,C24,97:97)+100</f>
        <v>103</v>
      </c>
      <c r="K23" s="534">
        <v>3</v>
      </c>
      <c r="L23" s="2126"/>
      <c r="M23" s="2116"/>
      <c r="N23" s="2116"/>
      <c r="O23" s="2125"/>
      <c r="P23" s="3379"/>
      <c r="Q23" s="1558" t="str">
        <f>B23</f>
        <v>交通便捷度</v>
      </c>
      <c r="R23" s="1559" t="s">
        <v>8</v>
      </c>
      <c r="S23" s="1560">
        <f>F23</f>
        <v>103</v>
      </c>
      <c r="T23" s="1559" t="s">
        <v>8</v>
      </c>
      <c r="U23" s="1560">
        <f>H23</f>
        <v>103</v>
      </c>
      <c r="V23" s="1559" t="s">
        <v>8</v>
      </c>
      <c r="W23" s="1560">
        <f>J23</f>
        <v>103</v>
      </c>
      <c r="X23" s="1553"/>
      <c r="Y23" s="3379"/>
      <c r="Z23" s="1561" t="str">
        <f>Q23</f>
        <v>交通便捷度</v>
      </c>
      <c r="AA23" s="1562">
        <f t="shared" si="3"/>
        <v>0.970873786407767</v>
      </c>
      <c r="AB23" s="1562">
        <f t="shared" si="4"/>
        <v>0.970873786407767</v>
      </c>
      <c r="AC23" s="1562">
        <f t="shared" si="5"/>
        <v>0.970873786407767</v>
      </c>
    </row>
    <row r="24" spans="1:29" ht="20.25">
      <c r="A24" s="531"/>
      <c r="B24" s="577"/>
      <c r="C24" s="553" t="s">
        <v>3197</v>
      </c>
      <c r="D24" s="556"/>
      <c r="E24" s="557" t="s">
        <v>3198</v>
      </c>
      <c r="F24" s="554"/>
      <c r="G24" s="557" t="s">
        <v>3198</v>
      </c>
      <c r="H24" s="554"/>
      <c r="I24" s="557" t="s">
        <v>3198</v>
      </c>
      <c r="J24" s="554"/>
      <c r="K24" s="530"/>
      <c r="L24" s="2126"/>
      <c r="M24" s="2116"/>
      <c r="N24" s="2116"/>
      <c r="O24" s="2125"/>
      <c r="P24" s="3379"/>
      <c r="Q24" s="1558"/>
      <c r="R24" s="1559"/>
      <c r="S24" s="1560"/>
      <c r="T24" s="1559"/>
      <c r="U24" s="1560"/>
      <c r="V24" s="1559"/>
      <c r="W24" s="1560"/>
      <c r="X24" s="1553"/>
      <c r="Y24" s="3379"/>
      <c r="Z24" s="1561"/>
      <c r="AA24" s="1562">
        <v>1</v>
      </c>
      <c r="AB24" s="1562">
        <v>1</v>
      </c>
      <c r="AC24" s="1562">
        <v>1</v>
      </c>
    </row>
    <row r="25" spans="1:29" ht="27">
      <c r="A25" s="514"/>
      <c r="B25" s="258" t="s">
        <v>509</v>
      </c>
      <c r="C25" s="572">
        <f>估价对象房地状况!C19</f>
        <v>0</v>
      </c>
      <c r="D25" s="562">
        <v>100</v>
      </c>
      <c r="E25" s="563">
        <v>0</v>
      </c>
      <c r="F25" s="564">
        <f>SUMIF(98:98,E26,99:99)-SUMIF(98:98,C26,99:99)+100</f>
        <v>100</v>
      </c>
      <c r="G25" s="563">
        <v>0</v>
      </c>
      <c r="H25" s="558">
        <f>SUMIF(98:98,G26,99:99)-SUMIF(98:98,C26,99:99)+100</f>
        <v>100</v>
      </c>
      <c r="I25" s="563">
        <v>0</v>
      </c>
      <c r="J25" s="558">
        <f>SUMIF(98:98,I26,99:99)-SUMIF(98:98,C26,99:99)+100</f>
        <v>100</v>
      </c>
      <c r="K25" s="534">
        <v>1</v>
      </c>
      <c r="L25" s="2126"/>
      <c r="M25" s="2116"/>
      <c r="N25" s="2116"/>
      <c r="O25" s="2125"/>
      <c r="P25" s="3379"/>
      <c r="Q25" s="1558" t="str">
        <f t="shared" ref="Q25:Q39" si="8">B25</f>
        <v>区域土地利用方向</v>
      </c>
      <c r="R25" s="1559" t="s">
        <v>8</v>
      </c>
      <c r="S25" s="1560">
        <f>F25</f>
        <v>100</v>
      </c>
      <c r="T25" s="1559" t="s">
        <v>8</v>
      </c>
      <c r="U25" s="1560">
        <f>H25</f>
        <v>100</v>
      </c>
      <c r="V25" s="1559" t="s">
        <v>8</v>
      </c>
      <c r="W25" s="1560">
        <f>J25</f>
        <v>100</v>
      </c>
      <c r="X25" s="1553"/>
      <c r="Y25" s="3379"/>
      <c r="Z25" s="1561" t="str">
        <f>Q25</f>
        <v>区域土地利用方向</v>
      </c>
      <c r="AA25" s="1562">
        <f t="shared" si="3"/>
        <v>1</v>
      </c>
      <c r="AB25" s="1562">
        <f t="shared" si="4"/>
        <v>1</v>
      </c>
      <c r="AC25" s="1562">
        <f t="shared" si="5"/>
        <v>1</v>
      </c>
    </row>
    <row r="26" spans="1:29" ht="28.5">
      <c r="A26" s="514"/>
      <c r="B26" s="1006"/>
      <c r="C26" s="553" t="s">
        <v>1623</v>
      </c>
      <c r="D26" s="556"/>
      <c r="E26" s="557" t="s">
        <v>1623</v>
      </c>
      <c r="F26" s="554"/>
      <c r="G26" s="557" t="s">
        <v>1623</v>
      </c>
      <c r="H26" s="554"/>
      <c r="I26" s="557" t="s">
        <v>1623</v>
      </c>
      <c r="J26" s="554"/>
      <c r="K26" s="530"/>
      <c r="L26" s="2126"/>
      <c r="M26" s="2116"/>
      <c r="N26" s="2116"/>
      <c r="O26" s="2125"/>
      <c r="P26" s="3379"/>
      <c r="Q26" s="1558"/>
      <c r="R26" s="1559"/>
      <c r="S26" s="1560"/>
      <c r="T26" s="1559"/>
      <c r="U26" s="1560"/>
      <c r="V26" s="1559"/>
      <c r="W26" s="1560"/>
      <c r="X26" s="1553"/>
      <c r="Y26" s="3379"/>
      <c r="Z26" s="1561"/>
      <c r="AA26" s="1562"/>
      <c r="AB26" s="1562"/>
      <c r="AC26" s="1562"/>
    </row>
    <row r="27" spans="1:29" ht="57">
      <c r="A27" s="514"/>
      <c r="B27" s="577" t="s">
        <v>510</v>
      </c>
      <c r="C27" s="560" t="str">
        <f>估价对象房地状况!C20</f>
        <v>区域自然环境：；人文环境；综合评价环境状况一般</v>
      </c>
      <c r="D27" s="562">
        <v>100</v>
      </c>
      <c r="E27" s="563" t="s">
        <v>3206</v>
      </c>
      <c r="F27" s="558">
        <f>SUMIF(100:100,E28,101:101)-SUMIF(100:100,C28,101:101)+100</f>
        <v>100</v>
      </c>
      <c r="G27" s="563" t="s">
        <v>3206</v>
      </c>
      <c r="H27" s="558">
        <f>SUMIF(100:100,G28,101:101)-SUMIF(100:100,C28,101:101)+100</f>
        <v>100</v>
      </c>
      <c r="I27" s="563" t="s">
        <v>3206</v>
      </c>
      <c r="J27" s="558">
        <f>SUMIF(100:100,I28,101:101)-SUMIF(100:100,C28,101:101)+100</f>
        <v>100</v>
      </c>
      <c r="K27" s="534">
        <v>1</v>
      </c>
      <c r="L27" s="2126"/>
      <c r="M27" s="2116"/>
      <c r="N27" s="2116"/>
      <c r="O27" s="2125"/>
      <c r="P27" s="3379"/>
      <c r="Q27" s="1558" t="str">
        <f t="shared" si="8"/>
        <v>自然及人文环境状况</v>
      </c>
      <c r="R27" s="1559" t="s">
        <v>8</v>
      </c>
      <c r="S27" s="1560">
        <f>F27</f>
        <v>100</v>
      </c>
      <c r="T27" s="1559" t="s">
        <v>8</v>
      </c>
      <c r="U27" s="1560">
        <f>H27</f>
        <v>100</v>
      </c>
      <c r="V27" s="1559" t="s">
        <v>8</v>
      </c>
      <c r="W27" s="1560">
        <f>J27</f>
        <v>100</v>
      </c>
      <c r="X27" s="1553"/>
      <c r="Y27" s="3379"/>
      <c r="Z27" s="1561" t="str">
        <f>Q27</f>
        <v>自然及人文环境状况</v>
      </c>
      <c r="AA27" s="1562">
        <f t="shared" si="3"/>
        <v>1</v>
      </c>
      <c r="AB27" s="1562">
        <f t="shared" si="4"/>
        <v>1</v>
      </c>
      <c r="AC27" s="1562">
        <f t="shared" si="5"/>
        <v>1</v>
      </c>
    </row>
    <row r="28" spans="1:29" ht="20.25">
      <c r="A28" s="514"/>
      <c r="B28" s="565"/>
      <c r="C28" s="553" t="s">
        <v>3199</v>
      </c>
      <c r="D28" s="556"/>
      <c r="E28" s="575" t="s">
        <v>3199</v>
      </c>
      <c r="F28" s="554"/>
      <c r="G28" s="575" t="s">
        <v>3199</v>
      </c>
      <c r="H28" s="554"/>
      <c r="I28" s="575" t="s">
        <v>3199</v>
      </c>
      <c r="J28" s="554"/>
      <c r="K28" s="530"/>
      <c r="L28" s="2126"/>
      <c r="M28" s="2116"/>
      <c r="N28" s="2116"/>
      <c r="O28" s="2125"/>
      <c r="P28" s="3379"/>
      <c r="Q28" s="1558"/>
      <c r="R28" s="1559"/>
      <c r="S28" s="1560"/>
      <c r="T28" s="1559"/>
      <c r="U28" s="1560"/>
      <c r="V28" s="1559"/>
      <c r="W28" s="1560"/>
      <c r="X28" s="1553"/>
      <c r="Y28" s="3379"/>
      <c r="Z28" s="1561"/>
      <c r="AA28" s="1562">
        <v>1</v>
      </c>
      <c r="AB28" s="1562">
        <v>1</v>
      </c>
      <c r="AC28" s="1562">
        <v>1</v>
      </c>
    </row>
    <row r="29" spans="1:29" s="1215" customFormat="1" ht="42.75">
      <c r="A29" s="576"/>
      <c r="B29" s="2554" t="s">
        <v>2507</v>
      </c>
      <c r="C29" s="572" t="str">
        <f>估价对象房地状况!C21</f>
        <v>估价对象所在区域公共配套设施齐备情况</v>
      </c>
      <c r="D29" s="562">
        <v>100</v>
      </c>
      <c r="E29" s="563" t="s">
        <v>3207</v>
      </c>
      <c r="F29" s="558">
        <f>SUMIF(102:102,E30,103:103)-SUMIF(102:102,C30,103:103)+100</f>
        <v>100</v>
      </c>
      <c r="G29" s="563" t="s">
        <v>3207</v>
      </c>
      <c r="H29" s="558">
        <f>SUMIF(102:102,G30,103:103)-SUMIF(102:102,C30,103:103)+100</f>
        <v>100</v>
      </c>
      <c r="I29" s="563" t="s">
        <v>3207</v>
      </c>
      <c r="J29" s="558">
        <f>SUMIF(102:102,I30,103:103)-SUMIF(102:102,C30,103:103)+100</f>
        <v>100</v>
      </c>
      <c r="K29" s="534">
        <v>1</v>
      </c>
      <c r="L29" s="2119"/>
      <c r="M29" s="2116"/>
      <c r="N29" s="2116"/>
      <c r="O29" s="2121"/>
      <c r="P29" s="3379"/>
      <c r="Q29" s="1146" t="str">
        <f t="shared" si="8"/>
        <v>公共配套设施</v>
      </c>
      <c r="R29" s="1554" t="s">
        <v>8</v>
      </c>
      <c r="S29" s="1555">
        <f>F29</f>
        <v>100</v>
      </c>
      <c r="T29" s="1554" t="s">
        <v>8</v>
      </c>
      <c r="U29" s="1555">
        <f>H29</f>
        <v>100</v>
      </c>
      <c r="V29" s="1554" t="s">
        <v>8</v>
      </c>
      <c r="W29" s="1555">
        <f>J29</f>
        <v>100</v>
      </c>
      <c r="X29" s="1556"/>
      <c r="Y29" s="3379"/>
      <c r="Z29" s="1145" t="str">
        <f>Q29</f>
        <v>公共配套设施</v>
      </c>
      <c r="AA29" s="1562">
        <f>D29/F29</f>
        <v>1</v>
      </c>
      <c r="AB29" s="1562">
        <f>D29/H29</f>
        <v>1</v>
      </c>
      <c r="AC29" s="1562">
        <f>D29/J29</f>
        <v>1</v>
      </c>
    </row>
    <row r="30" spans="1:29" s="1215" customFormat="1" ht="20.25">
      <c r="A30" s="576"/>
      <c r="B30" s="565"/>
      <c r="C30" s="578" t="s">
        <v>3197</v>
      </c>
      <c r="D30" s="556"/>
      <c r="E30" s="575" t="s">
        <v>3197</v>
      </c>
      <c r="F30" s="554"/>
      <c r="G30" s="575" t="s">
        <v>3197</v>
      </c>
      <c r="H30" s="554"/>
      <c r="I30" s="575" t="s">
        <v>3197</v>
      </c>
      <c r="J30" s="554"/>
      <c r="K30" s="530"/>
      <c r="L30" s="2119"/>
      <c r="M30" s="2116"/>
      <c r="N30" s="2116"/>
      <c r="O30" s="2121"/>
      <c r="P30" s="3379"/>
      <c r="Q30" s="1146"/>
      <c r="R30" s="1554"/>
      <c r="S30" s="1555"/>
      <c r="T30" s="1554"/>
      <c r="U30" s="1555"/>
      <c r="V30" s="1554"/>
      <c r="W30" s="1555"/>
      <c r="X30" s="1556"/>
      <c r="Y30" s="3379"/>
      <c r="Z30" s="1145"/>
      <c r="AA30" s="1562">
        <v>1</v>
      </c>
      <c r="AB30" s="1562">
        <v>1</v>
      </c>
      <c r="AC30" s="1562">
        <v>1</v>
      </c>
    </row>
    <row r="31" spans="1:29" s="1215" customFormat="1" ht="28.5">
      <c r="A31" s="576"/>
      <c r="B31" s="2554" t="s">
        <v>2508</v>
      </c>
      <c r="C31" s="572" t="str">
        <f>估价对象房地状况!C22</f>
        <v>估价对象所在区域基础设施水平</v>
      </c>
      <c r="D31" s="562">
        <v>100</v>
      </c>
      <c r="E31" s="563" t="s">
        <v>3208</v>
      </c>
      <c r="F31" s="558">
        <f>SUMIF(104:104,E32,105:105)-SUMIF(104:104,C32,105:105)+100</f>
        <v>100</v>
      </c>
      <c r="G31" s="563" t="s">
        <v>3208</v>
      </c>
      <c r="H31" s="558">
        <f>SUMIF(104:104,G32,105:105)-SUMIF(104:104,C32,105:105)+100</f>
        <v>100</v>
      </c>
      <c r="I31" s="563" t="s">
        <v>3208</v>
      </c>
      <c r="J31" s="558">
        <f>SUMIF(104:104,I32,105:105)-SUMIF(104:104,C32,105:105)+100</f>
        <v>100</v>
      </c>
      <c r="K31" s="534">
        <v>1</v>
      </c>
      <c r="L31" s="2119"/>
      <c r="M31" s="2116"/>
      <c r="N31" s="2116"/>
      <c r="O31" s="2121"/>
      <c r="P31" s="3379"/>
      <c r="Q31" s="2541" t="str">
        <f t="shared" ref="Q31" si="9">B31</f>
        <v>基础设施水平</v>
      </c>
      <c r="R31" s="1554" t="s">
        <v>8</v>
      </c>
      <c r="S31" s="1555">
        <f>F31</f>
        <v>100</v>
      </c>
      <c r="T31" s="1554" t="s">
        <v>8</v>
      </c>
      <c r="U31" s="1555">
        <f>H31</f>
        <v>100</v>
      </c>
      <c r="V31" s="1554" t="s">
        <v>8</v>
      </c>
      <c r="W31" s="1555">
        <f>J31</f>
        <v>100</v>
      </c>
      <c r="X31" s="1556"/>
      <c r="Y31" s="3379"/>
      <c r="Z31" s="2538" t="str">
        <f>Q31</f>
        <v>基础设施水平</v>
      </c>
      <c r="AA31" s="1562">
        <f>D31/F31</f>
        <v>1</v>
      </c>
      <c r="AB31" s="1562">
        <f>D31/H31</f>
        <v>1</v>
      </c>
      <c r="AC31" s="1562">
        <f>D31/J31</f>
        <v>1</v>
      </c>
    </row>
    <row r="32" spans="1:29" s="1215" customFormat="1" ht="20.25">
      <c r="A32" s="576"/>
      <c r="B32" s="565"/>
      <c r="C32" s="578" t="s">
        <v>3200</v>
      </c>
      <c r="D32" s="556"/>
      <c r="E32" s="2555" t="s">
        <v>3200</v>
      </c>
      <c r="F32" s="554"/>
      <c r="G32" s="2555" t="s">
        <v>3200</v>
      </c>
      <c r="H32" s="554"/>
      <c r="I32" s="2555" t="s">
        <v>3200</v>
      </c>
      <c r="J32" s="554"/>
      <c r="K32" s="530"/>
      <c r="L32" s="2119"/>
      <c r="M32" s="2116"/>
      <c r="N32" s="2116"/>
      <c r="O32" s="2121"/>
      <c r="P32" s="3379"/>
      <c r="Q32" s="2541"/>
      <c r="R32" s="1554"/>
      <c r="S32" s="1555"/>
      <c r="T32" s="1554"/>
      <c r="U32" s="1555"/>
      <c r="V32" s="1554"/>
      <c r="W32" s="1555"/>
      <c r="X32" s="1556"/>
      <c r="Y32" s="3379"/>
      <c r="Z32" s="2538"/>
      <c r="AA32" s="1562">
        <v>1</v>
      </c>
      <c r="AB32" s="1562">
        <v>1</v>
      </c>
      <c r="AC32" s="1562">
        <v>1</v>
      </c>
    </row>
    <row r="33" spans="1:29" ht="20.25">
      <c r="A33" s="531"/>
      <c r="B33" s="565" t="s">
        <v>512</v>
      </c>
      <c r="C33" s="579" t="s">
        <v>3201</v>
      </c>
      <c r="D33" s="574">
        <v>100</v>
      </c>
      <c r="E33" s="582" t="s">
        <v>3201</v>
      </c>
      <c r="F33" s="539">
        <f>SUMIF(106:106,E33,107:107)-SUMIF(106:106,C33,107:107)+100</f>
        <v>100</v>
      </c>
      <c r="G33" s="582" t="s">
        <v>3201</v>
      </c>
      <c r="H33" s="539">
        <f>SUMIF(106:106,G33,107:107)-SUMIF(106:106,C33,107:107)+100</f>
        <v>100</v>
      </c>
      <c r="I33" s="582" t="s">
        <v>3201</v>
      </c>
      <c r="J33" s="539">
        <f>SUMIF(106:106,I33,107:107)-SUMIF(106:106,C33,107:107)+100</f>
        <v>100</v>
      </c>
      <c r="K33" s="534">
        <v>1</v>
      </c>
      <c r="L33" s="2126"/>
      <c r="M33" s="2116"/>
      <c r="N33" s="2116"/>
      <c r="O33" s="2125"/>
      <c r="P33" s="3379"/>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79"/>
      <c r="Z33" s="1561" t="str">
        <f t="shared" ref="Z33:Z47" si="13">Q33</f>
        <v>临街状况</v>
      </c>
      <c r="AA33" s="1562">
        <f t="shared" si="3"/>
        <v>1</v>
      </c>
      <c r="AB33" s="1562">
        <f t="shared" si="4"/>
        <v>1</v>
      </c>
      <c r="AC33" s="1562">
        <f t="shared" si="5"/>
        <v>1</v>
      </c>
    </row>
    <row r="34" spans="1:29" ht="27">
      <c r="A34" s="531"/>
      <c r="B34" s="577" t="s">
        <v>513</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6"/>
      <c r="M34" s="2116"/>
      <c r="N34" s="2116"/>
      <c r="O34" s="2125"/>
      <c r="P34" s="3379"/>
      <c r="Q34" s="1558" t="str">
        <f t="shared" si="8"/>
        <v>毗邻道路的类型与等级</v>
      </c>
      <c r="R34" s="1559" t="s">
        <v>8</v>
      </c>
      <c r="S34" s="1560">
        <f t="shared" si="10"/>
        <v>100</v>
      </c>
      <c r="T34" s="1559" t="s">
        <v>8</v>
      </c>
      <c r="U34" s="1560">
        <f t="shared" si="11"/>
        <v>100</v>
      </c>
      <c r="V34" s="1559" t="s">
        <v>8</v>
      </c>
      <c r="W34" s="1560">
        <f t="shared" si="12"/>
        <v>100</v>
      </c>
      <c r="X34" s="1553"/>
      <c r="Y34" s="3379"/>
      <c r="Z34" s="1561" t="str">
        <f t="shared" si="13"/>
        <v>毗邻道路的类型与等级</v>
      </c>
      <c r="AA34" s="1562">
        <f t="shared" si="3"/>
        <v>1</v>
      </c>
      <c r="AB34" s="1562">
        <f t="shared" si="4"/>
        <v>1</v>
      </c>
      <c r="AC34" s="1562">
        <f t="shared" si="5"/>
        <v>1</v>
      </c>
    </row>
    <row r="35" spans="1:29" ht="20.25">
      <c r="A35" s="531"/>
      <c r="B35" s="565"/>
      <c r="C35" s="553"/>
      <c r="D35" s="556"/>
      <c r="E35" s="575"/>
      <c r="F35" s="554"/>
      <c r="G35" s="553"/>
      <c r="H35" s="554"/>
      <c r="I35" s="575"/>
      <c r="J35" s="554"/>
      <c r="K35" s="580"/>
      <c r="L35" s="2126"/>
      <c r="M35" s="2116"/>
      <c r="N35" s="2116"/>
      <c r="O35" s="2125"/>
      <c r="P35" s="3379"/>
      <c r="Q35" s="1558"/>
      <c r="R35" s="1559"/>
      <c r="S35" s="1560"/>
      <c r="T35" s="1559"/>
      <c r="U35" s="1560"/>
      <c r="V35" s="1559"/>
      <c r="W35" s="1560"/>
      <c r="X35" s="1553"/>
      <c r="Y35" s="3379"/>
      <c r="Z35" s="1561"/>
      <c r="AA35" s="1562">
        <v>1</v>
      </c>
      <c r="AB35" s="1562">
        <v>1</v>
      </c>
      <c r="AC35" s="1562">
        <v>1</v>
      </c>
    </row>
    <row r="36" spans="1:29" ht="20.25">
      <c r="A36" s="531"/>
      <c r="B36" s="581" t="s">
        <v>514</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6"/>
      <c r="M36" s="2116"/>
      <c r="N36" s="2116"/>
      <c r="O36" s="2125"/>
      <c r="P36" s="3379"/>
      <c r="Q36" s="1558" t="str">
        <f t="shared" si="8"/>
        <v>土地级别</v>
      </c>
      <c r="R36" s="1559" t="s">
        <v>8</v>
      </c>
      <c r="S36" s="1560">
        <f t="shared" si="10"/>
        <v>100</v>
      </c>
      <c r="T36" s="1559" t="s">
        <v>8</v>
      </c>
      <c r="U36" s="1560">
        <f t="shared" si="11"/>
        <v>100</v>
      </c>
      <c r="V36" s="1559" t="s">
        <v>8</v>
      </c>
      <c r="W36" s="1560">
        <f t="shared" si="12"/>
        <v>100</v>
      </c>
      <c r="X36" s="1553"/>
      <c r="Y36" s="3379"/>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79"/>
      <c r="Q37" s="1558">
        <f t="shared" si="8"/>
        <v>0</v>
      </c>
      <c r="R37" s="1559" t="s">
        <v>8</v>
      </c>
      <c r="S37" s="1560">
        <f t="shared" si="10"/>
        <v>100</v>
      </c>
      <c r="T37" s="1559" t="s">
        <v>8</v>
      </c>
      <c r="U37" s="1560">
        <f t="shared" si="11"/>
        <v>100</v>
      </c>
      <c r="V37" s="1559" t="s">
        <v>8</v>
      </c>
      <c r="W37" s="1560">
        <f t="shared" si="12"/>
        <v>100</v>
      </c>
      <c r="X37" s="1553"/>
      <c r="Y37" s="3379"/>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80" t="s">
        <v>515</v>
      </c>
      <c r="Q38" s="1558">
        <f t="shared" si="8"/>
        <v>0</v>
      </c>
      <c r="R38" s="1559" t="s">
        <v>8</v>
      </c>
      <c r="S38" s="1560">
        <f t="shared" si="10"/>
        <v>100</v>
      </c>
      <c r="T38" s="1559" t="s">
        <v>8</v>
      </c>
      <c r="U38" s="1560">
        <f t="shared" si="11"/>
        <v>100</v>
      </c>
      <c r="V38" s="1559" t="s">
        <v>8</v>
      </c>
      <c r="W38" s="1560">
        <f t="shared" si="12"/>
        <v>100</v>
      </c>
      <c r="X38" s="1553"/>
      <c r="Y38" s="3381" t="s">
        <v>515</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81"/>
      <c r="Q39" s="1558">
        <f t="shared" si="8"/>
        <v>0</v>
      </c>
      <c r="R39" s="1563" t="s">
        <v>8</v>
      </c>
      <c r="S39" s="1564">
        <f t="shared" si="10"/>
        <v>100</v>
      </c>
      <c r="T39" s="1563" t="s">
        <v>8</v>
      </c>
      <c r="U39" s="1564">
        <f t="shared" si="11"/>
        <v>100</v>
      </c>
      <c r="V39" s="1563" t="s">
        <v>8</v>
      </c>
      <c r="W39" s="1564">
        <f t="shared" si="12"/>
        <v>100</v>
      </c>
      <c r="X39" s="1565"/>
      <c r="Y39" s="3381"/>
      <c r="Z39" s="1566">
        <f t="shared" si="13"/>
        <v>0</v>
      </c>
      <c r="AA39" s="1562">
        <f t="shared" si="3"/>
        <v>1</v>
      </c>
      <c r="AB39" s="1562">
        <f t="shared" si="4"/>
        <v>1</v>
      </c>
      <c r="AC39" s="1562">
        <f t="shared" si="5"/>
        <v>1</v>
      </c>
    </row>
    <row r="40" spans="1:29" ht="20.25">
      <c r="A40" s="2861" t="s">
        <v>2714</v>
      </c>
      <c r="B40" s="594" t="s">
        <v>517</v>
      </c>
      <c r="C40" s="595">
        <f>'数据-基础表'!A3</f>
        <v>35295.800000000003</v>
      </c>
      <c r="D40" s="596">
        <v>100</v>
      </c>
      <c r="E40" s="595">
        <f>住宅土地案例!G7</f>
        <v>177926.8</v>
      </c>
      <c r="F40" s="596">
        <f>LOOKUP(E40,119:119,120:120)-LOOKUP(C40,119:119,120:120)+100</f>
        <v>103</v>
      </c>
      <c r="G40" s="595">
        <f>住宅土地案例!G9</f>
        <v>69790.2</v>
      </c>
      <c r="H40" s="596">
        <f>LOOKUP(G40,119:119,120:120)-LOOKUP(C40,119:119,120:120)+100</f>
        <v>101</v>
      </c>
      <c r="I40" s="597">
        <f>住宅土地案例!G14</f>
        <v>221497.60000000001</v>
      </c>
      <c r="J40" s="596">
        <f>LOOKUP(I40,119:119,120:120)-LOOKUP(C40,119:119,120:120)+100</f>
        <v>104</v>
      </c>
      <c r="K40" s="580"/>
      <c r="L40" s="2126"/>
      <c r="M40" s="2116"/>
      <c r="N40" s="2116"/>
      <c r="O40" s="2125"/>
      <c r="P40" s="3381"/>
      <c r="Q40" s="1558" t="str">
        <f>B40</f>
        <v>宗地面积</v>
      </c>
      <c r="R40" s="1559" t="s">
        <v>8</v>
      </c>
      <c r="S40" s="1560">
        <f t="shared" si="10"/>
        <v>103</v>
      </c>
      <c r="T40" s="1559" t="s">
        <v>8</v>
      </c>
      <c r="U40" s="1560">
        <f t="shared" si="11"/>
        <v>101</v>
      </c>
      <c r="V40" s="1559" t="s">
        <v>8</v>
      </c>
      <c r="W40" s="1560">
        <f t="shared" si="12"/>
        <v>104</v>
      </c>
      <c r="X40" s="1553"/>
      <c r="Y40" s="3381"/>
      <c r="Z40" s="1561" t="str">
        <f t="shared" si="13"/>
        <v>宗地面积</v>
      </c>
      <c r="AA40" s="1562">
        <f t="shared" si="3"/>
        <v>0.970873786407767</v>
      </c>
      <c r="AB40" s="1562">
        <f t="shared" si="4"/>
        <v>0.99009900990099009</v>
      </c>
      <c r="AC40" s="1562">
        <f t="shared" si="5"/>
        <v>0.96153846153846156</v>
      </c>
    </row>
    <row r="41" spans="1:29" ht="20.25">
      <c r="A41" s="593"/>
      <c r="B41" s="526" t="s">
        <v>518</v>
      </c>
      <c r="C41" s="598" t="s">
        <v>3198</v>
      </c>
      <c r="D41" s="539">
        <v>100</v>
      </c>
      <c r="E41" s="598" t="s">
        <v>3198</v>
      </c>
      <c r="F41" s="539">
        <f>SUMIF(121:121,E41,122:122)-SUMIF(121:121,C41,122:122)+100</f>
        <v>100</v>
      </c>
      <c r="G41" s="598" t="s">
        <v>3198</v>
      </c>
      <c r="H41" s="539">
        <f>SUMIF(121:121,G41,122:122)-SUMIF(121:121,C41,122:122)+100</f>
        <v>100</v>
      </c>
      <c r="I41" s="598" t="s">
        <v>3198</v>
      </c>
      <c r="J41" s="539">
        <f>SUMIF(121:121,I41,122:122)-SUMIF(121:121,C41,122:122)+100</f>
        <v>100</v>
      </c>
      <c r="K41" s="583">
        <v>1</v>
      </c>
      <c r="L41" s="2126"/>
      <c r="M41" s="2116"/>
      <c r="N41" s="2116"/>
      <c r="O41" s="2125"/>
      <c r="P41" s="3381"/>
      <c r="Q41" s="1558" t="str">
        <f t="shared" ref="Q41:Q47" si="14">B41</f>
        <v>宗地形状</v>
      </c>
      <c r="R41" s="1559" t="s">
        <v>8</v>
      </c>
      <c r="S41" s="1560">
        <f t="shared" si="10"/>
        <v>100</v>
      </c>
      <c r="T41" s="1559" t="s">
        <v>8</v>
      </c>
      <c r="U41" s="1560">
        <f t="shared" si="11"/>
        <v>100</v>
      </c>
      <c r="V41" s="1559" t="s">
        <v>8</v>
      </c>
      <c r="W41" s="1560">
        <f t="shared" si="12"/>
        <v>100</v>
      </c>
      <c r="X41" s="1553"/>
      <c r="Y41" s="3381"/>
      <c r="Z41" s="1561" t="str">
        <f t="shared" si="13"/>
        <v>宗地形状</v>
      </c>
      <c r="AA41" s="1562">
        <f t="shared" si="3"/>
        <v>1</v>
      </c>
      <c r="AB41" s="1562">
        <f t="shared" si="4"/>
        <v>1</v>
      </c>
      <c r="AC41" s="1562">
        <f t="shared" si="5"/>
        <v>1</v>
      </c>
    </row>
    <row r="42" spans="1:29" ht="20.25">
      <c r="A42" s="593"/>
      <c r="B42" s="526" t="s">
        <v>519</v>
      </c>
      <c r="C42" s="598" t="s">
        <v>3198</v>
      </c>
      <c r="D42" s="539">
        <v>100</v>
      </c>
      <c r="E42" s="598" t="s">
        <v>3198</v>
      </c>
      <c r="F42" s="539">
        <f>SUMIF(123:123,E42,124:124)-SUMIF(123:123,C42,124:124)+100</f>
        <v>100</v>
      </c>
      <c r="G42" s="598" t="s">
        <v>3198</v>
      </c>
      <c r="H42" s="539">
        <f>SUMIF(123:123,G42,124:124)-SUMIF(123:123,C42,124:124)+100</f>
        <v>100</v>
      </c>
      <c r="I42" s="598" t="s">
        <v>3198</v>
      </c>
      <c r="J42" s="539">
        <f>SUMIF(123:123,I42,124:124)-SUMIF(123:123,C42,124:124)+100</f>
        <v>100</v>
      </c>
      <c r="K42" s="583">
        <v>1</v>
      </c>
      <c r="L42" s="2126"/>
      <c r="M42" s="2116"/>
      <c r="N42" s="2116"/>
      <c r="O42" s="2125"/>
      <c r="P42" s="3381"/>
      <c r="Q42" s="1558" t="str">
        <f t="shared" si="14"/>
        <v>临街宽度及深度</v>
      </c>
      <c r="R42" s="1559" t="s">
        <v>8</v>
      </c>
      <c r="S42" s="1560">
        <f t="shared" si="10"/>
        <v>100</v>
      </c>
      <c r="T42" s="1559" t="s">
        <v>8</v>
      </c>
      <c r="U42" s="1560">
        <f t="shared" si="11"/>
        <v>100</v>
      </c>
      <c r="V42" s="1559" t="s">
        <v>8</v>
      </c>
      <c r="W42" s="1560">
        <f t="shared" si="12"/>
        <v>100</v>
      </c>
      <c r="X42" s="1553"/>
      <c r="Y42" s="3381"/>
      <c r="Z42" s="1561" t="str">
        <f t="shared" si="13"/>
        <v>临街宽度及深度</v>
      </c>
      <c r="AA42" s="1562">
        <f t="shared" si="3"/>
        <v>1</v>
      </c>
      <c r="AB42" s="1562">
        <f t="shared" si="4"/>
        <v>1</v>
      </c>
      <c r="AC42" s="1562">
        <f t="shared" si="5"/>
        <v>1</v>
      </c>
    </row>
    <row r="43" spans="1:29" s="1215" customFormat="1" ht="20.25">
      <c r="A43" s="599"/>
      <c r="B43" s="1880" t="s">
        <v>2384</v>
      </c>
      <c r="C43" s="600" t="s">
        <v>3210</v>
      </c>
      <c r="D43" s="254">
        <v>100</v>
      </c>
      <c r="E43" s="600" t="s">
        <v>3210</v>
      </c>
      <c r="F43" s="539">
        <f>SUMIF(125:125,E43,126:126)-SUMIF(125:125,C43,126:126)+100</f>
        <v>100</v>
      </c>
      <c r="G43" s="600" t="s">
        <v>3210</v>
      </c>
      <c r="H43" s="539">
        <f>SUMIF(125:125,G43,126:126)-SUMIF(125:125,C43,126:126)+100</f>
        <v>100</v>
      </c>
      <c r="I43" s="600" t="s">
        <v>3210</v>
      </c>
      <c r="J43" s="539">
        <f>SUMIF(125:125,I43,126:126)-SUMIF(125:125,C43,126:126)+100</f>
        <v>100</v>
      </c>
      <c r="K43" s="583">
        <v>1</v>
      </c>
      <c r="L43" s="2119"/>
      <c r="M43" s="2116"/>
      <c r="N43" s="2116"/>
      <c r="O43" s="2121"/>
      <c r="P43" s="3381"/>
      <c r="Q43" s="1558" t="str">
        <f t="shared" si="14"/>
        <v>宗地开发程度</v>
      </c>
      <c r="R43" s="1554" t="s">
        <v>8</v>
      </c>
      <c r="S43" s="1555">
        <f t="shared" si="10"/>
        <v>100</v>
      </c>
      <c r="T43" s="1554" t="s">
        <v>8</v>
      </c>
      <c r="U43" s="1555">
        <f t="shared" si="11"/>
        <v>100</v>
      </c>
      <c r="V43" s="1554" t="s">
        <v>8</v>
      </c>
      <c r="W43" s="1555">
        <f t="shared" si="12"/>
        <v>100</v>
      </c>
      <c r="X43" s="1556"/>
      <c r="Y43" s="3381"/>
      <c r="Z43" s="1145" t="str">
        <f t="shared" si="13"/>
        <v>宗地开发程度</v>
      </c>
      <c r="AA43" s="1557">
        <f t="shared" si="3"/>
        <v>1</v>
      </c>
      <c r="AB43" s="1557">
        <f t="shared" si="4"/>
        <v>1</v>
      </c>
      <c r="AC43" s="1557">
        <f t="shared" si="5"/>
        <v>1</v>
      </c>
    </row>
    <row r="44" spans="1:29" ht="20.25">
      <c r="A44" s="593"/>
      <c r="B44" s="526" t="s">
        <v>520</v>
      </c>
      <c r="C44" s="598" t="s">
        <v>3198</v>
      </c>
      <c r="D44" s="539">
        <v>100</v>
      </c>
      <c r="E44" s="598" t="s">
        <v>3198</v>
      </c>
      <c r="F44" s="539">
        <f>SUMIF(127:127,E44,128:128)-SUMIF(127:127,C44,128:128)+100</f>
        <v>100</v>
      </c>
      <c r="G44" s="598" t="s">
        <v>3198</v>
      </c>
      <c r="H44" s="539">
        <f>SUMIF(127:127,G44,128:128)-SUMIF(127:127,C44,128:128)+100</f>
        <v>100</v>
      </c>
      <c r="I44" s="598" t="s">
        <v>3198</v>
      </c>
      <c r="J44" s="539">
        <f>SUMIF(127:127,I44,128:128)-SUMIF(127:127,C44,128:128)+100</f>
        <v>100</v>
      </c>
      <c r="K44" s="583">
        <v>1</v>
      </c>
      <c r="L44" s="2126"/>
      <c r="M44" s="2116"/>
      <c r="N44" s="2116"/>
      <c r="O44" s="2125"/>
      <c r="P44" s="3381" t="s">
        <v>515</v>
      </c>
      <c r="Q44" s="1558" t="str">
        <f t="shared" si="14"/>
        <v>工程地质条件</v>
      </c>
      <c r="R44" s="1559" t="s">
        <v>8</v>
      </c>
      <c r="S44" s="1560">
        <f t="shared" si="10"/>
        <v>100</v>
      </c>
      <c r="T44" s="1559" t="s">
        <v>8</v>
      </c>
      <c r="U44" s="1560">
        <f t="shared" si="11"/>
        <v>100</v>
      </c>
      <c r="V44" s="1559" t="s">
        <v>8</v>
      </c>
      <c r="W44" s="1560">
        <f t="shared" si="12"/>
        <v>100</v>
      </c>
      <c r="X44" s="1553"/>
      <c r="Y44" s="3381" t="s">
        <v>515</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81"/>
      <c r="Q45" s="1558">
        <f t="shared" si="14"/>
        <v>0</v>
      </c>
      <c r="R45" s="1559" t="s">
        <v>8</v>
      </c>
      <c r="S45" s="1560">
        <f t="shared" si="10"/>
        <v>100</v>
      </c>
      <c r="T45" s="1559" t="s">
        <v>8</v>
      </c>
      <c r="U45" s="1560">
        <f t="shared" si="11"/>
        <v>100</v>
      </c>
      <c r="V45" s="1559" t="s">
        <v>8</v>
      </c>
      <c r="W45" s="1560">
        <f t="shared" si="12"/>
        <v>100</v>
      </c>
      <c r="X45" s="1553"/>
      <c r="Y45" s="3381"/>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81"/>
      <c r="Q46" s="1558">
        <f t="shared" si="14"/>
        <v>0</v>
      </c>
      <c r="R46" s="1559" t="s">
        <v>8</v>
      </c>
      <c r="S46" s="1560">
        <f t="shared" si="10"/>
        <v>100</v>
      </c>
      <c r="T46" s="1559" t="s">
        <v>8</v>
      </c>
      <c r="U46" s="1560">
        <f t="shared" si="11"/>
        <v>100</v>
      </c>
      <c r="V46" s="1559" t="s">
        <v>8</v>
      </c>
      <c r="W46" s="1560">
        <f t="shared" si="12"/>
        <v>100</v>
      </c>
      <c r="X46" s="1553"/>
      <c r="Y46" s="3381"/>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81"/>
      <c r="Q47" s="1558">
        <f t="shared" si="14"/>
        <v>0</v>
      </c>
      <c r="R47" s="1563" t="s">
        <v>8</v>
      </c>
      <c r="S47" s="1564">
        <f t="shared" si="10"/>
        <v>100</v>
      </c>
      <c r="T47" s="1563" t="s">
        <v>8</v>
      </c>
      <c r="U47" s="1564">
        <f t="shared" si="11"/>
        <v>100</v>
      </c>
      <c r="V47" s="1563" t="s">
        <v>8</v>
      </c>
      <c r="W47" s="1564">
        <f t="shared" si="12"/>
        <v>100</v>
      </c>
      <c r="X47" s="1565"/>
      <c r="Y47" s="3381"/>
      <c r="Z47" s="1566">
        <f t="shared" si="13"/>
        <v>0</v>
      </c>
      <c r="AA47" s="1562">
        <f t="shared" si="3"/>
        <v>1</v>
      </c>
      <c r="AB47" s="1562">
        <f t="shared" si="4"/>
        <v>1</v>
      </c>
      <c r="AC47" s="1562">
        <f t="shared" si="5"/>
        <v>1</v>
      </c>
    </row>
    <row r="48" spans="1:29" ht="20.25">
      <c r="A48" s="606" t="s">
        <v>521</v>
      </c>
      <c r="B48" s="607" t="s">
        <v>3216</v>
      </c>
      <c r="C48" s="608" t="s">
        <v>1</v>
      </c>
      <c r="D48" s="609"/>
      <c r="E48" s="610">
        <f>ROUND(住宅土地案例!L7,0)</f>
        <v>7500</v>
      </c>
      <c r="F48" s="611"/>
      <c r="G48" s="612">
        <f>ROUND(住宅土地案例!L9,0)</f>
        <v>7087</v>
      </c>
      <c r="H48" s="613"/>
      <c r="I48" s="610">
        <f>ROUND(住宅土地案例!L14,0)</f>
        <v>6998</v>
      </c>
      <c r="J48" s="613"/>
      <c r="K48" s="1335"/>
      <c r="L48" s="2128"/>
      <c r="M48" s="2116"/>
      <c r="N48" s="2116"/>
      <c r="O48" s="2129"/>
      <c r="P48" s="3376" t="str">
        <f>A48</f>
        <v>成交单价</v>
      </c>
      <c r="Q48" s="3376"/>
      <c r="R48" s="3390">
        <f>E48</f>
        <v>7500</v>
      </c>
      <c r="S48" s="3390"/>
      <c r="T48" s="3390">
        <f>G48</f>
        <v>7087</v>
      </c>
      <c r="U48" s="3390"/>
      <c r="V48" s="3390">
        <f>I48</f>
        <v>6998</v>
      </c>
      <c r="W48" s="3390"/>
      <c r="X48" s="1545"/>
      <c r="Y48" s="1567"/>
      <c r="Z48" s="1545"/>
      <c r="AA48" s="1545"/>
      <c r="AB48" s="1545"/>
      <c r="AC48" s="1545"/>
    </row>
    <row r="49" spans="1:29" ht="21" thickBot="1">
      <c r="A49" s="614" t="s">
        <v>2652</v>
      </c>
      <c r="B49" s="615"/>
      <c r="C49" s="616">
        <f>R50</f>
        <v>7029</v>
      </c>
      <c r="D49" s="617"/>
      <c r="E49" s="616">
        <f>R49</f>
        <v>7229</v>
      </c>
      <c r="F49" s="618"/>
      <c r="G49" s="619">
        <f>T49</f>
        <v>7038</v>
      </c>
      <c r="H49" s="617"/>
      <c r="I49" s="616">
        <f>V49</f>
        <v>6819</v>
      </c>
      <c r="J49" s="617"/>
      <c r="K49" s="1336"/>
      <c r="L49" s="2128"/>
      <c r="M49" s="2116"/>
      <c r="N49" s="2116"/>
      <c r="O49" s="2129"/>
      <c r="P49" s="3376" t="str">
        <f>A49</f>
        <v>比较价格（元/平方米）</v>
      </c>
      <c r="Q49" s="3376"/>
      <c r="R49" s="3400">
        <f>ROUND(PRODUCT(R48,AA9:AA47),0)</f>
        <v>7229</v>
      </c>
      <c r="S49" s="3400"/>
      <c r="T49" s="3400">
        <f>ROUND(PRODUCT(T48,AB9:AB47),0)</f>
        <v>7038</v>
      </c>
      <c r="U49" s="3400"/>
      <c r="V49" s="3400">
        <f>ROUND(PRODUCT(V48,AC9:AC47),0)</f>
        <v>6819</v>
      </c>
      <c r="W49" s="3400"/>
      <c r="X49" s="1545"/>
      <c r="Y49" s="1545"/>
      <c r="Z49" s="1545"/>
      <c r="AA49" s="1545"/>
      <c r="AB49" s="1545"/>
      <c r="AC49" s="1545"/>
    </row>
    <row r="50" spans="1:29" ht="21" thickBot="1">
      <c r="A50" s="620" t="s">
        <v>3194</v>
      </c>
      <c r="B50" s="621"/>
      <c r="C50" s="622">
        <f>R50</f>
        <v>7029</v>
      </c>
      <c r="D50" s="622"/>
      <c r="E50" s="622"/>
      <c r="F50" s="622"/>
      <c r="G50" s="622"/>
      <c r="H50" s="622"/>
      <c r="I50" s="622"/>
      <c r="J50" s="622"/>
      <c r="K50" s="1337"/>
      <c r="L50" s="2128"/>
      <c r="M50" s="2116"/>
      <c r="N50" s="2116"/>
      <c r="O50" s="2129"/>
      <c r="P50" s="3397" t="str">
        <f>A50</f>
        <v>估价对象商业用房的比较价格（楼面单价，元/平方米）</v>
      </c>
      <c r="Q50" s="3398"/>
      <c r="R50" s="3399">
        <f>ROUND(AVERAGE(R49:V49),0)</f>
        <v>7029</v>
      </c>
      <c r="S50" s="3399"/>
      <c r="T50" s="3399"/>
      <c r="U50" s="3399"/>
      <c r="V50" s="3399"/>
      <c r="W50" s="3399"/>
      <c r="X50" s="1545"/>
      <c r="Y50" s="1545"/>
      <c r="Z50" s="1545"/>
      <c r="AA50" s="1545"/>
      <c r="AB50" s="1545"/>
      <c r="AC50" s="1545"/>
    </row>
    <row r="51" spans="1:29" ht="20.25">
      <c r="A51" s="2129"/>
      <c r="B51" s="2129"/>
      <c r="C51" s="2129"/>
      <c r="D51" s="2129"/>
      <c r="E51" s="2129"/>
      <c r="F51" s="2129"/>
      <c r="G51" s="2132"/>
      <c r="H51" s="2129"/>
      <c r="I51" s="2129"/>
      <c r="J51" s="2129"/>
      <c r="K51" s="2133"/>
      <c r="L51" s="2134"/>
      <c r="M51" s="2116"/>
      <c r="N51" s="2116"/>
      <c r="O51" s="2129"/>
      <c r="P51" s="1545"/>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5"/>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f>IF(E48&lt;E49,E49/E48-1,E48/E49-1)</f>
        <v>3.7487895974547047E-2</v>
      </c>
      <c r="F53" s="626" t="str">
        <f>IF(OR(E53&gt;=0.3,E53&lt;=-0.3),"超过30%","")</f>
        <v/>
      </c>
      <c r="G53" s="625">
        <f>IF(G48&lt;G49,G49/G48-1,G48/G49-1)</f>
        <v>6.9622051719238076E-3</v>
      </c>
      <c r="H53" s="626" t="str">
        <f>IF(OR(G53&gt;=0.3,G53&lt;=-0.3),"超过30%","")</f>
        <v/>
      </c>
      <c r="I53" s="625">
        <f>IF(I48&lt;I49,I49/I48-1,I48/I49-1)</f>
        <v>2.6250183311335995E-2</v>
      </c>
      <c r="J53" s="626" t="str">
        <f>IF(OR(I53&gt;=0.3,I53&lt;=-0.3),"超过30%","")</f>
        <v/>
      </c>
      <c r="K53" s="2133"/>
      <c r="L53" s="2134"/>
      <c r="M53" s="2116"/>
      <c r="N53" s="2116"/>
      <c r="O53" s="2129"/>
      <c r="P53" s="1545"/>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f>IF(E49&lt;G49,G49/E49-1,E49/G49-1)</f>
        <v>2.7138391588519495E-2</v>
      </c>
      <c r="F54" s="626" t="str">
        <f>IF(OR(E54&gt;=0.2,E54&lt;=-0.2),"超过20%","")</f>
        <v/>
      </c>
      <c r="G54" s="625">
        <f>IF(G49&lt;I49,I49/G49-1,G49/I49-1)</f>
        <v>3.2116146062472595E-2</v>
      </c>
      <c r="H54" s="626" t="str">
        <f>IF(OR(G54&gt;=0.2,G54&lt;=-0.2),"超过20%","")</f>
        <v/>
      </c>
      <c r="I54" s="625">
        <f>IF(I49&lt;E49,E49/I49-1,I49/E49-1)</f>
        <v>6.0126118199149481E-2</v>
      </c>
      <c r="J54" s="626" t="str">
        <f>IF(OR(I54&gt;=0.2,I54&lt;=-0.2),"超过20%","")</f>
        <v/>
      </c>
      <c r="K54" s="2133"/>
      <c r="L54" s="2134"/>
      <c r="M54" s="2116"/>
      <c r="N54" s="2116"/>
      <c r="O54" s="2129"/>
      <c r="P54" s="1545"/>
      <c r="Q54" s="2129"/>
      <c r="R54" s="2129"/>
      <c r="S54" s="2129"/>
      <c r="T54" s="2129"/>
      <c r="U54" s="2129"/>
      <c r="V54" s="2129"/>
      <c r="W54" s="2129"/>
      <c r="X54" s="2129"/>
      <c r="Y54" s="2129"/>
      <c r="Z54" s="2129"/>
      <c r="AA54" s="2129"/>
      <c r="AB54" s="2129"/>
      <c r="AC54" s="2129"/>
    </row>
    <row r="55" spans="1:29" s="1340" customFormat="1" ht="13.5" customHeight="1">
      <c r="A55" s="2130"/>
      <c r="B55" s="2130"/>
      <c r="C55" s="623" t="s">
        <v>524</v>
      </c>
      <c r="D55" s="627"/>
      <c r="E55" s="625">
        <f>IF(E48&lt;G48,G48/E48-1,E48/G48-1)</f>
        <v>5.8275716099901231E-2</v>
      </c>
      <c r="F55" s="626" t="str">
        <f>IF(OR(E55&gt;=0.3,E55&lt;=-0.3),"超过30%","")</f>
        <v/>
      </c>
      <c r="G55" s="625">
        <f>IF(G48&lt;I48,I48/G48-1,G48/I48-1)</f>
        <v>1.2717919405544453E-2</v>
      </c>
      <c r="H55" s="626" t="str">
        <f>IF(OR(G55&gt;=0.3,G55&lt;=-0.3),"超过30%","")</f>
        <v/>
      </c>
      <c r="I55" s="625">
        <f>IF(I48&lt;E48,E48/I48-1,I48/E48-1)</f>
        <v>7.1734781366104672E-2</v>
      </c>
      <c r="J55" s="626" t="str">
        <f>IF(OR(I55&gt;=0.3,I55&lt;=-0.3),"超过30%","")</f>
        <v/>
      </c>
      <c r="K55" s="2136"/>
      <c r="L55" s="2137"/>
      <c r="M55" s="2116"/>
      <c r="N55" s="2116"/>
      <c r="O55" s="2130"/>
      <c r="P55" s="1543"/>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3"/>
      <c r="Q56" s="2130"/>
      <c r="R56" s="2130"/>
      <c r="S56" s="2130"/>
      <c r="T56" s="2130"/>
      <c r="U56" s="2130"/>
      <c r="V56" s="2130"/>
      <c r="W56" s="2130"/>
      <c r="X56" s="2130"/>
      <c r="Y56" s="2130"/>
      <c r="Z56" s="2130"/>
      <c r="AA56" s="2130"/>
      <c r="AB56" s="2130"/>
      <c r="AC56" s="2130"/>
    </row>
    <row r="57" spans="1:29" ht="26.25" customHeight="1">
      <c r="A57" s="628" t="s">
        <v>525</v>
      </c>
      <c r="B57" s="629" t="s">
        <v>526</v>
      </c>
      <c r="C57" s="1546" t="s">
        <v>1685</v>
      </c>
      <c r="D57" s="2211" t="s">
        <v>2253</v>
      </c>
      <c r="E57" s="630" t="s">
        <v>527</v>
      </c>
      <c r="F57" s="631" t="s">
        <v>528</v>
      </c>
      <c r="G57" s="3360" t="s">
        <v>2241</v>
      </c>
      <c r="H57" s="3361"/>
      <c r="I57" s="1541" t="s">
        <v>1683</v>
      </c>
      <c r="J57" s="1541" t="str">
        <f>项目基本情况!F41</f>
        <v>广东省</v>
      </c>
      <c r="K57" s="2138" t="s">
        <v>1684</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2" t="s">
        <v>529</v>
      </c>
      <c r="B58" s="633">
        <f>C50</f>
        <v>7029</v>
      </c>
      <c r="C58" s="634">
        <v>1</v>
      </c>
      <c r="D58" s="2212">
        <v>1</v>
      </c>
      <c r="E58" s="634">
        <f>'数据-汇总表'!E8+'数据-汇总表'!E9</f>
        <v>21177.48</v>
      </c>
      <c r="F58" s="635">
        <f t="shared" ref="F58:F67" si="15">ROUND(B58*E58/10000,0)</f>
        <v>14886</v>
      </c>
      <c r="G58" s="3362"/>
      <c r="H58" s="3363"/>
      <c r="I58" s="1542">
        <v>1</v>
      </c>
      <c r="J58" s="1542">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530</v>
      </c>
      <c r="B59" s="637">
        <f>ROUND($C$50*C59*D59,0)</f>
        <v>0</v>
      </c>
      <c r="C59" s="377">
        <f t="shared" ref="C59:C67" si="16">IF($C$57="北京市系数",I59,J59)</f>
        <v>0</v>
      </c>
      <c r="D59" s="2213">
        <v>0.25</v>
      </c>
      <c r="E59" s="638">
        <v>0</v>
      </c>
      <c r="F59" s="635">
        <f t="shared" si="15"/>
        <v>0</v>
      </c>
      <c r="G59" s="3364" t="s">
        <v>2242</v>
      </c>
      <c r="H59" s="1933">
        <f>项目基本情况!B43</f>
        <v>0</v>
      </c>
      <c r="I59" s="1542">
        <f>SUMIF(修正!$A$45:$A$56,H59,修正!B45:B56)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531</v>
      </c>
      <c r="B60" s="637">
        <f t="shared" ref="B60:B67" si="17">ROUND($C$50*C60*D60,0)</f>
        <v>0</v>
      </c>
      <c r="C60" s="377">
        <f t="shared" si="16"/>
        <v>0</v>
      </c>
      <c r="D60" s="2213">
        <v>0.25</v>
      </c>
      <c r="E60" s="638">
        <v>0</v>
      </c>
      <c r="F60" s="635">
        <f t="shared" si="15"/>
        <v>0</v>
      </c>
      <c r="G60" s="3364"/>
      <c r="H60" s="1933">
        <f>项目基本情况!B43</f>
        <v>0</v>
      </c>
      <c r="I60" s="1542">
        <f>SUMIF(修正!$A$45:$A$56,H60,修正!C45:C56)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532</v>
      </c>
      <c r="B61" s="637">
        <f t="shared" si="17"/>
        <v>0</v>
      </c>
      <c r="C61" s="377">
        <f t="shared" si="16"/>
        <v>0</v>
      </c>
      <c r="D61" s="2213">
        <v>0.25</v>
      </c>
      <c r="E61" s="638">
        <v>0</v>
      </c>
      <c r="F61" s="635">
        <f t="shared" si="15"/>
        <v>0</v>
      </c>
      <c r="G61" s="3364"/>
      <c r="H61" s="1933">
        <f>项目基本情况!B43</f>
        <v>0</v>
      </c>
      <c r="I61" s="1542">
        <f>SUMIF(修正!$A$45:$A$56,H61,修正!D45:D56)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6" t="s">
        <v>533</v>
      </c>
      <c r="B62" s="637">
        <f t="shared" si="17"/>
        <v>0</v>
      </c>
      <c r="C62" s="377">
        <f t="shared" si="16"/>
        <v>0</v>
      </c>
      <c r="D62" s="2213">
        <v>0.25</v>
      </c>
      <c r="E62" s="638">
        <v>0</v>
      </c>
      <c r="F62" s="635">
        <f t="shared" si="15"/>
        <v>0</v>
      </c>
      <c r="G62" s="3364"/>
      <c r="H62" s="1933">
        <f>项目基本情况!B43</f>
        <v>0</v>
      </c>
      <c r="I62" s="1542">
        <f>SUMIF(修正!$A$45:$A$56,H62,修正!E45:E56)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2288</v>
      </c>
      <c r="B63" s="637">
        <f t="shared" si="17"/>
        <v>0</v>
      </c>
      <c r="C63" s="377">
        <f t="shared" si="16"/>
        <v>0</v>
      </c>
      <c r="D63" s="2213">
        <v>0.25</v>
      </c>
      <c r="E63" s="640">
        <f>'数据-汇总表'!E11</f>
        <v>0</v>
      </c>
      <c r="F63" s="635">
        <f t="shared" si="15"/>
        <v>0</v>
      </c>
      <c r="G63" s="1930" t="s">
        <v>2243</v>
      </c>
      <c r="H63" s="1933">
        <f>项目基本情况!C43</f>
        <v>0</v>
      </c>
      <c r="I63" s="1542">
        <f>SUMIF(修正!$A$45:$A$56,H63,修正!F45:F56)</f>
        <v>0</v>
      </c>
      <c r="J63" s="1544"/>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6" t="s">
        <v>534</v>
      </c>
      <c r="B64" s="637">
        <f t="shared" si="17"/>
        <v>0</v>
      </c>
      <c r="C64" s="377">
        <f t="shared" si="16"/>
        <v>0</v>
      </c>
      <c r="D64" s="2213">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6" t="s">
        <v>535</v>
      </c>
      <c r="B65" s="637">
        <f t="shared" si="17"/>
        <v>0</v>
      </c>
      <c r="C65" s="377">
        <f t="shared" si="16"/>
        <v>0</v>
      </c>
      <c r="D65" s="2213">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6" t="s">
        <v>536</v>
      </c>
      <c r="B66" s="637">
        <f t="shared" si="17"/>
        <v>0</v>
      </c>
      <c r="C66" s="377">
        <f t="shared" si="16"/>
        <v>0</v>
      </c>
      <c r="D66" s="2213">
        <v>0.25</v>
      </c>
      <c r="E66" s="640">
        <f>'数据-汇总表'!E14</f>
        <v>0</v>
      </c>
      <c r="F66" s="635">
        <f t="shared" si="15"/>
        <v>0</v>
      </c>
      <c r="G66" s="1930" t="s">
        <v>2242</v>
      </c>
      <c r="H66" s="1933">
        <f>项目基本情况!B43</f>
        <v>0</v>
      </c>
      <c r="I66" s="1542">
        <f>SUMIF(修正!$A$45:$A$56,H66,修正!H45:H56)</f>
        <v>0</v>
      </c>
      <c r="J66" s="1544"/>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6" t="s">
        <v>537</v>
      </c>
      <c r="B67" s="637">
        <f t="shared" si="17"/>
        <v>0</v>
      </c>
      <c r="C67" s="377">
        <f t="shared" si="16"/>
        <v>0</v>
      </c>
      <c r="D67" s="2213">
        <v>0.25</v>
      </c>
      <c r="E67" s="640">
        <f>'数据-汇总表'!E15</f>
        <v>0</v>
      </c>
      <c r="F67" s="635">
        <f t="shared" si="15"/>
        <v>0</v>
      </c>
      <c r="G67" s="1932" t="s">
        <v>2243</v>
      </c>
      <c r="H67" s="1934">
        <f>项目基本情况!C43</f>
        <v>0</v>
      </c>
      <c r="I67" s="1542">
        <f>SUMIF(修正!$A$45:$A$56,H67,修正!H45:H56)</f>
        <v>0</v>
      </c>
      <c r="J67" s="1544"/>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1" t="s">
        <v>538</v>
      </c>
      <c r="B68" s="642" t="s">
        <v>16</v>
      </c>
      <c r="C68" s="642" t="s">
        <v>17</v>
      </c>
      <c r="D68" s="642" t="s">
        <v>2254</v>
      </c>
      <c r="E68" s="642">
        <f>IF(B48="楼面地价",SUM(E58:E67),'数据-汇总表'!D3)</f>
        <v>21177.48</v>
      </c>
      <c r="F68" s="643">
        <f>IF(B48="楼面地价",SUM(F58:F67),ROUND(C50*E68/10000,0))</f>
        <v>14886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2019-10-1</v>
      </c>
      <c r="D70" s="2753">
        <f>EDATE(C70,-3)</f>
        <v>43647</v>
      </c>
      <c r="E70" s="2753">
        <f t="shared" ref="E70:N70" si="18">EDATE(D70,-3)</f>
        <v>43556</v>
      </c>
      <c r="F70" s="2753">
        <f t="shared" si="18"/>
        <v>43466</v>
      </c>
      <c r="G70" s="2753">
        <f t="shared" si="18"/>
        <v>43374</v>
      </c>
      <c r="H70" s="2753">
        <f t="shared" si="18"/>
        <v>43282</v>
      </c>
      <c r="I70" s="2753">
        <f t="shared" si="18"/>
        <v>43191</v>
      </c>
      <c r="J70" s="2753">
        <f t="shared" si="18"/>
        <v>43101</v>
      </c>
      <c r="K70" s="2753">
        <f t="shared" si="18"/>
        <v>43009</v>
      </c>
      <c r="L70" s="2753">
        <f t="shared" si="18"/>
        <v>42917</v>
      </c>
      <c r="M70" s="2753">
        <f t="shared" si="18"/>
        <v>42826</v>
      </c>
      <c r="N70" s="2753">
        <f t="shared" si="18"/>
        <v>42736</v>
      </c>
      <c r="O70" s="2129"/>
      <c r="P70" s="2129"/>
      <c r="Q70" s="2129"/>
      <c r="R70" s="2129"/>
      <c r="S70" s="2129"/>
      <c r="T70" s="2129"/>
      <c r="U70" s="2129"/>
      <c r="V70" s="2129"/>
      <c r="W70" s="2129"/>
      <c r="X70" s="2129"/>
      <c r="Y70" s="2129"/>
      <c r="Z70" s="2129"/>
      <c r="AA70" s="2129"/>
      <c r="AB70" s="2129"/>
      <c r="AC70" s="2129"/>
    </row>
    <row r="71" spans="1:29" ht="21.75" thickBot="1">
      <c r="A71" s="1570" t="s">
        <v>539</v>
      </c>
      <c r="B71" s="1545"/>
      <c r="C71" s="1569"/>
      <c r="D71" s="1569"/>
      <c r="E71" s="1569"/>
      <c r="F71" s="1571"/>
      <c r="G71" s="1571"/>
      <c r="H71" s="1569"/>
      <c r="I71" s="1569"/>
      <c r="J71" s="1569"/>
      <c r="K71" s="1572"/>
      <c r="L71" s="1568"/>
      <c r="M71" s="1569"/>
      <c r="N71" s="1569"/>
      <c r="O71" s="2141"/>
      <c r="P71" s="2141"/>
      <c r="Q71" s="2142"/>
      <c r="R71" s="2129"/>
      <c r="S71" s="2129"/>
      <c r="T71" s="2129"/>
      <c r="U71" s="2129"/>
      <c r="V71" s="2129"/>
      <c r="W71" s="2129"/>
      <c r="X71" s="2129"/>
      <c r="Y71" s="2129"/>
      <c r="Z71" s="2129"/>
      <c r="AA71" s="2129"/>
      <c r="AB71" s="2129"/>
      <c r="AC71" s="2129"/>
    </row>
    <row r="72" spans="1:29" s="1342" customFormat="1" ht="28.5">
      <c r="A72" s="2531" t="s">
        <v>2491</v>
      </c>
      <c r="B72" s="2532"/>
      <c r="C72" s="2749" t="str">
        <f>YEAR(C70)&amp;"-"&amp;ROUNDUP(MONTH(C70)/3,0)</f>
        <v>2019-4</v>
      </c>
      <c r="D72" s="2755" t="str">
        <f>YEAR(D70)&amp;"-"&amp;ROUNDUP(MONTH(D70)/3,0)</f>
        <v>2019-3</v>
      </c>
      <c r="E72" s="2755" t="str">
        <f t="shared" ref="E72:N72" si="19">YEAR(E70)&amp;"-"&amp;ROUNDUP(MONTH(E70)/3,0)</f>
        <v>2019-2</v>
      </c>
      <c r="F72" s="2755" t="str">
        <f t="shared" si="19"/>
        <v>2019-1</v>
      </c>
      <c r="G72" s="2755" t="str">
        <f t="shared" si="19"/>
        <v>2018-4</v>
      </c>
      <c r="H72" s="2755" t="str">
        <f t="shared" si="19"/>
        <v>2018-3</v>
      </c>
      <c r="I72" s="2755" t="str">
        <f t="shared" si="19"/>
        <v>2018-2</v>
      </c>
      <c r="J72" s="2755" t="str">
        <f t="shared" si="19"/>
        <v>2018-1</v>
      </c>
      <c r="K72" s="2755" t="str">
        <f t="shared" si="19"/>
        <v>2017-4</v>
      </c>
      <c r="L72" s="2755" t="str">
        <f t="shared" si="19"/>
        <v>2017-3</v>
      </c>
      <c r="M72" s="2755" t="str">
        <f t="shared" si="19"/>
        <v>2017-2</v>
      </c>
      <c r="N72" s="2755" t="str">
        <f t="shared" si="19"/>
        <v>2017-1</v>
      </c>
      <c r="O72" s="2143" t="s">
        <v>3195</v>
      </c>
      <c r="P72" s="2143" t="s">
        <v>3196</v>
      </c>
      <c r="Q72" s="2145"/>
      <c r="R72" s="2145"/>
      <c r="S72" s="2145"/>
      <c r="T72" s="2145"/>
      <c r="U72" s="2145"/>
      <c r="V72" s="2145"/>
      <c r="W72" s="2145"/>
      <c r="X72" s="2145"/>
      <c r="Y72" s="2145"/>
      <c r="Z72" s="2145"/>
      <c r="AA72" s="2145"/>
      <c r="AB72" s="2145"/>
      <c r="AC72" s="2145"/>
    </row>
    <row r="73" spans="1:29" s="1215" customFormat="1" ht="27" customHeight="1">
      <c r="A73" s="2760" t="s">
        <v>2606</v>
      </c>
      <c r="B73" s="478" t="str">
        <f>"北京市平均增长率"&amp;TEXT(SUMIF(基准地价!N21:N25,A73,基准地价!P21:P25),"0.00%")</f>
        <v>北京市平均增长率1.96%</v>
      </c>
      <c r="C73" s="893">
        <v>100</v>
      </c>
      <c r="D73" s="729">
        <v>99.5</v>
      </c>
      <c r="E73" s="729">
        <v>99</v>
      </c>
      <c r="F73" s="729">
        <v>98.5</v>
      </c>
      <c r="G73" s="729">
        <v>98</v>
      </c>
      <c r="H73" s="729">
        <v>97.5</v>
      </c>
      <c r="I73" s="729">
        <v>97</v>
      </c>
      <c r="J73" s="729">
        <v>96.5</v>
      </c>
      <c r="K73" s="729">
        <v>96</v>
      </c>
      <c r="L73" s="729">
        <v>95.5</v>
      </c>
      <c r="M73" s="729">
        <v>95</v>
      </c>
      <c r="N73" s="729">
        <v>94.5</v>
      </c>
      <c r="O73" s="729">
        <v>94</v>
      </c>
      <c r="P73" s="729">
        <v>93</v>
      </c>
      <c r="Q73" s="1978"/>
      <c r="R73" s="1978"/>
      <c r="S73" s="1978"/>
      <c r="T73" s="1978"/>
      <c r="U73" s="1978"/>
      <c r="V73" s="1978"/>
      <c r="W73" s="1978"/>
      <c r="X73" s="1978"/>
      <c r="Y73" s="1978"/>
      <c r="Z73" s="1978"/>
      <c r="AA73" s="1978"/>
      <c r="AB73" s="1978"/>
      <c r="AC73" s="1978"/>
    </row>
    <row r="74" spans="1:29" s="1215" customFormat="1" ht="15" customHeight="1" thickBot="1">
      <c r="A74" s="2751" t="s">
        <v>2605</v>
      </c>
      <c r="B74" s="2759"/>
      <c r="C74" s="2745"/>
      <c r="D74" s="2746"/>
      <c r="E74" s="2746"/>
      <c r="F74" s="2746"/>
      <c r="G74" s="2746"/>
      <c r="H74" s="2746"/>
      <c r="I74" s="2746"/>
      <c r="J74" s="2746"/>
      <c r="K74" s="2746"/>
      <c r="L74" s="2746"/>
      <c r="M74" s="2746"/>
      <c r="N74" s="2746"/>
      <c r="O74" s="2146"/>
      <c r="P74" s="2142"/>
      <c r="Q74" s="2142"/>
      <c r="R74" s="1978"/>
      <c r="S74" s="1978"/>
      <c r="T74" s="1978"/>
      <c r="U74" s="1978"/>
      <c r="V74" s="1978"/>
      <c r="W74" s="1978"/>
      <c r="X74" s="1978"/>
      <c r="Y74" s="1978"/>
      <c r="Z74" s="1978"/>
      <c r="AA74" s="1978"/>
      <c r="AB74" s="1978"/>
      <c r="AC74" s="1978"/>
    </row>
    <row r="75" spans="1:29" s="1215" customFormat="1" ht="15">
      <c r="A75" s="658" t="s">
        <v>496</v>
      </c>
      <c r="B75" s="647"/>
      <c r="C75" s="659" t="s">
        <v>541</v>
      </c>
      <c r="D75" s="660"/>
      <c r="E75" s="660"/>
      <c r="F75" s="660"/>
      <c r="G75" s="660"/>
      <c r="H75" s="660"/>
      <c r="I75" s="660"/>
      <c r="J75" s="660"/>
      <c r="K75" s="660"/>
      <c r="L75" s="661"/>
      <c r="M75" s="662"/>
      <c r="N75" s="2146"/>
      <c r="O75" s="2146"/>
      <c r="P75" s="2147"/>
      <c r="Q75" s="2142"/>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6"/>
      <c r="O76" s="2146"/>
      <c r="P76" s="2142"/>
      <c r="Q76" s="2142"/>
      <c r="R76" s="1978"/>
      <c r="S76" s="1978"/>
      <c r="T76" s="1978"/>
      <c r="U76" s="1978"/>
      <c r="V76" s="1978"/>
      <c r="W76" s="1978"/>
      <c r="X76" s="1978"/>
      <c r="Y76" s="1978"/>
      <c r="Z76" s="1978"/>
      <c r="AA76" s="1978"/>
      <c r="AB76" s="1978"/>
      <c r="AC76" s="1978"/>
    </row>
    <row r="77" spans="1:29">
      <c r="A77" s="663" t="s">
        <v>542</v>
      </c>
      <c r="B77" s="664" t="s">
        <v>499</v>
      </c>
      <c r="C77" s="3190" t="s">
        <v>3193</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502</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v>4</v>
      </c>
      <c r="H82" s="540">
        <v>5</v>
      </c>
      <c r="I82" s="540">
        <v>6</v>
      </c>
      <c r="J82" s="540">
        <v>7</v>
      </c>
      <c r="K82" s="540">
        <v>8</v>
      </c>
      <c r="L82" s="540">
        <v>9</v>
      </c>
      <c r="M82" s="540">
        <v>10</v>
      </c>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6"/>
      <c r="B84" s="672" t="str">
        <f>B14</f>
        <v>配建</v>
      </c>
      <c r="C84" s="687"/>
      <c r="D84" s="1371"/>
      <c r="E84" s="1372"/>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6"/>
      <c r="B86" s="672">
        <f>B15</f>
        <v>0</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504</v>
      </c>
      <c r="B90" s="664" t="s">
        <v>543</v>
      </c>
      <c r="C90" s="702" t="s">
        <v>544</v>
      </c>
      <c r="D90" s="702" t="s">
        <v>545</v>
      </c>
      <c r="E90" s="702" t="s">
        <v>546</v>
      </c>
      <c r="F90" s="702" t="s">
        <v>547</v>
      </c>
      <c r="G90" s="702" t="s">
        <v>548</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95</v>
      </c>
      <c r="E91" s="678">
        <f>D91-$K17</f>
        <v>90</v>
      </c>
      <c r="F91" s="678">
        <f>E91-$K17</f>
        <v>85</v>
      </c>
      <c r="G91" s="678">
        <f>F91-$K17</f>
        <v>80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549</v>
      </c>
      <c r="C92" s="707" t="s">
        <v>544</v>
      </c>
      <c r="D92" s="707" t="s">
        <v>545</v>
      </c>
      <c r="E92" s="707" t="s">
        <v>546</v>
      </c>
      <c r="F92" s="707" t="s">
        <v>547</v>
      </c>
      <c r="G92" s="707" t="s">
        <v>548</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550</v>
      </c>
      <c r="C94" s="707" t="s">
        <v>544</v>
      </c>
      <c r="D94" s="707" t="s">
        <v>545</v>
      </c>
      <c r="E94" s="707" t="s">
        <v>546</v>
      </c>
      <c r="F94" s="707" t="s">
        <v>547</v>
      </c>
      <c r="G94" s="707" t="s">
        <v>548</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99</v>
      </c>
      <c r="E95" s="678">
        <f>D95-$K21</f>
        <v>98</v>
      </c>
      <c r="F95" s="678">
        <f>E95-$K21</f>
        <v>97</v>
      </c>
      <c r="G95" s="678">
        <f>F95-$K21</f>
        <v>96</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551</v>
      </c>
      <c r="C96" s="707" t="s">
        <v>544</v>
      </c>
      <c r="D96" s="707" t="s">
        <v>545</v>
      </c>
      <c r="E96" s="707" t="s">
        <v>546</v>
      </c>
      <c r="F96" s="707" t="s">
        <v>547</v>
      </c>
      <c r="G96" s="707" t="s">
        <v>548</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8"/>
      <c r="B98" s="672" t="s">
        <v>552</v>
      </c>
      <c r="C98" s="707" t="s">
        <v>544</v>
      </c>
      <c r="D98" s="707" t="s">
        <v>545</v>
      </c>
      <c r="E98" s="707" t="s">
        <v>546</v>
      </c>
      <c r="F98" s="707" t="s">
        <v>547</v>
      </c>
      <c r="G98" s="707" t="s">
        <v>548</v>
      </c>
      <c r="H98" s="707"/>
      <c r="I98" s="707"/>
      <c r="J98" s="707"/>
      <c r="K98" s="707"/>
      <c r="L98" s="709"/>
      <c r="M98" s="710"/>
      <c r="N98" s="2146"/>
      <c r="O98" s="2146"/>
      <c r="P98" s="2149"/>
      <c r="Q98" s="2142"/>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8"/>
      <c r="S99" s="1978"/>
      <c r="T99" s="1978"/>
      <c r="U99" s="1978"/>
      <c r="V99" s="1978"/>
      <c r="W99" s="1978"/>
      <c r="X99" s="1978"/>
      <c r="Y99" s="1978"/>
      <c r="Z99" s="1978"/>
      <c r="AA99" s="1978"/>
      <c r="AB99" s="1978"/>
      <c r="AC99" s="1978"/>
    </row>
    <row r="100" spans="1:29" s="1215" customFormat="1" ht="27.75" thickTop="1">
      <c r="A100" s="708"/>
      <c r="B100" s="672" t="s">
        <v>553</v>
      </c>
      <c r="C100" s="702" t="s">
        <v>544</v>
      </c>
      <c r="D100" s="702" t="s">
        <v>545</v>
      </c>
      <c r="E100" s="702" t="s">
        <v>546</v>
      </c>
      <c r="F100" s="702" t="s">
        <v>547</v>
      </c>
      <c r="G100" s="702" t="s">
        <v>548</v>
      </c>
      <c r="H100" s="707"/>
      <c r="I100" s="707"/>
      <c r="J100" s="707"/>
      <c r="K100" s="707"/>
      <c r="L100" s="707"/>
      <c r="M100" s="710"/>
      <c r="N100" s="2146"/>
      <c r="O100" s="2146"/>
      <c r="P100" s="2149"/>
      <c r="Q100" s="2142"/>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0"/>
      <c r="O101" s="2150"/>
      <c r="P101" s="2149"/>
      <c r="Q101" s="2142"/>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544</v>
      </c>
      <c r="D102" s="702" t="s">
        <v>545</v>
      </c>
      <c r="E102" s="702" t="s">
        <v>546</v>
      </c>
      <c r="F102" s="702" t="s">
        <v>547</v>
      </c>
      <c r="G102" s="702" t="s">
        <v>548</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6"/>
      <c r="B104" s="2560" t="s">
        <v>2509</v>
      </c>
      <c r="C104" s="2561" t="s">
        <v>2510</v>
      </c>
      <c r="D104" s="2561" t="s">
        <v>2511</v>
      </c>
      <c r="E104" s="2561" t="s">
        <v>2512</v>
      </c>
      <c r="F104" s="2561" t="s">
        <v>2513</v>
      </c>
      <c r="G104" s="2561" t="s">
        <v>2514</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513</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514</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516</v>
      </c>
      <c r="B118" s="664" t="s">
        <v>558</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50000</v>
      </c>
      <c r="E119" s="729">
        <v>100000</v>
      </c>
      <c r="F119" s="729">
        <v>150000</v>
      </c>
      <c r="G119" s="729">
        <v>200000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v>101</v>
      </c>
      <c r="E120" s="699">
        <v>102</v>
      </c>
      <c r="F120" s="725">
        <v>103</v>
      </c>
      <c r="G120" s="699">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559</v>
      </c>
      <c r="C121" s="3191" t="s">
        <v>3209</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560</v>
      </c>
      <c r="C123" s="3192" t="s">
        <v>3209</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1" t="s">
        <v>2385</v>
      </c>
      <c r="C125" s="1371" t="s">
        <v>3211</v>
      </c>
      <c r="D125" s="1371"/>
      <c r="E125" s="1371"/>
      <c r="F125" s="1371"/>
      <c r="G125" s="1371"/>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561</v>
      </c>
      <c r="C127" s="3192" t="s">
        <v>3209</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3"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3"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3"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3"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3"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3"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3"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3"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3"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3"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3"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3"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3"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3"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3"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3"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3"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3"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3"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3"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3"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3"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3"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3"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3"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3"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3"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3"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3"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3"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3"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3"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3"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3"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3"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3"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3"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3"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3"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3"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3"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3"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3"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3"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3"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3"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3"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3"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3"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3"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3"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3"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3"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3"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3"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3"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3"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3"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3"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3"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3"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3"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3"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3"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3"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3"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3"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3"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3"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3"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3"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3"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3"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3"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3"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3"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3"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3"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3"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3"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3"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3"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3"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3"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3"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3"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3"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3"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3"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3"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3"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3"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3"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3"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3"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3"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3"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3"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3"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3"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3"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3"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3"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3"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3"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3"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3"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3"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3"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3"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3"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3"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3"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3"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3"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3"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3"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3"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3"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3"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3"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I27" sqref="I27"/>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431</v>
      </c>
      <c r="B1" s="2763"/>
      <c r="C1" s="2088"/>
      <c r="D1" s="2088"/>
      <c r="E1" s="2088"/>
      <c r="F1" s="2088"/>
      <c r="G1" s="2088"/>
      <c r="H1" s="2088"/>
      <c r="I1" s="2088"/>
      <c r="J1" s="2088"/>
      <c r="K1" s="421">
        <f>MATCH(B1,'数据-取费表'!A6:A16,0)+5</f>
        <v>8</v>
      </c>
    </row>
    <row r="2" spans="1:31" s="2025" customFormat="1" ht="18" customHeight="1">
      <c r="A2" s="2085" t="s">
        <v>432</v>
      </c>
      <c r="B2" s="2089">
        <f ca="1">C36</f>
        <v>13528</v>
      </c>
      <c r="C2" s="2088"/>
      <c r="D2" s="2088"/>
      <c r="E2" s="2088"/>
      <c r="F2" s="2088"/>
      <c r="G2" s="2088"/>
      <c r="H2" s="2088"/>
      <c r="I2" s="2088"/>
      <c r="J2" s="2088"/>
      <c r="K2" s="2088"/>
    </row>
    <row r="3" spans="1:31" s="2025" customFormat="1" ht="18" customHeight="1">
      <c r="A3" s="2090" t="s">
        <v>1645</v>
      </c>
      <c r="B3" s="2091">
        <f ca="1">ROUND(B2*10000/IF(B1="",'数据-汇总表'!E3,INDIRECT("'数据-取费表'!K"&amp;$K$1)),0)</f>
        <v>6388</v>
      </c>
      <c r="C3" s="2088"/>
      <c r="D3" s="2088"/>
      <c r="E3" s="2088"/>
      <c r="F3" s="2088"/>
      <c r="G3" s="2088"/>
      <c r="H3" s="2088"/>
      <c r="I3" s="2088"/>
      <c r="J3" s="2088"/>
      <c r="K3" s="2088"/>
    </row>
    <row r="4" spans="1:31" s="2025" customFormat="1" ht="18" customHeight="1">
      <c r="A4" s="425" t="s">
        <v>433</v>
      </c>
      <c r="B4" s="426">
        <f ca="1">ROUND(B2*10000/IF(B1="",'数据-汇总表'!D3,INDIRECT("'数据-取费表'!R"&amp;$K$1)),0)</f>
        <v>3833</v>
      </c>
      <c r="C4" s="427"/>
      <c r="D4" s="421"/>
      <c r="E4" s="421"/>
      <c r="F4" s="421"/>
      <c r="G4" s="421"/>
      <c r="H4" s="421"/>
      <c r="I4" s="421"/>
      <c r="J4" s="421"/>
      <c r="K4" s="421"/>
    </row>
    <row r="5" spans="1:31" s="2025" customFormat="1" ht="18" customHeight="1" thickBot="1">
      <c r="A5" s="428"/>
      <c r="B5" s="429">
        <f ca="1">ROUND(B2/(IF(B1="",'数据-汇总表'!D3,INDIRECT("'数据-取费表'!R"&amp;$K$1))/666.67),0)</f>
        <v>256</v>
      </c>
      <c r="C5" s="430" t="s">
        <v>434</v>
      </c>
      <c r="D5" s="421"/>
      <c r="E5" s="421"/>
      <c r="F5" s="421"/>
      <c r="G5" s="421"/>
      <c r="H5" s="421"/>
      <c r="I5" s="421"/>
      <c r="J5" s="421"/>
      <c r="K5" s="421"/>
    </row>
    <row r="6" spans="1:31" s="2095" customFormat="1" ht="16.5" customHeight="1">
      <c r="A6" s="2782" t="s">
        <v>1803</v>
      </c>
      <c r="B6" s="2783"/>
      <c r="C6" s="2784">
        <f>SUM(C10:K10)</f>
        <v>31766</v>
      </c>
      <c r="D6" s="2783"/>
      <c r="E6" s="2783"/>
      <c r="F6" s="2783"/>
      <c r="G6" s="2783"/>
      <c r="H6" s="2783"/>
      <c r="I6" s="2783"/>
      <c r="J6" s="2783"/>
      <c r="K6" s="2785"/>
    </row>
    <row r="7" spans="1:31" s="2097" customFormat="1" ht="15">
      <c r="A7" s="2786" t="s">
        <v>435</v>
      </c>
      <c r="B7" s="2787" t="s">
        <v>436</v>
      </c>
      <c r="C7" s="435" t="s">
        <v>2969</v>
      </c>
      <c r="D7" s="435" t="s">
        <v>2971</v>
      </c>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1806</v>
      </c>
      <c r="B8" s="260" t="s">
        <v>437</v>
      </c>
      <c r="C8" s="2788">
        <v>15000</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1807</v>
      </c>
      <c r="B9" s="260" t="s">
        <v>438</v>
      </c>
      <c r="C9" s="440">
        <f>SUMIF('数据-汇总表'!$C19:$C33,'剩余法-待开发'!C7,'数据-汇总表'!$E19:$E33)</f>
        <v>21177.48</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1808</v>
      </c>
      <c r="B10" s="2776" t="s">
        <v>439</v>
      </c>
      <c r="C10" s="2980">
        <f>ROUND(C8*C9/10000,0)</f>
        <v>31766</v>
      </c>
      <c r="D10" s="2980">
        <f t="shared" ref="D10" si="0">ROUND(D8*D9/10000,0)</f>
        <v>0</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1804</v>
      </c>
      <c r="B11" s="2783"/>
      <c r="C11" s="2783"/>
      <c r="D11" s="2783"/>
      <c r="E11" s="2783"/>
      <c r="F11" s="2783"/>
      <c r="G11" s="2783"/>
      <c r="H11" s="2783"/>
      <c r="I11" s="2783"/>
      <c r="J11" s="2783"/>
      <c r="K11" s="2785"/>
    </row>
    <row r="12" spans="1:31" s="2069" customFormat="1" ht="13.5" customHeight="1">
      <c r="A12" s="2794" t="s">
        <v>435</v>
      </c>
      <c r="B12" s="2766" t="s">
        <v>436</v>
      </c>
      <c r="C12" s="2795" t="s">
        <v>440</v>
      </c>
      <c r="D12" s="2762" t="s">
        <v>441</v>
      </c>
      <c r="E12" s="2762" t="s">
        <v>442</v>
      </c>
      <c r="F12" s="2762" t="s">
        <v>443</v>
      </c>
      <c r="G12" s="2766"/>
      <c r="H12" s="2767"/>
      <c r="I12" s="2767"/>
      <c r="J12" s="2767"/>
      <c r="K12" s="2768"/>
    </row>
    <row r="13" spans="1:31" s="2100" customFormat="1" ht="13.5" customHeight="1">
      <c r="A13" s="2796" t="s">
        <v>1809</v>
      </c>
      <c r="B13" s="2797" t="s">
        <v>444</v>
      </c>
      <c r="C13" s="449">
        <f ca="1">IF(B1="",'数据-取费表'!P16,INDIRECT("'数据-取费表'!p"&amp;$K$1)+INDIRECT("'数据-取费表'!t"&amp;$K$1))</f>
        <v>8683</v>
      </c>
      <c r="D13" s="2798"/>
      <c r="E13" s="2799"/>
      <c r="F13" s="2800"/>
      <c r="G13" s="2766"/>
      <c r="H13" s="2767"/>
      <c r="I13" s="2767"/>
      <c r="J13" s="2767"/>
      <c r="K13" s="2768"/>
    </row>
    <row r="14" spans="1:31" s="2100" customFormat="1" ht="13.5" customHeight="1">
      <c r="A14" s="2796" t="s">
        <v>1810</v>
      </c>
      <c r="B14" s="2797" t="s">
        <v>445</v>
      </c>
      <c r="C14" s="52">
        <f ca="1">ROUND(C13*F14,0)</f>
        <v>434</v>
      </c>
      <c r="D14" s="2798"/>
      <c r="E14" s="2799"/>
      <c r="F14" s="2801">
        <f>'数据-取费表'!B33</f>
        <v>0.05</v>
      </c>
      <c r="G14" s="2766" t="s">
        <v>446</v>
      </c>
      <c r="H14" s="2767"/>
      <c r="I14" s="2767"/>
      <c r="J14" s="2767"/>
      <c r="K14" s="2768"/>
    </row>
    <row r="15" spans="1:31" s="2100" customFormat="1" ht="13.5" customHeight="1">
      <c r="A15" s="2796" t="s">
        <v>1811</v>
      </c>
      <c r="B15" s="2797" t="s">
        <v>447</v>
      </c>
      <c r="C15" s="52">
        <f ca="1">ROUND(IF(B1="",SUMIF('数据-取费表'!C:C,"住宅",'数据-取费表'!P:P)*F15,IF(INDIRECT("'数据-取费表'!c"&amp;$K$1)="住宅",INDIRECT("'数据-取费表'!P"&amp;$K$1)*F15,0)),0)</f>
        <v>868</v>
      </c>
      <c r="D15" s="2798"/>
      <c r="E15" s="2799"/>
      <c r="F15" s="2801">
        <f>'数据-取费表'!B34</f>
        <v>0.1</v>
      </c>
      <c r="G15" s="2766" t="s">
        <v>448</v>
      </c>
      <c r="H15" s="2767"/>
      <c r="I15" s="2767"/>
      <c r="J15" s="2767"/>
      <c r="K15" s="2768"/>
    </row>
    <row r="16" spans="1:31" s="2101" customFormat="1" ht="13.5" customHeight="1">
      <c r="A16" s="2796" t="s">
        <v>1812</v>
      </c>
      <c r="B16" s="2797" t="s">
        <v>449</v>
      </c>
      <c r="C16" s="52">
        <f ca="1">ROUND(D16*E16/10000,0)</f>
        <v>318</v>
      </c>
      <c r="D16" s="2798">
        <f ca="1">IF(B1="",'数据-汇总表'!E3,INDIRECT("'数据-取费表'!K"&amp;$K$1)+INDIRECT("'数据-取费表'!S"&amp;$K$1))</f>
        <v>21177.48</v>
      </c>
      <c r="E16" s="52">
        <f>'数据-取费表'!B35</f>
        <v>150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1813</v>
      </c>
      <c r="B17" s="2797" t="s">
        <v>450</v>
      </c>
      <c r="C17" s="2802">
        <f ca="1">ROUND(C13*F17,0)</f>
        <v>130</v>
      </c>
      <c r="D17" s="474"/>
      <c r="E17" s="2802"/>
      <c r="F17" s="2803">
        <f>'数据-取费表'!B36</f>
        <v>1.4999999999999999E-2</v>
      </c>
      <c r="G17" s="260" t="s">
        <v>451</v>
      </c>
      <c r="H17" s="2769"/>
      <c r="I17" s="2769"/>
      <c r="J17" s="2769"/>
      <c r="K17" s="278"/>
    </row>
    <row r="18" spans="1:14" s="2100" customFormat="1" ht="13.5" customHeight="1">
      <c r="A18" s="2804" t="s">
        <v>1814</v>
      </c>
      <c r="B18" s="2805" t="s">
        <v>452</v>
      </c>
      <c r="C18" s="2806">
        <f ca="1">SUM(C13:C17)</f>
        <v>10433</v>
      </c>
      <c r="D18" s="2807"/>
      <c r="E18" s="467"/>
      <c r="F18" s="467"/>
      <c r="G18" s="2770" t="s">
        <v>2390</v>
      </c>
      <c r="H18" s="2771"/>
      <c r="I18" s="2771"/>
      <c r="J18" s="2771"/>
      <c r="K18" s="2772"/>
    </row>
    <row r="19" spans="1:14" s="2100" customFormat="1" ht="13.5" customHeight="1">
      <c r="A19" s="2804" t="s">
        <v>1815</v>
      </c>
      <c r="B19" s="2805" t="s">
        <v>453</v>
      </c>
      <c r="C19" s="2762">
        <f ca="1">ROUND(D19*E19/10000,0)</f>
        <v>254</v>
      </c>
      <c r="D19" s="2808">
        <f ca="1">D16</f>
        <v>21177.48</v>
      </c>
      <c r="E19" s="2762">
        <f>'数据-取费表'!B32</f>
        <v>120</v>
      </c>
      <c r="F19" s="467"/>
      <c r="G19" s="2766" t="s">
        <v>454</v>
      </c>
      <c r="H19" s="2767"/>
      <c r="I19" s="2771"/>
      <c r="J19" s="2771"/>
      <c r="K19" s="2772"/>
    </row>
    <row r="20" spans="1:14" s="2100" customFormat="1" ht="13.5" customHeight="1">
      <c r="A20" s="2804" t="s">
        <v>1816</v>
      </c>
      <c r="B20" s="2805" t="s">
        <v>455</v>
      </c>
      <c r="C20" s="2762">
        <f ca="1">C21+C22-IF(B1="",'数据-取费表'!B29,IF(G20="已全部缴纳",C21+C22,H20))</f>
        <v>169</v>
      </c>
      <c r="D20" s="2808"/>
      <c r="E20" s="2762"/>
      <c r="F20" s="2809"/>
      <c r="G20" s="3039"/>
      <c r="H20" s="2764"/>
      <c r="I20" s="2765" t="s">
        <v>2610</v>
      </c>
      <c r="J20" s="2771"/>
      <c r="K20" s="2772"/>
    </row>
    <row r="21" spans="1:14" s="2100" customFormat="1" ht="13.5" customHeight="1">
      <c r="A21" s="2796" t="s">
        <v>1817</v>
      </c>
      <c r="B21" s="2797" t="s">
        <v>456</v>
      </c>
      <c r="C21" s="52">
        <f ca="1">ROUND(D21*E21/10000,0)</f>
        <v>169</v>
      </c>
      <c r="D21" s="2798">
        <f ca="1">IF(B1="",'数据-汇总表'!E5,IF(INDIRECT("'数据-取费表'!c"&amp;$K$1)="住宅",INDIRECT("'数据-取费表'!k"&amp;$K$1),0))</f>
        <v>21177.48</v>
      </c>
      <c r="E21" s="52">
        <f>'数据-取费表'!B27</f>
        <v>80</v>
      </c>
      <c r="F21" s="2801"/>
      <c r="G21" s="25"/>
      <c r="H21" s="50"/>
      <c r="I21" s="50"/>
      <c r="J21" s="50"/>
      <c r="K21" s="2773"/>
    </row>
    <row r="22" spans="1:14" s="2100" customFormat="1" ht="13.5" customHeight="1">
      <c r="A22" s="2796" t="s">
        <v>1818</v>
      </c>
      <c r="B22" s="2797" t="s">
        <v>457</v>
      </c>
      <c r="C22" s="52">
        <f ca="1">ROUND(D22*E22/10000,0)</f>
        <v>0</v>
      </c>
      <c r="D22" s="2798">
        <f ca="1">IF(B1="",'数据-汇总表'!E6,IF(INDIRECT("'数据-取费表'!c"&amp;$K$1)="住宅",INDIRECT("'数据-取费表'!s"&amp;$K$1),INDIRECT("'数据-取费表'!k"&amp;$K$1)+INDIRECT("'数据-取费表'!s"&amp;$K$1)))</f>
        <v>0</v>
      </c>
      <c r="E22" s="52">
        <f>'数据-取费表'!B28</f>
        <v>80</v>
      </c>
      <c r="F22" s="2801"/>
      <c r="G22" s="25"/>
      <c r="H22" s="50"/>
      <c r="I22" s="50"/>
      <c r="J22" s="50"/>
      <c r="K22" s="2773"/>
    </row>
    <row r="23" spans="1:14" s="2100" customFormat="1" ht="13.5" customHeight="1">
      <c r="A23" s="2804" t="s">
        <v>1819</v>
      </c>
      <c r="B23" s="2986" t="s">
        <v>2793</v>
      </c>
      <c r="C23" s="2806">
        <f ca="1">ROUND((C18+C19+C20)*F23,0)</f>
        <v>217</v>
      </c>
      <c r="D23" s="467"/>
      <c r="E23" s="467"/>
      <c r="F23" s="2810">
        <f>'数据-取费表'!B37</f>
        <v>0.02</v>
      </c>
      <c r="G23" s="2766" t="s">
        <v>2391</v>
      </c>
      <c r="H23" s="2767"/>
      <c r="I23" s="2767"/>
      <c r="J23" s="2767"/>
      <c r="K23" s="2768"/>
      <c r="L23" s="2102"/>
      <c r="M23" s="2102"/>
      <c r="N23" s="2102"/>
    </row>
    <row r="24" spans="1:14" s="2100" customFormat="1" ht="13.5" customHeight="1">
      <c r="A24" s="2804" t="s">
        <v>1820</v>
      </c>
      <c r="B24" s="2986" t="s">
        <v>2796</v>
      </c>
      <c r="C24" s="2806">
        <f>ROUND(C6*F24,0)</f>
        <v>635</v>
      </c>
      <c r="D24" s="474"/>
      <c r="E24" s="472"/>
      <c r="F24" s="2810">
        <f>'数据-取费表'!B38</f>
        <v>0.02</v>
      </c>
      <c r="G24" s="2775" t="s">
        <v>464</v>
      </c>
      <c r="H24" s="2769"/>
      <c r="I24" s="2769"/>
      <c r="J24" s="2769"/>
      <c r="K24" s="278"/>
      <c r="L24" s="2102"/>
      <c r="M24" s="2102"/>
      <c r="N24" s="2102"/>
    </row>
    <row r="25" spans="1:14" s="2103" customFormat="1" ht="13.5" customHeight="1">
      <c r="A25" s="2804" t="s">
        <v>1821</v>
      </c>
      <c r="B25" s="2986" t="s">
        <v>2794</v>
      </c>
      <c r="C25" s="466">
        <f>ROUND(F25/(1+'数据-取费表'!C42),4)</f>
        <v>2.9000000000000001E-2</v>
      </c>
      <c r="D25" s="461" t="s">
        <v>2788</v>
      </c>
      <c r="E25" s="468"/>
      <c r="F25" s="2810">
        <f>IF(项目基本情况!B8="出让",0,'数据-取费表'!B48+'数据-取费表'!B49)</f>
        <v>3.0499999999999999E-2</v>
      </c>
      <c r="G25" s="2774" t="s">
        <v>2249</v>
      </c>
      <c r="H25" s="2767"/>
      <c r="I25" s="2767"/>
      <c r="J25" s="2767"/>
      <c r="K25" s="2768"/>
    </row>
    <row r="26" spans="1:14" s="2102" customFormat="1" ht="13.5" customHeight="1">
      <c r="A26" s="2804" t="s">
        <v>1822</v>
      </c>
      <c r="B26" s="2987" t="s">
        <v>2795</v>
      </c>
      <c r="C26" s="2811">
        <f ca="1">C28</f>
        <v>556</v>
      </c>
      <c r="D26" s="466">
        <f ca="1">C27</f>
        <v>0.10009999999999999</v>
      </c>
      <c r="E26" s="468" t="s">
        <v>460</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1817</v>
      </c>
      <c r="B27" s="2812" t="s">
        <v>461</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1818</v>
      </c>
      <c r="B28" s="2812" t="s">
        <v>2797</v>
      </c>
      <c r="C28" s="2814">
        <f ca="1">ROUND(IF('数据-取费表'!B22&lt;=1,(C18+C19+C20+C23+C24)*F26*'数据-取费表'!B24/2,(C18+C19+C20+C23+C24)*(POWER((1+F26),'数据-取费表'!B24/2)-1)),0)</f>
        <v>556</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1823</v>
      </c>
      <c r="B29" s="2805" t="s">
        <v>462</v>
      </c>
      <c r="C29" s="2806">
        <f>ROUND(C6*F29/(1+'数据-取费表'!C42),0)</f>
        <v>1664</v>
      </c>
      <c r="D29" s="467"/>
      <c r="E29" s="467"/>
      <c r="F29" s="2988">
        <f>'数据-取费表'!B41</f>
        <v>5.5000000000000007E-2</v>
      </c>
      <c r="G29" s="2775" t="s">
        <v>463</v>
      </c>
      <c r="H29" s="2767"/>
      <c r="I29" s="2767"/>
      <c r="J29" s="2767"/>
      <c r="K29" s="2768"/>
    </row>
    <row r="30" spans="1:14" s="2105" customFormat="1" ht="13.5" customHeight="1">
      <c r="A30" s="1620" t="s">
        <v>1824</v>
      </c>
      <c r="B30" s="2816" t="s">
        <v>465</v>
      </c>
      <c r="C30" s="2811">
        <f ca="1">C31</f>
        <v>13928</v>
      </c>
      <c r="D30" s="476">
        <f ca="1">C32</f>
        <v>0.12909999999999999</v>
      </c>
      <c r="E30" s="468" t="s">
        <v>460</v>
      </c>
      <c r="F30" s="470"/>
      <c r="G30" s="2774" t="s">
        <v>2926</v>
      </c>
      <c r="H30" s="2767"/>
      <c r="I30" s="2767"/>
      <c r="J30" s="2767"/>
      <c r="K30" s="2768"/>
    </row>
    <row r="31" spans="1:14" s="2104" customFormat="1" ht="13.5" customHeight="1">
      <c r="A31" s="802" t="s">
        <v>1817</v>
      </c>
      <c r="B31" s="2812"/>
      <c r="C31" s="449">
        <f ca="1">C18+C19+C20+C23+C24+C26+C29</f>
        <v>13928</v>
      </c>
      <c r="D31" s="471"/>
      <c r="E31" s="472"/>
      <c r="F31" s="473"/>
      <c r="G31" s="260"/>
      <c r="H31" s="2769"/>
      <c r="I31" s="2769"/>
      <c r="J31" s="2769"/>
      <c r="K31" s="278"/>
    </row>
    <row r="32" spans="1:14" s="2104" customFormat="1" ht="13.5" customHeight="1">
      <c r="A32" s="802" t="s">
        <v>1818</v>
      </c>
      <c r="B32" s="2812"/>
      <c r="C32" s="52">
        <f ca="1">ROUND(C25+D26,4)</f>
        <v>0.12909999999999999</v>
      </c>
      <c r="D32" s="471"/>
      <c r="E32" s="472"/>
      <c r="F32" s="473"/>
      <c r="G32" s="260"/>
      <c r="H32" s="2769"/>
      <c r="I32" s="2769"/>
      <c r="J32" s="2769"/>
      <c r="K32" s="278"/>
    </row>
    <row r="33" spans="1:11" s="2106" customFormat="1" ht="13.5" customHeight="1">
      <c r="A33" s="2985" t="s">
        <v>2792</v>
      </c>
      <c r="B33" s="2983" t="s">
        <v>2790</v>
      </c>
      <c r="C33" s="477">
        <f ca="1">C35</f>
        <v>1171</v>
      </c>
      <c r="D33" s="466">
        <f ca="1">C34</f>
        <v>0.10290000000000001</v>
      </c>
      <c r="E33" s="468" t="s">
        <v>460</v>
      </c>
      <c r="F33" s="478">
        <f ca="1">IF(B1="",'数据-取费表'!Q16,INDIRECT("'数据-取费表'!q"&amp;$K$1))</f>
        <v>0.1</v>
      </c>
      <c r="G33" s="2770"/>
      <c r="H33" s="2771"/>
      <c r="I33" s="2771"/>
      <c r="J33" s="2771"/>
      <c r="K33" s="2772"/>
    </row>
    <row r="34" spans="1:11" s="2107" customFormat="1" ht="13.5" customHeight="1">
      <c r="A34" s="374" t="s">
        <v>1817</v>
      </c>
      <c r="B34" s="2817" t="s">
        <v>466</v>
      </c>
      <c r="C34" s="471">
        <f ca="1">ROUND((1+C25)*F33,4)</f>
        <v>0.10290000000000001</v>
      </c>
      <c r="D34" s="471"/>
      <c r="E34" s="472"/>
      <c r="F34" s="479"/>
      <c r="G34" s="260" t="s">
        <v>2250</v>
      </c>
      <c r="H34" s="2769"/>
      <c r="I34" s="2769"/>
      <c r="J34" s="2769"/>
      <c r="K34" s="278"/>
    </row>
    <row r="35" spans="1:11" s="2107" customFormat="1" ht="13.5" customHeight="1" thickBot="1">
      <c r="A35" s="1621" t="s">
        <v>1818</v>
      </c>
      <c r="B35" s="2984" t="s">
        <v>2798</v>
      </c>
      <c r="C35" s="1613">
        <f ca="1">ROUND((C18+C19+C20+C23+C24)*F33,0)</f>
        <v>1171</v>
      </c>
      <c r="D35" s="1614"/>
      <c r="E35" s="2818"/>
      <c r="F35" s="1615"/>
      <c r="G35" s="2776"/>
      <c r="H35" s="2777"/>
      <c r="I35" s="2777"/>
      <c r="J35" s="2777"/>
      <c r="K35" s="2778"/>
    </row>
    <row r="36" spans="1:11" s="2069" customFormat="1" ht="13.5" customHeight="1" thickBot="1">
      <c r="A36" s="283" t="s">
        <v>1805</v>
      </c>
      <c r="B36" s="2780"/>
      <c r="C36" s="2819">
        <f ca="1">ROUND((C6-C30-C33)/(1+D30+D33),0)</f>
        <v>13528</v>
      </c>
      <c r="D36" s="2780"/>
      <c r="E36" s="2780"/>
      <c r="F36" s="2780"/>
      <c r="G36" s="2779" t="s">
        <v>2799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38" sqref="A38: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431</v>
      </c>
      <c r="B1" s="2763"/>
      <c r="C1" s="2088"/>
      <c r="D1" s="2088"/>
      <c r="E1" s="2088"/>
      <c r="F1" s="2088"/>
      <c r="G1" s="2088"/>
      <c r="H1" s="2088"/>
      <c r="I1" s="2088"/>
      <c r="J1" s="2088"/>
      <c r="K1" s="421">
        <f>MATCH(B1,'数据-取费表'!A6:A16,0)+5</f>
        <v>8</v>
      </c>
    </row>
    <row r="2" spans="1:41" s="2025" customFormat="1" ht="18" customHeight="1">
      <c r="A2" s="422" t="s">
        <v>432</v>
      </c>
      <c r="B2" s="423">
        <f ca="1">C32</f>
        <v>0</v>
      </c>
      <c r="C2" s="2088"/>
      <c r="D2" s="2088"/>
      <c r="E2" s="2088"/>
      <c r="F2" s="2088"/>
      <c r="G2" s="2088"/>
      <c r="H2" s="2088"/>
      <c r="I2" s="2088"/>
      <c r="J2" s="2088"/>
      <c r="K2" s="2088"/>
    </row>
    <row r="3" spans="1:41" s="2025" customFormat="1" ht="18" customHeight="1">
      <c r="A3" s="1375" t="s">
        <v>1645</v>
      </c>
      <c r="B3" s="424">
        <f ca="1">ROUND(B2*10000/IF(B1="",'数据-汇总表'!E3,INDIRECT("'数据-取费表'!K"&amp;$K$1)),0)</f>
        <v>0</v>
      </c>
      <c r="C3" s="2088"/>
      <c r="D3" s="2088"/>
      <c r="E3" s="2088"/>
      <c r="F3" s="2088"/>
      <c r="G3" s="2088"/>
      <c r="H3" s="2088"/>
      <c r="I3" s="2088"/>
      <c r="J3" s="2088"/>
      <c r="K3" s="2088"/>
    </row>
    <row r="4" spans="1:41" s="2025" customFormat="1" ht="18" customHeight="1">
      <c r="A4" s="425" t="s">
        <v>433</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434</v>
      </c>
      <c r="D5" s="2088"/>
      <c r="E5" s="2088"/>
      <c r="F5" s="2088"/>
      <c r="G5" s="2088"/>
      <c r="H5" s="2088"/>
      <c r="I5" s="2088"/>
      <c r="J5" s="2088"/>
      <c r="K5" s="2088"/>
    </row>
    <row r="6" spans="1:41" s="2095" customFormat="1" ht="16.5" customHeight="1">
      <c r="A6" s="431" t="s">
        <v>2611</v>
      </c>
      <c r="B6" s="432"/>
      <c r="C6" s="1608">
        <f>SUM(C10:K10)</f>
        <v>0</v>
      </c>
      <c r="D6" s="2093"/>
      <c r="E6" s="2093"/>
      <c r="F6" s="2093"/>
      <c r="G6" s="2093"/>
      <c r="H6" s="2093"/>
      <c r="I6" s="2093"/>
      <c r="J6" s="2093"/>
      <c r="K6" s="2094"/>
    </row>
    <row r="7" spans="1:41" s="2097" customFormat="1" ht="15">
      <c r="A7" s="433" t="s">
        <v>435</v>
      </c>
      <c r="B7" s="434" t="s">
        <v>436</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6" t="s">
        <v>1806</v>
      </c>
      <c r="B8" s="437" t="s">
        <v>437</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7" t="s">
        <v>1808</v>
      </c>
      <c r="B10" s="1609" t="s">
        <v>439</v>
      </c>
      <c r="C10" s="1610"/>
      <c r="D10" s="1610"/>
      <c r="E10" s="1610"/>
      <c r="F10" s="1611"/>
      <c r="G10" s="1611"/>
      <c r="H10" s="1611"/>
      <c r="I10" s="1611"/>
      <c r="J10" s="1611"/>
      <c r="K10" s="1612"/>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5" t="s">
        <v>1825</v>
      </c>
      <c r="B11" s="1606"/>
      <c r="C11" s="1606"/>
      <c r="D11" s="1606"/>
      <c r="E11" s="1606"/>
      <c r="F11" s="1606"/>
      <c r="G11" s="1606"/>
      <c r="H11" s="1606"/>
      <c r="I11" s="1606"/>
      <c r="J11" s="1606"/>
      <c r="K11" s="1607"/>
    </row>
    <row r="12" spans="1:41" s="2069" customFormat="1" ht="13.5" customHeight="1">
      <c r="A12" s="433" t="s">
        <v>435</v>
      </c>
      <c r="B12" s="443" t="s">
        <v>436</v>
      </c>
      <c r="C12" s="444" t="s">
        <v>440</v>
      </c>
      <c r="D12" s="445" t="s">
        <v>441</v>
      </c>
      <c r="E12" s="445" t="s">
        <v>442</v>
      </c>
      <c r="F12" s="445" t="s">
        <v>443</v>
      </c>
      <c r="G12" s="443"/>
      <c r="H12" s="446"/>
      <c r="I12" s="446"/>
      <c r="J12" s="446"/>
      <c r="K12" s="447"/>
    </row>
    <row r="13" spans="1:41" s="2100" customFormat="1" ht="13.5" customHeight="1">
      <c r="A13" s="1618" t="s">
        <v>1809</v>
      </c>
      <c r="B13" s="448" t="s">
        <v>444</v>
      </c>
      <c r="C13" s="449">
        <f ca="1">IF(B1="",'数据-取费表'!M16,INDIRECT("'数据-取费表'!M"&amp;$K$1)+INDIRECT("'数据-取费表'!t"&amp;$K$1))</f>
        <v>8683</v>
      </c>
      <c r="D13" s="450"/>
      <c r="E13" s="364"/>
      <c r="F13" s="451"/>
      <c r="G13" s="443"/>
      <c r="H13" s="446"/>
      <c r="I13" s="446"/>
      <c r="J13" s="446"/>
      <c r="K13" s="447"/>
    </row>
    <row r="14" spans="1:41" s="2100" customFormat="1" ht="13.5" customHeight="1">
      <c r="A14" s="1618" t="s">
        <v>1810</v>
      </c>
      <c r="B14" s="448" t="s">
        <v>445</v>
      </c>
      <c r="C14" s="52">
        <f ca="1">ROUND(C13*F14,0)</f>
        <v>434</v>
      </c>
      <c r="D14" s="450"/>
      <c r="E14" s="364"/>
      <c r="F14" s="452">
        <f>'数据-取费表'!B33</f>
        <v>0.05</v>
      </c>
      <c r="G14" s="443" t="s">
        <v>467</v>
      </c>
      <c r="H14" s="446"/>
      <c r="I14" s="446"/>
      <c r="J14" s="446"/>
      <c r="K14" s="447"/>
    </row>
    <row r="15" spans="1:41" s="2100" customFormat="1" ht="13.5" customHeight="1">
      <c r="A15" s="1618" t="s">
        <v>1811</v>
      </c>
      <c r="B15" s="448" t="s">
        <v>447</v>
      </c>
      <c r="C15" s="52">
        <f ca="1">ROUND(IF(B1="",SUMIF('数据-取费表'!C:C,"住宅",'数据-取费表'!M:M)*F15,IF(INDIRECT("'数据-取费表'!c"&amp;$K$1)="住宅",INDIRECT("'数据-取费表'!M"&amp;$K$1)*F15,0)),0)</f>
        <v>868</v>
      </c>
      <c r="D15" s="450"/>
      <c r="E15" s="364"/>
      <c r="F15" s="452">
        <f>'数据-取费表'!B34</f>
        <v>0.1</v>
      </c>
      <c r="G15" s="443" t="s">
        <v>467</v>
      </c>
      <c r="H15" s="446"/>
      <c r="I15" s="446"/>
      <c r="J15" s="446"/>
      <c r="K15" s="447"/>
    </row>
    <row r="16" spans="1:41" s="2101" customFormat="1" ht="13.5" customHeight="1">
      <c r="A16" s="1618" t="s">
        <v>1812</v>
      </c>
      <c r="B16" s="448" t="s">
        <v>449</v>
      </c>
      <c r="C16" s="52">
        <f ca="1">ROUND(D16*E16/10000,0)</f>
        <v>318</v>
      </c>
      <c r="D16" s="450">
        <f ca="1">IF(B1="",'数据-汇总表'!E3,INDIRECT("'数据-取费表'!K"&amp;$K$1)+INDIRECT("'数据-取费表'!S"&amp;$K$1))</f>
        <v>21177.48</v>
      </c>
      <c r="E16" s="52">
        <f>'数据-取费表'!B35</f>
        <v>150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8" t="s">
        <v>1813</v>
      </c>
      <c r="B17" s="448" t="s">
        <v>450</v>
      </c>
      <c r="C17" s="453">
        <f ca="1">ROUND(C13*F17,0)</f>
        <v>130</v>
      </c>
      <c r="D17" s="454"/>
      <c r="E17" s="453"/>
      <c r="F17" s="455">
        <f>'数据-取费表'!B36</f>
        <v>1.4999999999999999E-2</v>
      </c>
      <c r="G17" s="443" t="s">
        <v>467</v>
      </c>
      <c r="H17" s="456"/>
      <c r="I17" s="456"/>
      <c r="J17" s="456"/>
      <c r="K17" s="457"/>
    </row>
    <row r="18" spans="1:14" s="2103" customFormat="1" ht="13.5" customHeight="1">
      <c r="A18" s="1619" t="s">
        <v>1814</v>
      </c>
      <c r="B18" s="458" t="s">
        <v>452</v>
      </c>
      <c r="C18" s="459">
        <f ca="1">SUM(C13:C17)</f>
        <v>10433</v>
      </c>
      <c r="D18" s="460"/>
      <c r="E18" s="461"/>
      <c r="F18" s="461"/>
      <c r="G18" s="1322" t="s">
        <v>2392</v>
      </c>
      <c r="H18" s="446"/>
      <c r="I18" s="446"/>
      <c r="J18" s="446"/>
      <c r="K18" s="447"/>
    </row>
    <row r="19" spans="1:14" s="2103" customFormat="1" ht="13.5" customHeight="1">
      <c r="A19" s="1619" t="s">
        <v>1815</v>
      </c>
      <c r="B19" s="458" t="s">
        <v>458</v>
      </c>
      <c r="C19" s="459">
        <f ca="1">ROUND(C18*F19,0)</f>
        <v>209</v>
      </c>
      <c r="D19" s="461"/>
      <c r="E19" s="461"/>
      <c r="F19" s="465">
        <f>'数据-取费表'!B37</f>
        <v>0.02</v>
      </c>
      <c r="G19" s="443" t="s">
        <v>468</v>
      </c>
      <c r="H19" s="446"/>
      <c r="I19" s="446"/>
      <c r="J19" s="446"/>
      <c r="K19" s="447"/>
      <c r="L19" s="2105"/>
      <c r="M19" s="2105"/>
      <c r="N19" s="2105"/>
    </row>
    <row r="20" spans="1:14" s="2103" customFormat="1" ht="13.5" customHeight="1">
      <c r="A20" s="1619" t="s">
        <v>1816</v>
      </c>
      <c r="B20" s="458" t="s">
        <v>469</v>
      </c>
      <c r="C20" s="2981">
        <f>F20</f>
        <v>0.02</v>
      </c>
      <c r="D20" s="468" t="s">
        <v>470</v>
      </c>
      <c r="E20" s="468"/>
      <c r="F20" s="485">
        <f>'数据-取费表'!B38</f>
        <v>0.02</v>
      </c>
      <c r="G20" s="1322" t="s">
        <v>471</v>
      </c>
      <c r="H20" s="446"/>
      <c r="I20" s="446"/>
      <c r="J20" s="446"/>
      <c r="K20" s="447"/>
      <c r="L20" s="2105"/>
      <c r="M20" s="2105"/>
      <c r="N20" s="2105"/>
    </row>
    <row r="21" spans="1:14" s="2105" customFormat="1" ht="13.5" customHeight="1">
      <c r="A21" s="1619" t="s">
        <v>1819</v>
      </c>
      <c r="B21" s="460" t="s">
        <v>459</v>
      </c>
      <c r="C21" s="469">
        <f ca="1">C22</f>
        <v>505</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2414</v>
      </c>
    </row>
    <row r="22" spans="1:14" s="2104" customFormat="1" ht="13.5" customHeight="1">
      <c r="A22" s="1618" t="s">
        <v>1809</v>
      </c>
      <c r="B22" s="1323" t="s">
        <v>2395</v>
      </c>
      <c r="C22" s="486">
        <f ca="1">ROUND(IF('数据-取费表'!B22&lt;=1,(C18+C19)*F21*'数据-取费表'!B20/2,(C18+C19)*(POWER((1+F21),'数据-取费表'!B20/2)-1)),0)</f>
        <v>505</v>
      </c>
      <c r="D22" s="471"/>
      <c r="E22" s="472"/>
      <c r="F22" s="473"/>
      <c r="G22" s="2530" t="str">
        <f>IF('数据-取费表'!B22&lt;=1,"((1)+(2))×年利率×建设期÷2","((1)+(2))×((1+年利率)^(建设期÷2)-1)")</f>
        <v>((1)+(2))×((1+年利率)^(建设期÷2)-1)</v>
      </c>
      <c r="H22" s="456"/>
      <c r="I22" s="456"/>
      <c r="J22" s="456"/>
      <c r="K22" s="457"/>
    </row>
    <row r="23" spans="1:14" s="2104" customFormat="1" ht="13.5" customHeight="1">
      <c r="A23" s="1618" t="s">
        <v>1810</v>
      </c>
      <c r="B23" s="1323" t="s">
        <v>473</v>
      </c>
      <c r="C23" s="487">
        <f ca="1">ROUND(IF('数据-取费表'!B22&lt;=1,F20*F21*'数据-取费表'!B20/2,F20*(POWER((1+F21),'数据-取费表'!B20/2)-1)),4)</f>
        <v>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9" t="s">
        <v>1820</v>
      </c>
      <c r="B24" s="2983" t="s">
        <v>2791</v>
      </c>
      <c r="C24" s="477">
        <f ca="1">C25</f>
        <v>1064</v>
      </c>
      <c r="D24" s="488">
        <f ca="1">C26</f>
        <v>2E-3</v>
      </c>
      <c r="E24" s="468" t="s">
        <v>472</v>
      </c>
      <c r="F24" s="478">
        <f ca="1">IF(B1="",'数据-取费表'!Q16,INDIRECT("'数据-取费表'!q"&amp;$K$1))</f>
        <v>0.1</v>
      </c>
      <c r="G24" s="443"/>
      <c r="H24" s="446"/>
      <c r="I24" s="446"/>
      <c r="J24" s="446"/>
      <c r="K24" s="447"/>
    </row>
    <row r="25" spans="1:14" s="2104" customFormat="1" ht="13.5" customHeight="1">
      <c r="A25" s="1618" t="s">
        <v>1809</v>
      </c>
      <c r="B25" s="1323" t="s">
        <v>2396</v>
      </c>
      <c r="C25" s="489">
        <f ca="1">ROUND((C18+C19)*F24,0)</f>
        <v>1064</v>
      </c>
      <c r="D25" s="471"/>
      <c r="E25" s="472"/>
      <c r="F25" s="479"/>
      <c r="G25" s="1321" t="s">
        <v>2393</v>
      </c>
      <c r="H25" s="456"/>
      <c r="I25" s="456"/>
      <c r="J25" s="456"/>
      <c r="K25" s="457"/>
    </row>
    <row r="26" spans="1:14" s="2104" customFormat="1" ht="13.5" customHeight="1">
      <c r="A26" s="1618" t="s">
        <v>1810</v>
      </c>
      <c r="B26" s="1323" t="s">
        <v>474</v>
      </c>
      <c r="C26" s="490">
        <f ca="1">ROUND(F20*F24,4)</f>
        <v>2E-3</v>
      </c>
      <c r="D26" s="471"/>
      <c r="E26" s="480"/>
      <c r="F26" s="479"/>
      <c r="G26" s="1321" t="s">
        <v>475</v>
      </c>
      <c r="H26" s="456"/>
      <c r="I26" s="456"/>
      <c r="J26" s="456"/>
      <c r="K26" s="457"/>
    </row>
    <row r="27" spans="1:14" s="2104" customFormat="1" ht="13.5" customHeight="1">
      <c r="A27" s="1622" t="s">
        <v>1828</v>
      </c>
      <c r="B27" s="458" t="s">
        <v>476</v>
      </c>
      <c r="C27" s="2982">
        <f>ROUND(F27/(1+'数据-取费表'!C42),4)</f>
        <v>5.2400000000000002E-2</v>
      </c>
      <c r="D27" s="461" t="s">
        <v>2789</v>
      </c>
      <c r="E27" s="461"/>
      <c r="F27" s="465">
        <f>'数据-取费表'!B41</f>
        <v>5.5000000000000007E-2</v>
      </c>
      <c r="G27" s="1945" t="s">
        <v>2251</v>
      </c>
      <c r="H27" s="446"/>
      <c r="I27" s="446"/>
      <c r="J27" s="446"/>
      <c r="K27" s="447"/>
    </row>
    <row r="28" spans="1:14" s="2105" customFormat="1" ht="13.5" customHeight="1">
      <c r="A28" s="1622" t="s">
        <v>1829</v>
      </c>
      <c r="B28" s="475" t="s">
        <v>477</v>
      </c>
      <c r="C28" s="469">
        <f ca="1">ROUND((C18+C19+C21+C24)/(1-C20-D21-D24-C27),0)</f>
        <v>13207</v>
      </c>
      <c r="D28" s="476"/>
      <c r="E28" s="468"/>
      <c r="F28" s="470"/>
      <c r="G28" s="1322" t="s">
        <v>2394</v>
      </c>
      <c r="H28" s="446"/>
      <c r="I28" s="446"/>
      <c r="J28" s="446"/>
      <c r="K28" s="447"/>
    </row>
    <row r="29" spans="1:14" s="2105"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5" customFormat="1" ht="13.5" customHeight="1">
      <c r="A30" s="442">
        <v>2</v>
      </c>
      <c r="B30" s="475" t="s">
        <v>479</v>
      </c>
      <c r="C30" s="496">
        <f ca="1">ROUND(C28*C29,0)</f>
        <v>0</v>
      </c>
      <c r="D30" s="492"/>
      <c r="E30" s="497"/>
      <c r="F30" s="498"/>
      <c r="G30" s="1324" t="s">
        <v>480</v>
      </c>
      <c r="H30" s="495"/>
      <c r="I30" s="495"/>
      <c r="J30" s="446"/>
      <c r="K30" s="447"/>
    </row>
    <row r="31" spans="1:14" s="2110" customFormat="1" ht="13.5" customHeight="1">
      <c r="A31" s="2445" t="s">
        <v>1826</v>
      </c>
      <c r="B31" s="1325"/>
      <c r="C31" s="499">
        <f>ROUND(C6*F31/(1+'数据-取费表'!C42),0)</f>
        <v>0</v>
      </c>
      <c r="D31" s="1326"/>
      <c r="E31" s="1326"/>
      <c r="F31" s="500">
        <f>'数据-取费表'!B41</f>
        <v>5.5000000000000007E-2</v>
      </c>
      <c r="G31" s="1327"/>
      <c r="H31" s="1327"/>
      <c r="I31" s="1327"/>
      <c r="J31" s="1328"/>
      <c r="K31" s="1329"/>
    </row>
    <row r="32" spans="1:14" s="2069"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6" t="s">
        <v>2927</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38" sqref="A38:D38"/>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2"/>
      <c r="D2" s="2112"/>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5"/>
      <c r="D3" s="2045"/>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5"/>
      <c r="D4" s="2045"/>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2"/>
      <c r="AC5" s="427"/>
    </row>
    <row r="6" spans="1:29" ht="15">
      <c r="A6" s="511" t="s">
        <v>486</v>
      </c>
      <c r="B6" s="512"/>
      <c r="C6" s="3382" t="s">
        <v>487</v>
      </c>
      <c r="D6" s="3383"/>
      <c r="E6" s="3406" t="s">
        <v>488</v>
      </c>
      <c r="F6" s="3407"/>
      <c r="G6" s="3382" t="s">
        <v>489</v>
      </c>
      <c r="H6" s="3383"/>
      <c r="I6" s="3382" t="s">
        <v>490</v>
      </c>
      <c r="J6" s="3383"/>
      <c r="K6" s="513" t="s">
        <v>491</v>
      </c>
      <c r="L6" s="2117"/>
      <c r="M6" s="2118"/>
      <c r="N6" s="2118"/>
      <c r="O6" s="2118"/>
      <c r="P6" s="3384" t="s">
        <v>492</v>
      </c>
      <c r="Q6" s="3385"/>
      <c r="R6" s="3370" t="s">
        <v>488</v>
      </c>
      <c r="S6" s="3371"/>
      <c r="T6" s="3370" t="s">
        <v>489</v>
      </c>
      <c r="U6" s="3371"/>
      <c r="V6" s="3390" t="s">
        <v>490</v>
      </c>
      <c r="W6" s="3390"/>
      <c r="X6" s="1553"/>
      <c r="Y6" s="3370" t="s">
        <v>492</v>
      </c>
      <c r="Z6" s="3371"/>
      <c r="AA6" s="3365" t="s">
        <v>488</v>
      </c>
      <c r="AB6" s="3366" t="s">
        <v>489</v>
      </c>
      <c r="AC6" s="3365" t="s">
        <v>490</v>
      </c>
    </row>
    <row r="7" spans="1:29" ht="15">
      <c r="A7" s="514"/>
      <c r="B7" s="515"/>
      <c r="C7" s="3393" t="s">
        <v>2886</v>
      </c>
      <c r="D7" s="3394"/>
      <c r="E7" s="3408" t="s">
        <v>2887</v>
      </c>
      <c r="F7" s="3409"/>
      <c r="G7" s="3393" t="s">
        <v>2888</v>
      </c>
      <c r="H7" s="3394"/>
      <c r="I7" s="3393" t="s">
        <v>2889</v>
      </c>
      <c r="J7" s="3394"/>
      <c r="K7" s="513"/>
      <c r="L7" s="2117"/>
      <c r="M7" s="2118"/>
      <c r="N7" s="2118"/>
      <c r="O7" s="2118"/>
      <c r="P7" s="3386"/>
      <c r="Q7" s="3387"/>
      <c r="R7" s="3372"/>
      <c r="S7" s="3373"/>
      <c r="T7" s="3372"/>
      <c r="U7" s="3373"/>
      <c r="V7" s="3390"/>
      <c r="W7" s="3390"/>
      <c r="X7" s="1553"/>
      <c r="Y7" s="3372"/>
      <c r="Z7" s="3373"/>
      <c r="AA7" s="3366"/>
      <c r="AB7" s="3366"/>
      <c r="AC7" s="3366"/>
    </row>
    <row r="8" spans="1:29" ht="15.75" thickBot="1">
      <c r="A8" s="516"/>
      <c r="B8" s="517"/>
      <c r="C8" s="3391" t="s">
        <v>2890</v>
      </c>
      <c r="D8" s="3392"/>
      <c r="E8" s="3410" t="s">
        <v>2890</v>
      </c>
      <c r="F8" s="3411"/>
      <c r="G8" s="3391" t="s">
        <v>2890</v>
      </c>
      <c r="H8" s="3392"/>
      <c r="I8" s="3391" t="s">
        <v>2890</v>
      </c>
      <c r="J8" s="3392"/>
      <c r="K8" s="513" t="s">
        <v>493</v>
      </c>
      <c r="L8" s="2117"/>
      <c r="M8" s="2118"/>
      <c r="N8" s="2118"/>
      <c r="O8" s="2118"/>
      <c r="P8" s="3388"/>
      <c r="Q8" s="3389"/>
      <c r="R8" s="3372"/>
      <c r="S8" s="3373"/>
      <c r="T8" s="3374"/>
      <c r="U8" s="3375"/>
      <c r="V8" s="3390"/>
      <c r="W8" s="3390"/>
      <c r="X8" s="1553"/>
      <c r="Y8" s="3374"/>
      <c r="Z8" s="3375"/>
      <c r="AA8" s="3367"/>
      <c r="AB8" s="3367"/>
      <c r="AC8" s="3367"/>
    </row>
    <row r="9" spans="1:29" s="1215" customFormat="1" ht="15.75" thickBot="1">
      <c r="A9" s="2866"/>
      <c r="B9" s="2873" t="s">
        <v>494</v>
      </c>
      <c r="C9" s="518">
        <f>'数据-取费表'!B2</f>
        <v>43752</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68" t="s">
        <v>495</v>
      </c>
      <c r="Q9" s="3377"/>
      <c r="R9" s="1554" t="s">
        <v>8</v>
      </c>
      <c r="S9" s="1555">
        <f t="shared" ref="S9:S17" si="0">F9</f>
        <v>0</v>
      </c>
      <c r="T9" s="1554" t="s">
        <v>8</v>
      </c>
      <c r="U9" s="1555">
        <f t="shared" ref="U9:U17" si="1">H9</f>
        <v>0</v>
      </c>
      <c r="V9" s="1554" t="s">
        <v>8</v>
      </c>
      <c r="W9" s="1555">
        <f t="shared" ref="W9:W17" si="2">J9</f>
        <v>0</v>
      </c>
      <c r="X9" s="1556"/>
      <c r="Y9" s="3368" t="s">
        <v>495</v>
      </c>
      <c r="Z9" s="3369"/>
      <c r="AA9" s="1557" t="e">
        <f>D9/F9</f>
        <v>#DIV/0!</v>
      </c>
      <c r="AB9" s="1557" t="e">
        <f>D9/H9</f>
        <v>#DIV/0!</v>
      </c>
      <c r="AC9" s="1557" t="e">
        <f>D9/J9</f>
        <v>#DIV/0!</v>
      </c>
    </row>
    <row r="10" spans="1:29" s="1215" customFormat="1" ht="15.75" thickBot="1">
      <c r="A10" s="2867"/>
      <c r="B10" s="2874"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68" t="s">
        <v>498</v>
      </c>
      <c r="Q10" s="3369"/>
      <c r="R10" s="1554" t="s">
        <v>8</v>
      </c>
      <c r="S10" s="1555">
        <f t="shared" si="0"/>
        <v>0</v>
      </c>
      <c r="T10" s="1554" t="s">
        <v>8</v>
      </c>
      <c r="U10" s="1555">
        <f t="shared" si="1"/>
        <v>0</v>
      </c>
      <c r="V10" s="1554" t="s">
        <v>8</v>
      </c>
      <c r="W10" s="1555">
        <f t="shared" si="2"/>
        <v>0</v>
      </c>
      <c r="X10" s="1556"/>
      <c r="Y10" s="3368" t="s">
        <v>498</v>
      </c>
      <c r="Z10" s="3369"/>
      <c r="AA10" s="1557" t="e">
        <f t="shared" ref="AA10:AA42" si="3">D10/F10</f>
        <v>#DIV/0!</v>
      </c>
      <c r="AB10" s="1557" t="e">
        <f t="shared" ref="AB10:AB42" si="4">D10/H10</f>
        <v>#DIV/0!</v>
      </c>
      <c r="AC10" s="1557" t="e">
        <f t="shared" ref="AC10:AC42" si="5">D10/J10</f>
        <v>#DIV/0!</v>
      </c>
    </row>
    <row r="11" spans="1:29" s="1215" customFormat="1" ht="15">
      <c r="A11" s="2868"/>
      <c r="B11" s="2875" t="s">
        <v>2715</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76" t="s">
        <v>500</v>
      </c>
      <c r="Q11" s="1146" t="str">
        <f t="shared" ref="Q11:Q17" si="6">B11</f>
        <v>用途</v>
      </c>
      <c r="R11" s="1554" t="s">
        <v>8</v>
      </c>
      <c r="S11" s="1555">
        <f t="shared" si="0"/>
        <v>100</v>
      </c>
      <c r="T11" s="1554" t="s">
        <v>8</v>
      </c>
      <c r="U11" s="1555">
        <f t="shared" si="1"/>
        <v>100</v>
      </c>
      <c r="V11" s="1554" t="s">
        <v>8</v>
      </c>
      <c r="W11" s="1555">
        <f t="shared" si="2"/>
        <v>100</v>
      </c>
      <c r="X11" s="1556"/>
      <c r="Y11" s="3333" t="s">
        <v>501</v>
      </c>
      <c r="Z11" s="1145" t="str">
        <f t="shared" ref="Z11:Z17" si="7">Q11</f>
        <v>用途</v>
      </c>
      <c r="AA11" s="1557">
        <f t="shared" si="3"/>
        <v>1</v>
      </c>
      <c r="AB11" s="1557">
        <f t="shared" si="4"/>
        <v>1</v>
      </c>
      <c r="AC11" s="1557">
        <f t="shared" si="5"/>
        <v>1</v>
      </c>
    </row>
    <row r="12" spans="1:29" s="1333" customFormat="1" ht="27">
      <c r="A12" s="2869"/>
      <c r="B12" s="2874" t="s">
        <v>2716</v>
      </c>
      <c r="C12" s="527"/>
      <c r="D12" s="254">
        <v>100</v>
      </c>
      <c r="E12" s="527"/>
      <c r="F12" s="254">
        <f>ROUND(100/'数据-取费表'!G16,0)</f>
        <v>102</v>
      </c>
      <c r="G12" s="527"/>
      <c r="H12" s="254">
        <f>ROUND(100/'数据-取费表'!G16,0)</f>
        <v>102</v>
      </c>
      <c r="I12" s="527"/>
      <c r="J12" s="254">
        <f>ROUND(100/'数据-取费表'!G16,0)</f>
        <v>102</v>
      </c>
      <c r="K12" s="530"/>
      <c r="L12" s="2122"/>
      <c r="M12" s="2162"/>
      <c r="N12" s="2162"/>
      <c r="O12" s="2123"/>
      <c r="P12" s="3376"/>
      <c r="Q12" s="1146" t="str">
        <f t="shared" si="6"/>
        <v>土地使用年限（年）</v>
      </c>
      <c r="R12" s="1554" t="s">
        <v>8</v>
      </c>
      <c r="S12" s="1555">
        <f t="shared" si="0"/>
        <v>102</v>
      </c>
      <c r="T12" s="1554" t="s">
        <v>8</v>
      </c>
      <c r="U12" s="1555">
        <f t="shared" si="1"/>
        <v>102</v>
      </c>
      <c r="V12" s="1554" t="s">
        <v>8</v>
      </c>
      <c r="W12" s="1555">
        <f t="shared" si="2"/>
        <v>102</v>
      </c>
      <c r="X12" s="1556"/>
      <c r="Y12" s="3333"/>
      <c r="Z12" s="1145" t="str">
        <f t="shared" si="7"/>
        <v>土地使用年限（年）</v>
      </c>
      <c r="AA12" s="1557">
        <f t="shared" si="3"/>
        <v>0.98039215686274506</v>
      </c>
      <c r="AB12" s="1557">
        <f t="shared" si="4"/>
        <v>0.98039215686274506</v>
      </c>
      <c r="AC12" s="1557">
        <f t="shared" si="5"/>
        <v>0.98039215686274506</v>
      </c>
    </row>
    <row r="13" spans="1:29" ht="15">
      <c r="A13" s="2870"/>
      <c r="B13" s="2874"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76"/>
      <c r="Q13" s="1146" t="str">
        <f t="shared" si="6"/>
        <v>容积率</v>
      </c>
      <c r="R13" s="1554" t="s">
        <v>8</v>
      </c>
      <c r="S13" s="1555" t="e">
        <f t="shared" si="0"/>
        <v>#N/A</v>
      </c>
      <c r="T13" s="1554" t="s">
        <v>8</v>
      </c>
      <c r="U13" s="1555" t="e">
        <f t="shared" si="1"/>
        <v>#N/A</v>
      </c>
      <c r="V13" s="1554" t="s">
        <v>8</v>
      </c>
      <c r="W13" s="1555" t="e">
        <f t="shared" si="2"/>
        <v>#N/A</v>
      </c>
      <c r="X13" s="1556"/>
      <c r="Y13" s="3333"/>
      <c r="Z13" s="1145" t="str">
        <f t="shared" si="7"/>
        <v>容积率</v>
      </c>
      <c r="AA13" s="1557" t="e">
        <f t="shared" si="3"/>
        <v>#N/A</v>
      </c>
      <c r="AB13" s="1557" t="e">
        <f t="shared" si="4"/>
        <v>#N/A</v>
      </c>
      <c r="AC13" s="1557"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76"/>
      <c r="Q14" s="1146">
        <f t="shared" si="6"/>
        <v>111</v>
      </c>
      <c r="R14" s="1554" t="s">
        <v>8</v>
      </c>
      <c r="S14" s="1555">
        <f t="shared" si="0"/>
        <v>100</v>
      </c>
      <c r="T14" s="1554" t="s">
        <v>8</v>
      </c>
      <c r="U14" s="1555">
        <f t="shared" si="1"/>
        <v>100</v>
      </c>
      <c r="V14" s="1554" t="s">
        <v>8</v>
      </c>
      <c r="W14" s="1555">
        <f t="shared" si="2"/>
        <v>100</v>
      </c>
      <c r="X14" s="1556"/>
      <c r="Y14" s="3333"/>
      <c r="Z14" s="1145">
        <f t="shared" si="7"/>
        <v>111</v>
      </c>
      <c r="AA14" s="1557">
        <f>D14/F14</f>
        <v>1</v>
      </c>
      <c r="AB14" s="1557">
        <f>D14/H14</f>
        <v>1</v>
      </c>
      <c r="AC14" s="1557">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76"/>
      <c r="Q15" s="1146">
        <f t="shared" si="6"/>
        <v>111</v>
      </c>
      <c r="R15" s="1554" t="s">
        <v>8</v>
      </c>
      <c r="S15" s="1555">
        <f t="shared" si="0"/>
        <v>100</v>
      </c>
      <c r="T15" s="1554" t="s">
        <v>8</v>
      </c>
      <c r="U15" s="1555">
        <f t="shared" si="1"/>
        <v>100</v>
      </c>
      <c r="V15" s="1554" t="s">
        <v>8</v>
      </c>
      <c r="W15" s="1555">
        <f t="shared" si="2"/>
        <v>100</v>
      </c>
      <c r="X15" s="1556"/>
      <c r="Y15" s="3333"/>
      <c r="Z15" s="1145">
        <f t="shared" si="7"/>
        <v>111</v>
      </c>
      <c r="AA15" s="1557">
        <f t="shared" si="3"/>
        <v>1</v>
      </c>
      <c r="AB15" s="1557">
        <f t="shared" si="4"/>
        <v>1</v>
      </c>
      <c r="AC15" s="1557">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76"/>
      <c r="Q16" s="1146">
        <f t="shared" si="6"/>
        <v>111</v>
      </c>
      <c r="R16" s="1554" t="s">
        <v>8</v>
      </c>
      <c r="S16" s="1555">
        <f t="shared" si="0"/>
        <v>100</v>
      </c>
      <c r="T16" s="1554" t="s">
        <v>8</v>
      </c>
      <c r="U16" s="1555">
        <f t="shared" si="1"/>
        <v>100</v>
      </c>
      <c r="V16" s="1554" t="s">
        <v>8</v>
      </c>
      <c r="W16" s="1555">
        <f t="shared" si="2"/>
        <v>100</v>
      </c>
      <c r="X16" s="1556"/>
      <c r="Y16" s="3333"/>
      <c r="Z16" s="1145">
        <f t="shared" si="7"/>
        <v>111</v>
      </c>
      <c r="AA16" s="1557">
        <f t="shared" si="3"/>
        <v>1</v>
      </c>
      <c r="AB16" s="1557">
        <f t="shared" si="4"/>
        <v>1</v>
      </c>
      <c r="AC16" s="1557">
        <f t="shared" si="5"/>
        <v>1</v>
      </c>
    </row>
    <row r="17" spans="1:29" ht="15">
      <c r="A17" s="2864" t="s">
        <v>2713</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78" t="s">
        <v>505</v>
      </c>
      <c r="Q17" s="1558" t="str">
        <f t="shared" si="6"/>
        <v>产业集聚程度</v>
      </c>
      <c r="R17" s="1559" t="s">
        <v>8</v>
      </c>
      <c r="S17" s="1560">
        <f t="shared" si="0"/>
        <v>100</v>
      </c>
      <c r="T17" s="1559" t="s">
        <v>8</v>
      </c>
      <c r="U17" s="1560">
        <f t="shared" si="1"/>
        <v>100</v>
      </c>
      <c r="V17" s="1559" t="s">
        <v>8</v>
      </c>
      <c r="W17" s="1560">
        <f t="shared" si="2"/>
        <v>100</v>
      </c>
      <c r="X17" s="1553"/>
      <c r="Y17" s="3378"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6"/>
      <c r="M18" s="2118"/>
      <c r="N18" s="2118"/>
      <c r="O18" s="2125"/>
      <c r="P18" s="3379"/>
      <c r="Q18" s="1558"/>
      <c r="R18" s="1559"/>
      <c r="S18" s="1560"/>
      <c r="T18" s="1559"/>
      <c r="U18" s="1560"/>
      <c r="V18" s="1559"/>
      <c r="W18" s="1560"/>
      <c r="X18" s="1553"/>
      <c r="Y18" s="3379"/>
      <c r="Z18" s="1561"/>
      <c r="AA18" s="1562">
        <v>1</v>
      </c>
      <c r="AB18" s="1562">
        <v>1</v>
      </c>
      <c r="AC18" s="1562">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79"/>
      <c r="Q19" s="1558" t="str">
        <f>B19</f>
        <v>交通便捷度</v>
      </c>
      <c r="R19" s="1559" t="s">
        <v>8</v>
      </c>
      <c r="S19" s="1560">
        <f>F19</f>
        <v>100</v>
      </c>
      <c r="T19" s="1559" t="s">
        <v>8</v>
      </c>
      <c r="U19" s="1560">
        <f>H19</f>
        <v>100</v>
      </c>
      <c r="V19" s="1559" t="s">
        <v>8</v>
      </c>
      <c r="W19" s="1560">
        <f>J19</f>
        <v>100</v>
      </c>
      <c r="X19" s="1553"/>
      <c r="Y19" s="3379"/>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6"/>
      <c r="M20" s="2118"/>
      <c r="N20" s="2118"/>
      <c r="O20" s="2125"/>
      <c r="P20" s="3379"/>
      <c r="Q20" s="1558"/>
      <c r="R20" s="1559"/>
      <c r="S20" s="1560"/>
      <c r="T20" s="1559"/>
      <c r="U20" s="1560"/>
      <c r="V20" s="1559"/>
      <c r="W20" s="1560"/>
      <c r="X20" s="1553"/>
      <c r="Y20" s="3379"/>
      <c r="Z20" s="1561"/>
      <c r="AA20" s="1562">
        <v>1</v>
      </c>
      <c r="AB20" s="1562">
        <v>1</v>
      </c>
      <c r="AC20" s="156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79"/>
      <c r="Q21" s="1558" t="str">
        <f t="shared" ref="Q21:Q35" si="8">B21</f>
        <v>区域土地利用方向</v>
      </c>
      <c r="R21" s="1559" t="s">
        <v>8</v>
      </c>
      <c r="S21" s="1560">
        <f>F21</f>
        <v>100</v>
      </c>
      <c r="T21" s="1559" t="s">
        <v>8</v>
      </c>
      <c r="U21" s="1560">
        <f>H21</f>
        <v>100</v>
      </c>
      <c r="V21" s="1559" t="s">
        <v>8</v>
      </c>
      <c r="W21" s="1560">
        <f>J21</f>
        <v>100</v>
      </c>
      <c r="X21" s="1553"/>
      <c r="Y21" s="3379"/>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6"/>
      <c r="M22" s="2118"/>
      <c r="N22" s="2118"/>
      <c r="O22" s="2125"/>
      <c r="P22" s="3379"/>
      <c r="Q22" s="1558"/>
      <c r="R22" s="1559"/>
      <c r="S22" s="1560"/>
      <c r="T22" s="1559"/>
      <c r="U22" s="1560"/>
      <c r="V22" s="1559"/>
      <c r="W22" s="1560"/>
      <c r="X22" s="1553"/>
      <c r="Y22" s="3379"/>
      <c r="Z22" s="1561"/>
      <c r="AA22" s="1562"/>
      <c r="AB22" s="1562"/>
      <c r="AC22" s="1562"/>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79"/>
      <c r="Q23" s="1558" t="str">
        <f t="shared" si="8"/>
        <v>环境状况</v>
      </c>
      <c r="R23" s="1559" t="s">
        <v>8</v>
      </c>
      <c r="S23" s="1560">
        <f>F23</f>
        <v>100</v>
      </c>
      <c r="T23" s="1559" t="s">
        <v>8</v>
      </c>
      <c r="U23" s="1560">
        <f>H23</f>
        <v>100</v>
      </c>
      <c r="V23" s="1559" t="s">
        <v>8</v>
      </c>
      <c r="W23" s="1560">
        <f>J23</f>
        <v>100</v>
      </c>
      <c r="X23" s="1553"/>
      <c r="Y23" s="3379"/>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6"/>
      <c r="M24" s="2118"/>
      <c r="N24" s="2118"/>
      <c r="O24" s="2125"/>
      <c r="P24" s="3379"/>
      <c r="Q24" s="1558"/>
      <c r="R24" s="1559"/>
      <c r="S24" s="1560"/>
      <c r="T24" s="1559"/>
      <c r="U24" s="1560"/>
      <c r="V24" s="1559"/>
      <c r="W24" s="1560"/>
      <c r="X24" s="1553"/>
      <c r="Y24" s="3379"/>
      <c r="Z24" s="1561"/>
      <c r="AA24" s="1562">
        <v>1</v>
      </c>
      <c r="AB24" s="1562">
        <v>1</v>
      </c>
      <c r="AC24" s="1562">
        <v>1</v>
      </c>
    </row>
    <row r="25" spans="1:29" s="1215" customFormat="1" ht="15">
      <c r="A25" s="576"/>
      <c r="B25" s="2556"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79"/>
      <c r="Q25" s="1146" t="str">
        <f t="shared" si="8"/>
        <v>公共配套设施</v>
      </c>
      <c r="R25" s="1554" t="s">
        <v>8</v>
      </c>
      <c r="S25" s="1555">
        <f>F25</f>
        <v>100</v>
      </c>
      <c r="T25" s="1554" t="s">
        <v>8</v>
      </c>
      <c r="U25" s="1555">
        <f>H25</f>
        <v>100</v>
      </c>
      <c r="V25" s="1554" t="s">
        <v>8</v>
      </c>
      <c r="W25" s="1555">
        <f>J25</f>
        <v>100</v>
      </c>
      <c r="X25" s="1556"/>
      <c r="Y25" s="3379"/>
      <c r="Z25" s="1145" t="str">
        <f>Q25</f>
        <v>公共配套设施</v>
      </c>
      <c r="AA25" s="1562">
        <f>D25/F25</f>
        <v>1</v>
      </c>
      <c r="AB25" s="1562">
        <f>D25/H25</f>
        <v>1</v>
      </c>
      <c r="AC25" s="1562">
        <f>D25/J25</f>
        <v>1</v>
      </c>
    </row>
    <row r="26" spans="1:29" s="1215" customFormat="1" ht="15">
      <c r="A26" s="576"/>
      <c r="B26" s="594"/>
      <c r="C26" s="2555"/>
      <c r="D26" s="554"/>
      <c r="E26" s="553"/>
      <c r="F26" s="554"/>
      <c r="G26" s="553"/>
      <c r="H26" s="554"/>
      <c r="I26" s="575"/>
      <c r="J26" s="554"/>
      <c r="K26" s="530"/>
      <c r="L26" s="2119"/>
      <c r="M26" s="2120"/>
      <c r="N26" s="2120"/>
      <c r="O26" s="2121"/>
      <c r="P26" s="3379"/>
      <c r="Q26" s="1146"/>
      <c r="R26" s="1554"/>
      <c r="S26" s="1555"/>
      <c r="T26" s="1554"/>
      <c r="U26" s="1555"/>
      <c r="V26" s="1554"/>
      <c r="W26" s="1555"/>
      <c r="X26" s="1556"/>
      <c r="Y26" s="3379"/>
      <c r="Z26" s="1145"/>
      <c r="AA26" s="1557">
        <v>1</v>
      </c>
      <c r="AB26" s="1557">
        <v>1</v>
      </c>
      <c r="AC26" s="1557">
        <v>1</v>
      </c>
    </row>
    <row r="27" spans="1:29" s="1215" customFormat="1" ht="15">
      <c r="A27" s="576"/>
      <c r="B27" s="2556"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79"/>
      <c r="Q27" s="2541" t="str">
        <f t="shared" ref="Q27" si="9">B27</f>
        <v>基础设施水平</v>
      </c>
      <c r="R27" s="1554" t="s">
        <v>8</v>
      </c>
      <c r="S27" s="1555">
        <f>F27</f>
        <v>100</v>
      </c>
      <c r="T27" s="1554" t="s">
        <v>8</v>
      </c>
      <c r="U27" s="1555">
        <f>H27</f>
        <v>100</v>
      </c>
      <c r="V27" s="1554" t="s">
        <v>8</v>
      </c>
      <c r="W27" s="1555">
        <f>J27</f>
        <v>100</v>
      </c>
      <c r="X27" s="1556"/>
      <c r="Y27" s="3379"/>
      <c r="Z27" s="2538" t="str">
        <f>Q27</f>
        <v>基础设施水平</v>
      </c>
      <c r="AA27" s="1562">
        <f>D27/F27</f>
        <v>1</v>
      </c>
      <c r="AB27" s="1562">
        <f>D27/H27</f>
        <v>1</v>
      </c>
      <c r="AC27" s="1562">
        <f>D27/J27</f>
        <v>1</v>
      </c>
    </row>
    <row r="28" spans="1:29" s="1215" customFormat="1" ht="15">
      <c r="A28" s="576"/>
      <c r="B28" s="594"/>
      <c r="C28" s="2555"/>
      <c r="D28" s="554"/>
      <c r="E28" s="578"/>
      <c r="F28" s="554"/>
      <c r="G28" s="578"/>
      <c r="H28" s="554"/>
      <c r="I28" s="578"/>
      <c r="J28" s="554"/>
      <c r="K28" s="530"/>
      <c r="L28" s="2119"/>
      <c r="M28" s="2120"/>
      <c r="N28" s="2120"/>
      <c r="O28" s="2121"/>
      <c r="P28" s="3379"/>
      <c r="Q28" s="2541"/>
      <c r="R28" s="1554"/>
      <c r="S28" s="1555"/>
      <c r="T28" s="1554"/>
      <c r="U28" s="1555"/>
      <c r="V28" s="1554"/>
      <c r="W28" s="1555"/>
      <c r="X28" s="1556"/>
      <c r="Y28" s="3379"/>
      <c r="Z28" s="2538"/>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79"/>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79"/>
      <c r="Z29" s="1561" t="str">
        <f t="shared" ref="Z29:Z42" si="13">Q29</f>
        <v>临街状况</v>
      </c>
      <c r="AA29" s="1562">
        <f t="shared" si="3"/>
        <v>1</v>
      </c>
      <c r="AB29" s="1562">
        <f t="shared" si="4"/>
        <v>1</v>
      </c>
      <c r="AC29" s="1562">
        <f t="shared" si="5"/>
        <v>1</v>
      </c>
    </row>
    <row r="30" spans="1:29" ht="27">
      <c r="A30" s="531"/>
      <c r="B30" s="921" t="s">
        <v>513</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79"/>
      <c r="Q30" s="1558" t="str">
        <f t="shared" si="8"/>
        <v>毗邻道路的类型与等级</v>
      </c>
      <c r="R30" s="1559" t="s">
        <v>8</v>
      </c>
      <c r="S30" s="1560">
        <f t="shared" si="10"/>
        <v>100</v>
      </c>
      <c r="T30" s="1559" t="s">
        <v>8</v>
      </c>
      <c r="U30" s="1560">
        <f t="shared" si="11"/>
        <v>100</v>
      </c>
      <c r="V30" s="1559" t="s">
        <v>8</v>
      </c>
      <c r="W30" s="1560">
        <f t="shared" si="12"/>
        <v>100</v>
      </c>
      <c r="X30" s="1553"/>
      <c r="Y30" s="3379"/>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6"/>
      <c r="M31" s="2118"/>
      <c r="N31" s="2118"/>
      <c r="O31" s="2125"/>
      <c r="P31" s="3379"/>
      <c r="Q31" s="1558"/>
      <c r="R31" s="1559"/>
      <c r="S31" s="1560"/>
      <c r="T31" s="1559"/>
      <c r="U31" s="1560"/>
      <c r="V31" s="1559"/>
      <c r="W31" s="1560"/>
      <c r="X31" s="1553"/>
      <c r="Y31" s="3379"/>
      <c r="Z31" s="1561"/>
      <c r="AA31" s="1562">
        <v>1</v>
      </c>
      <c r="AB31" s="1562">
        <v>1</v>
      </c>
      <c r="AC31" s="1562">
        <v>1</v>
      </c>
    </row>
    <row r="32" spans="1:29" ht="15">
      <c r="A32" s="531"/>
      <c r="B32" s="526" t="s">
        <v>514</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79"/>
      <c r="Q32" s="1558" t="str">
        <f t="shared" si="8"/>
        <v>土地级别</v>
      </c>
      <c r="R32" s="1559" t="s">
        <v>8</v>
      </c>
      <c r="S32" s="1560">
        <f t="shared" si="10"/>
        <v>100</v>
      </c>
      <c r="T32" s="1559" t="s">
        <v>8</v>
      </c>
      <c r="U32" s="1560">
        <f t="shared" si="11"/>
        <v>100</v>
      </c>
      <c r="V32" s="1559" t="s">
        <v>8</v>
      </c>
      <c r="W32" s="1560">
        <f t="shared" si="12"/>
        <v>100</v>
      </c>
      <c r="X32" s="1553"/>
      <c r="Y32" s="3379"/>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79"/>
      <c r="Q33" s="1558">
        <f t="shared" si="8"/>
        <v>111</v>
      </c>
      <c r="R33" s="1559" t="s">
        <v>8</v>
      </c>
      <c r="S33" s="1560">
        <f t="shared" si="10"/>
        <v>100</v>
      </c>
      <c r="T33" s="1559" t="s">
        <v>8</v>
      </c>
      <c r="U33" s="1560">
        <f t="shared" si="11"/>
        <v>100</v>
      </c>
      <c r="V33" s="1559" t="s">
        <v>8</v>
      </c>
      <c r="W33" s="1560">
        <f t="shared" si="12"/>
        <v>100</v>
      </c>
      <c r="X33" s="1553"/>
      <c r="Y33" s="3379"/>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80" t="s">
        <v>515</v>
      </c>
      <c r="Q34" s="1558">
        <f t="shared" si="8"/>
        <v>111</v>
      </c>
      <c r="R34" s="1559" t="s">
        <v>8</v>
      </c>
      <c r="S34" s="1560">
        <f t="shared" si="10"/>
        <v>100</v>
      </c>
      <c r="T34" s="1559" t="s">
        <v>8</v>
      </c>
      <c r="U34" s="1560">
        <f t="shared" si="11"/>
        <v>100</v>
      </c>
      <c r="V34" s="1559" t="s">
        <v>8</v>
      </c>
      <c r="W34" s="1560">
        <f t="shared" si="12"/>
        <v>100</v>
      </c>
      <c r="X34" s="1553"/>
      <c r="Y34" s="3381" t="s">
        <v>515</v>
      </c>
      <c r="Z34" s="1561">
        <f t="shared" si="13"/>
        <v>111</v>
      </c>
      <c r="AA34" s="1562">
        <f t="shared" si="3"/>
        <v>1</v>
      </c>
      <c r="AB34" s="1562">
        <f t="shared" si="4"/>
        <v>1</v>
      </c>
      <c r="AC34" s="1562">
        <f t="shared" si="5"/>
        <v>1</v>
      </c>
    </row>
    <row r="35" spans="1:29" s="1334"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81"/>
      <c r="Q35" s="1558">
        <f t="shared" si="8"/>
        <v>111</v>
      </c>
      <c r="R35" s="1563" t="s">
        <v>8</v>
      </c>
      <c r="S35" s="1564">
        <f t="shared" si="10"/>
        <v>100</v>
      </c>
      <c r="T35" s="1563" t="s">
        <v>8</v>
      </c>
      <c r="U35" s="1564">
        <f t="shared" si="11"/>
        <v>100</v>
      </c>
      <c r="V35" s="1563" t="s">
        <v>8</v>
      </c>
      <c r="W35" s="1564">
        <f t="shared" si="12"/>
        <v>100</v>
      </c>
      <c r="X35" s="1565"/>
      <c r="Y35" s="3381"/>
      <c r="Z35" s="1566">
        <f t="shared" si="13"/>
        <v>111</v>
      </c>
      <c r="AA35" s="1562">
        <f t="shared" si="3"/>
        <v>1</v>
      </c>
      <c r="AB35" s="1562">
        <f t="shared" si="4"/>
        <v>1</v>
      </c>
      <c r="AC35" s="1562">
        <f t="shared" si="5"/>
        <v>1</v>
      </c>
    </row>
    <row r="36" spans="1:29" ht="15">
      <c r="A36" s="2861" t="s">
        <v>2714</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81"/>
      <c r="Q36" s="1558" t="str">
        <f>B36</f>
        <v>宗地面积</v>
      </c>
      <c r="R36" s="1559" t="s">
        <v>8</v>
      </c>
      <c r="S36" s="1560" t="e">
        <f t="shared" si="10"/>
        <v>#N/A</v>
      </c>
      <c r="T36" s="1559" t="s">
        <v>8</v>
      </c>
      <c r="U36" s="1560" t="e">
        <f t="shared" si="11"/>
        <v>#N/A</v>
      </c>
      <c r="V36" s="1559" t="s">
        <v>8</v>
      </c>
      <c r="W36" s="1560" t="e">
        <f t="shared" si="12"/>
        <v>#N/A</v>
      </c>
      <c r="X36" s="1553"/>
      <c r="Y36" s="3381"/>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81"/>
      <c r="Q37" s="1558" t="str">
        <f t="shared" ref="Q37:Q42" si="14">B37</f>
        <v>宗地形状</v>
      </c>
      <c r="R37" s="1559" t="s">
        <v>8</v>
      </c>
      <c r="S37" s="1560">
        <f t="shared" si="10"/>
        <v>100</v>
      </c>
      <c r="T37" s="1559" t="s">
        <v>8</v>
      </c>
      <c r="U37" s="1560">
        <f t="shared" si="11"/>
        <v>100</v>
      </c>
      <c r="V37" s="1559" t="s">
        <v>8</v>
      </c>
      <c r="W37" s="1560">
        <f t="shared" si="12"/>
        <v>100</v>
      </c>
      <c r="X37" s="1553"/>
      <c r="Y37" s="3381"/>
      <c r="Z37" s="1561" t="str">
        <f t="shared" si="13"/>
        <v>宗地形状</v>
      </c>
      <c r="AA37" s="1562">
        <f t="shared" si="3"/>
        <v>1</v>
      </c>
      <c r="AB37" s="1562">
        <f t="shared" si="4"/>
        <v>1</v>
      </c>
      <c r="AC37" s="1562">
        <f t="shared" si="5"/>
        <v>1</v>
      </c>
    </row>
    <row r="38" spans="1:29" s="1215" customFormat="1" ht="15">
      <c r="A38" s="599"/>
      <c r="B38" s="1880"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81"/>
      <c r="Q38" s="1558" t="str">
        <f t="shared" si="14"/>
        <v>宗地开发程度</v>
      </c>
      <c r="R38" s="1554" t="s">
        <v>8</v>
      </c>
      <c r="S38" s="1555">
        <f t="shared" si="10"/>
        <v>100</v>
      </c>
      <c r="T38" s="1554" t="s">
        <v>8</v>
      </c>
      <c r="U38" s="1555">
        <f t="shared" si="11"/>
        <v>100</v>
      </c>
      <c r="V38" s="1554" t="s">
        <v>8</v>
      </c>
      <c r="W38" s="1555">
        <f t="shared" si="12"/>
        <v>100</v>
      </c>
      <c r="X38" s="1556"/>
      <c r="Y38" s="3381"/>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1" t="s">
        <v>566</v>
      </c>
      <c r="Q39" s="1558" t="str">
        <f t="shared" si="14"/>
        <v>工程地质条件</v>
      </c>
      <c r="R39" s="1559" t="s">
        <v>8</v>
      </c>
      <c r="S39" s="1560">
        <f t="shared" si="10"/>
        <v>100</v>
      </c>
      <c r="T39" s="1559" t="s">
        <v>8</v>
      </c>
      <c r="U39" s="1560">
        <f t="shared" si="11"/>
        <v>100</v>
      </c>
      <c r="V39" s="1559" t="s">
        <v>8</v>
      </c>
      <c r="W39" s="1560">
        <f t="shared" si="12"/>
        <v>100</v>
      </c>
      <c r="X39" s="1553"/>
      <c r="Y39" s="3381"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81"/>
      <c r="Q40" s="1558">
        <f t="shared" si="14"/>
        <v>111</v>
      </c>
      <c r="R40" s="1559" t="s">
        <v>8</v>
      </c>
      <c r="S40" s="1560">
        <f t="shared" si="10"/>
        <v>100</v>
      </c>
      <c r="T40" s="1559" t="s">
        <v>8</v>
      </c>
      <c r="U40" s="1560">
        <f t="shared" si="11"/>
        <v>100</v>
      </c>
      <c r="V40" s="1559" t="s">
        <v>8</v>
      </c>
      <c r="W40" s="1560">
        <f t="shared" si="12"/>
        <v>100</v>
      </c>
      <c r="X40" s="1553"/>
      <c r="Y40" s="3381"/>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81"/>
      <c r="Q41" s="1558">
        <f t="shared" si="14"/>
        <v>111</v>
      </c>
      <c r="R41" s="1559" t="s">
        <v>8</v>
      </c>
      <c r="S41" s="1560">
        <f t="shared" si="10"/>
        <v>100</v>
      </c>
      <c r="T41" s="1559" t="s">
        <v>8</v>
      </c>
      <c r="U41" s="1560">
        <f t="shared" si="11"/>
        <v>100</v>
      </c>
      <c r="V41" s="1559" t="s">
        <v>8</v>
      </c>
      <c r="W41" s="1560">
        <f t="shared" si="12"/>
        <v>100</v>
      </c>
      <c r="X41" s="1553"/>
      <c r="Y41" s="3381"/>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81"/>
      <c r="Q42" s="1558">
        <f t="shared" si="14"/>
        <v>111</v>
      </c>
      <c r="R42" s="1563" t="s">
        <v>8</v>
      </c>
      <c r="S42" s="1564">
        <f t="shared" si="10"/>
        <v>100</v>
      </c>
      <c r="T42" s="1563" t="s">
        <v>8</v>
      </c>
      <c r="U42" s="1564">
        <f t="shared" si="11"/>
        <v>100</v>
      </c>
      <c r="V42" s="1563" t="s">
        <v>8</v>
      </c>
      <c r="W42" s="1564">
        <f t="shared" si="12"/>
        <v>100</v>
      </c>
      <c r="X42" s="1565"/>
      <c r="Y42" s="3381"/>
      <c r="Z42" s="1566">
        <f t="shared" si="13"/>
        <v>111</v>
      </c>
      <c r="AA42" s="1562">
        <f t="shared" si="3"/>
        <v>1</v>
      </c>
      <c r="AB42" s="1562">
        <f t="shared" si="4"/>
        <v>1</v>
      </c>
      <c r="AC42" s="1562">
        <f t="shared" si="5"/>
        <v>1</v>
      </c>
    </row>
    <row r="43" spans="1:29" ht="15">
      <c r="A43" s="606" t="s">
        <v>521</v>
      </c>
      <c r="B43" s="607" t="s">
        <v>2891</v>
      </c>
      <c r="C43" s="608" t="s">
        <v>1</v>
      </c>
      <c r="D43" s="609"/>
      <c r="E43" s="610"/>
      <c r="F43" s="611"/>
      <c r="G43" s="612"/>
      <c r="H43" s="613"/>
      <c r="I43" s="610"/>
      <c r="J43" s="613"/>
      <c r="K43" s="1335"/>
      <c r="L43" s="2128"/>
      <c r="M43" s="2118"/>
      <c r="N43" s="2118"/>
      <c r="O43" s="2129"/>
      <c r="P43" s="3376" t="str">
        <f>A43</f>
        <v>成交单价</v>
      </c>
      <c r="Q43" s="3376"/>
      <c r="R43" s="3390">
        <f>E43</f>
        <v>0</v>
      </c>
      <c r="S43" s="3390"/>
      <c r="T43" s="3390">
        <f>G43</f>
        <v>0</v>
      </c>
      <c r="U43" s="3390"/>
      <c r="V43" s="3390">
        <f>I43</f>
        <v>0</v>
      </c>
      <c r="W43" s="3390"/>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8"/>
      <c r="M44" s="2118"/>
      <c r="N44" s="2118"/>
      <c r="O44" s="2129"/>
      <c r="P44" s="3376" t="str">
        <f>A44</f>
        <v>比较价格（元/平方米）</v>
      </c>
      <c r="Q44" s="3376"/>
      <c r="R44" s="3400" t="e">
        <f>ROUND(PRODUCT(R43,AA9:AA42),0)</f>
        <v>#DIV/0!</v>
      </c>
      <c r="S44" s="3400"/>
      <c r="T44" s="3400" t="e">
        <f>ROUND(PRODUCT(T43,AB9:AB42),0)</f>
        <v>#DIV/0!</v>
      </c>
      <c r="U44" s="3400"/>
      <c r="V44" s="3400" t="e">
        <f>ROUND(PRODUCT(V43,AC9:AC42),0)</f>
        <v>#DIV/0!</v>
      </c>
      <c r="W44" s="3400"/>
      <c r="X44" s="1545"/>
      <c r="Y44" s="1545"/>
      <c r="Z44" s="1545"/>
      <c r="AA44" s="1545"/>
      <c r="AB44" s="1545"/>
      <c r="AC44" s="1545"/>
    </row>
    <row r="45" spans="1:29" ht="15.75" thickBot="1">
      <c r="A45" s="620" t="s">
        <v>2892</v>
      </c>
      <c r="B45" s="621"/>
      <c r="C45" s="622" t="e">
        <f>R45</f>
        <v>#DIV/0!</v>
      </c>
      <c r="D45" s="622"/>
      <c r="E45" s="622"/>
      <c r="F45" s="622"/>
      <c r="G45" s="622"/>
      <c r="H45" s="622"/>
      <c r="I45" s="622"/>
      <c r="J45" s="622"/>
      <c r="K45" s="1337"/>
      <c r="L45" s="2128"/>
      <c r="M45" s="2118"/>
      <c r="N45" s="2118"/>
      <c r="O45" s="2129"/>
      <c r="P45" s="3397" t="str">
        <f>A45</f>
        <v>估价对象XX用房的比较价格（楼面单价，元/平方米）</v>
      </c>
      <c r="Q45" s="3398"/>
      <c r="R45" s="3399" t="e">
        <f>ROUND(AVERAGE(R44:V44),0)</f>
        <v>#DIV/0!</v>
      </c>
      <c r="S45" s="3399"/>
      <c r="T45" s="3399"/>
      <c r="U45" s="3399"/>
      <c r="V45" s="3399"/>
      <c r="W45" s="3399"/>
      <c r="X45" s="1545"/>
      <c r="Y45" s="1545"/>
      <c r="Z45" s="1545"/>
      <c r="AA45" s="1545"/>
      <c r="AB45" s="1545"/>
      <c r="AC45" s="1545"/>
    </row>
    <row r="46" spans="1:29">
      <c r="A46" s="2129"/>
      <c r="B46" s="2129"/>
      <c r="C46" s="2129"/>
      <c r="D46" s="2129"/>
      <c r="E46" s="2129"/>
      <c r="F46" s="2129"/>
      <c r="G46" s="2132"/>
      <c r="H46" s="2129"/>
      <c r="I46" s="2129"/>
      <c r="J46" s="2129"/>
      <c r="K46" s="2133"/>
      <c r="L46" s="2134"/>
      <c r="M46" s="2118"/>
      <c r="N46" s="2118"/>
      <c r="O46" s="2129"/>
      <c r="P46" s="1545"/>
      <c r="Q46" s="1545"/>
      <c r="R46" s="1545"/>
      <c r="S46" s="1545"/>
      <c r="T46" s="1545"/>
      <c r="U46" s="1545"/>
      <c r="V46" s="1545"/>
      <c r="W46" s="1545"/>
      <c r="X46" s="1545"/>
      <c r="Y46" s="1545"/>
      <c r="Z46" s="1545"/>
      <c r="AA46" s="1545"/>
      <c r="AB46" s="1545"/>
      <c r="AC46" s="1545"/>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525</v>
      </c>
      <c r="B52" s="629" t="s">
        <v>526</v>
      </c>
      <c r="C52" s="1546" t="s">
        <v>1685</v>
      </c>
      <c r="D52" s="2211" t="s">
        <v>2253</v>
      </c>
      <c r="E52" s="630" t="s">
        <v>527</v>
      </c>
      <c r="F52" s="1936" t="s">
        <v>528</v>
      </c>
      <c r="G52" s="3401" t="s">
        <v>2244</v>
      </c>
      <c r="H52" s="3402"/>
      <c r="I52" s="1937" t="s">
        <v>1906</v>
      </c>
      <c r="J52" s="1541" t="str">
        <f>项目基本情况!F41</f>
        <v>广东省</v>
      </c>
      <c r="K52" s="2138" t="s">
        <v>1684</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2" t="s">
        <v>529</v>
      </c>
      <c r="B53" s="633" t="e">
        <f>C45</f>
        <v>#DIV/0!</v>
      </c>
      <c r="C53" s="634">
        <v>1</v>
      </c>
      <c r="D53" s="2212">
        <v>1</v>
      </c>
      <c r="E53" s="634">
        <f>'数据-汇总表'!E8+'数据-汇总表'!E9</f>
        <v>21177.48</v>
      </c>
      <c r="F53" s="1935" t="e">
        <f t="shared" ref="F53:F62" si="15">ROUND(B53*E53/10000,0)</f>
        <v>#DIV/0!</v>
      </c>
      <c r="G53" s="3403"/>
      <c r="H53" s="3404"/>
      <c r="I53" s="1938">
        <v>1</v>
      </c>
      <c r="J53" s="1542">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6" t="s">
        <v>530</v>
      </c>
      <c r="B54" s="637" t="e">
        <f>ROUND($C$45*C54*D54,0)</f>
        <v>#DIV/0!</v>
      </c>
      <c r="C54" s="377">
        <f t="shared" ref="C54:C62" si="16">IF($C$52="北京市系数",I54,J54)</f>
        <v>0</v>
      </c>
      <c r="D54" s="2213">
        <v>0.25</v>
      </c>
      <c r="E54" s="638"/>
      <c r="F54" s="1935" t="e">
        <f t="shared" si="15"/>
        <v>#DIV/0!</v>
      </c>
      <c r="G54" s="3405" t="s">
        <v>2245</v>
      </c>
      <c r="H54" s="1939">
        <f>项目基本情况!B43</f>
        <v>0</v>
      </c>
      <c r="I54" s="1938">
        <f>SUMIF(修正!$A$45:$A$56,H54,修正!B45:B56)</f>
        <v>0</v>
      </c>
      <c r="J54" s="1544"/>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6" t="s">
        <v>531</v>
      </c>
      <c r="B55" s="637" t="e">
        <f t="shared" ref="B55:B62" si="17">ROUND($C$45*C55*D55,0)</f>
        <v>#DIV/0!</v>
      </c>
      <c r="C55" s="377">
        <f t="shared" si="16"/>
        <v>0</v>
      </c>
      <c r="D55" s="2213">
        <v>0.25</v>
      </c>
      <c r="E55" s="638"/>
      <c r="F55" s="1935" t="e">
        <f t="shared" si="15"/>
        <v>#DIV/0!</v>
      </c>
      <c r="G55" s="3405"/>
      <c r="H55" s="1940">
        <f>项目基本情况!B43</f>
        <v>0</v>
      </c>
      <c r="I55" s="1938">
        <f>SUMIF(修正!$A$45:$A$56,H55,修正!C45:C56)</f>
        <v>0</v>
      </c>
      <c r="J55" s="1544"/>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6" t="s">
        <v>532</v>
      </c>
      <c r="B56" s="637" t="e">
        <f t="shared" si="17"/>
        <v>#DIV/0!</v>
      </c>
      <c r="C56" s="377">
        <f t="shared" si="16"/>
        <v>0</v>
      </c>
      <c r="D56" s="2213">
        <v>0.25</v>
      </c>
      <c r="E56" s="638"/>
      <c r="F56" s="1935" t="e">
        <f t="shared" si="15"/>
        <v>#DIV/0!</v>
      </c>
      <c r="G56" s="3405"/>
      <c r="H56" s="1940">
        <f>项目基本情况!B43</f>
        <v>0</v>
      </c>
      <c r="I56" s="1938">
        <f>SUMIF(修正!$A$45:$A$56,H56,修正!D45:D56)</f>
        <v>0</v>
      </c>
      <c r="J56" s="1544"/>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6" t="s">
        <v>533</v>
      </c>
      <c r="B57" s="637" t="e">
        <f t="shared" si="17"/>
        <v>#DIV/0!</v>
      </c>
      <c r="C57" s="377">
        <f t="shared" si="16"/>
        <v>0</v>
      </c>
      <c r="D57" s="2213">
        <v>0.25</v>
      </c>
      <c r="E57" s="638"/>
      <c r="F57" s="1935" t="e">
        <f t="shared" si="15"/>
        <v>#DIV/0!</v>
      </c>
      <c r="G57" s="3405"/>
      <c r="H57" s="1940">
        <f>项目基本情况!B43</f>
        <v>0</v>
      </c>
      <c r="I57" s="1938">
        <f>SUMIF(修正!$A$45:$A$56,H57,修正!E45:E56)</f>
        <v>0</v>
      </c>
      <c r="J57" s="1544"/>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2288</v>
      </c>
      <c r="B58" s="637" t="e">
        <f t="shared" si="17"/>
        <v>#DIV/0!</v>
      </c>
      <c r="C58" s="377">
        <f t="shared" si="16"/>
        <v>0</v>
      </c>
      <c r="D58" s="2213">
        <v>0.25</v>
      </c>
      <c r="E58" s="640">
        <f>'数据-汇总表'!E11</f>
        <v>0</v>
      </c>
      <c r="F58" s="1935" t="e">
        <f t="shared" si="15"/>
        <v>#DIV/0!</v>
      </c>
      <c r="G58" s="1941" t="s">
        <v>2246</v>
      </c>
      <c r="H58" s="1940">
        <f>项目基本情况!C43</f>
        <v>0</v>
      </c>
      <c r="I58" s="1938">
        <f>SUMIF(修正!$A$45:$A$56,H58,修正!F45:F56)</f>
        <v>0</v>
      </c>
      <c r="J58" s="1544"/>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534</v>
      </c>
      <c r="B59" s="637" t="e">
        <f t="shared" si="17"/>
        <v>#DIV/0!</v>
      </c>
      <c r="C59" s="377">
        <f t="shared" si="16"/>
        <v>0</v>
      </c>
      <c r="D59" s="2213">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535</v>
      </c>
      <c r="B60" s="637" t="e">
        <f t="shared" si="17"/>
        <v>#DIV/0!</v>
      </c>
      <c r="C60" s="377">
        <f t="shared" si="16"/>
        <v>0</v>
      </c>
      <c r="D60" s="2213">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536</v>
      </c>
      <c r="B61" s="637" t="e">
        <f t="shared" si="17"/>
        <v>#DIV/0!</v>
      </c>
      <c r="C61" s="377">
        <f t="shared" si="16"/>
        <v>0</v>
      </c>
      <c r="D61" s="2213">
        <v>0.25</v>
      </c>
      <c r="E61" s="640">
        <f>'数据-汇总表'!E14</f>
        <v>0</v>
      </c>
      <c r="F61" s="1935" t="e">
        <f t="shared" si="15"/>
        <v>#DIV/0!</v>
      </c>
      <c r="G61" s="1941" t="s">
        <v>2245</v>
      </c>
      <c r="H61" s="1940">
        <f>项目基本情况!B43</f>
        <v>0</v>
      </c>
      <c r="I61" s="1938">
        <f>SUMIF(修正!$A$45:$A$56,H61,修正!H45:H56)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6" t="s">
        <v>537</v>
      </c>
      <c r="B62" s="637" t="e">
        <f t="shared" si="17"/>
        <v>#DIV/0!</v>
      </c>
      <c r="C62" s="377">
        <f t="shared" si="16"/>
        <v>0</v>
      </c>
      <c r="D62" s="2213">
        <v>0.25</v>
      </c>
      <c r="E62" s="640">
        <f>'数据-汇总表'!E15</f>
        <v>0</v>
      </c>
      <c r="F62" s="1935" t="e">
        <f t="shared" si="15"/>
        <v>#DIV/0!</v>
      </c>
      <c r="G62" s="1942" t="s">
        <v>2246</v>
      </c>
      <c r="H62" s="1943">
        <f>项目基本情况!C43</f>
        <v>0</v>
      </c>
      <c r="I62" s="1938">
        <f>SUMIF(修正!$A$45:$A$56,H62,修正!H45:H56)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1" t="s">
        <v>538</v>
      </c>
      <c r="B63" s="642" t="s">
        <v>16</v>
      </c>
      <c r="C63" s="642" t="s">
        <v>17</v>
      </c>
      <c r="D63" s="642" t="s">
        <v>2254</v>
      </c>
      <c r="E63" s="642">
        <f>IF(B43="楼面地价",SUM(E53:E62),'数据-汇总表'!D3)</f>
        <v>35295.800000000003</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2019-10-1</v>
      </c>
      <c r="D65" s="2753">
        <f>EDATE(C65,-3)</f>
        <v>43647</v>
      </c>
      <c r="E65" s="2753">
        <f t="shared" ref="E65:N65" si="18">EDATE(D65,-3)</f>
        <v>43556</v>
      </c>
      <c r="F65" s="2753">
        <f t="shared" si="18"/>
        <v>43466</v>
      </c>
      <c r="G65" s="2753">
        <f t="shared" si="18"/>
        <v>43374</v>
      </c>
      <c r="H65" s="2753">
        <f t="shared" si="18"/>
        <v>43282</v>
      </c>
      <c r="I65" s="2753">
        <f t="shared" si="18"/>
        <v>43191</v>
      </c>
      <c r="J65" s="2753">
        <f t="shared" si="18"/>
        <v>43101</v>
      </c>
      <c r="K65" s="2753">
        <f t="shared" si="18"/>
        <v>43009</v>
      </c>
      <c r="L65" s="2753">
        <f t="shared" si="18"/>
        <v>42917</v>
      </c>
      <c r="M65" s="2753">
        <f t="shared" si="18"/>
        <v>42826</v>
      </c>
      <c r="N65" s="2753">
        <f t="shared" si="18"/>
        <v>42736</v>
      </c>
      <c r="O65" s="2129"/>
      <c r="P65" s="2129"/>
      <c r="Q65" s="2129"/>
      <c r="R65" s="2129"/>
      <c r="S65" s="2129"/>
      <c r="T65" s="2129"/>
      <c r="U65" s="2129"/>
      <c r="V65" s="2129"/>
      <c r="W65" s="2129"/>
      <c r="X65" s="2129"/>
      <c r="Y65" s="2129"/>
      <c r="Z65" s="2129"/>
      <c r="AA65" s="2129"/>
      <c r="AB65" s="2129"/>
      <c r="AC65" s="2129"/>
    </row>
    <row r="66" spans="1:29" ht="21.75" thickBot="1">
      <c r="A66" s="1570" t="s">
        <v>539</v>
      </c>
      <c r="B66" s="1545"/>
      <c r="C66" s="1569"/>
      <c r="D66" s="1569"/>
      <c r="E66" s="1569"/>
      <c r="F66" s="1571"/>
      <c r="G66" s="1571"/>
      <c r="H66" s="1569"/>
      <c r="I66" s="1569"/>
      <c r="J66" s="1569"/>
      <c r="K66" s="1572"/>
      <c r="L66" s="1568"/>
      <c r="M66" s="1569"/>
      <c r="N66" s="1569"/>
      <c r="O66" s="2141"/>
      <c r="P66" s="2141"/>
      <c r="Q66" s="2142"/>
      <c r="R66" s="2129"/>
      <c r="S66" s="2129"/>
      <c r="T66" s="2129"/>
      <c r="U66" s="2129"/>
      <c r="V66" s="2129"/>
      <c r="W66" s="2129"/>
      <c r="X66" s="2129"/>
      <c r="Y66" s="2129"/>
      <c r="Z66" s="2129"/>
      <c r="AA66" s="2129"/>
      <c r="AB66" s="2129"/>
      <c r="AC66" s="2129"/>
    </row>
    <row r="67" spans="1:29" s="1342" customFormat="1" ht="15">
      <c r="A67" s="2531" t="s">
        <v>2492</v>
      </c>
      <c r="B67" s="645"/>
      <c r="C67" s="2749" t="str">
        <f>YEAR(C65)&amp;"-"&amp;ROUNDUP(MONTH(C65)/3,0)</f>
        <v>2019-4</v>
      </c>
      <c r="D67" s="2755" t="str">
        <f t="shared" ref="D67:N67" si="19">YEAR(D65)&amp;"-"&amp;ROUNDUP(MONTH(D65)/3,0)</f>
        <v>2019-3</v>
      </c>
      <c r="E67" s="2755" t="str">
        <f t="shared" si="19"/>
        <v>2019-2</v>
      </c>
      <c r="F67" s="2755" t="str">
        <f t="shared" si="19"/>
        <v>2019-1</v>
      </c>
      <c r="G67" s="2755" t="str">
        <f t="shared" si="19"/>
        <v>2018-4</v>
      </c>
      <c r="H67" s="2755" t="str">
        <f t="shared" si="19"/>
        <v>2018-3</v>
      </c>
      <c r="I67" s="2755" t="str">
        <f t="shared" si="19"/>
        <v>2018-2</v>
      </c>
      <c r="J67" s="2755" t="str">
        <f t="shared" si="19"/>
        <v>2018-1</v>
      </c>
      <c r="K67" s="2755" t="str">
        <f t="shared" si="19"/>
        <v>2017-4</v>
      </c>
      <c r="L67" s="2755" t="str">
        <f t="shared" si="19"/>
        <v>2017-3</v>
      </c>
      <c r="M67" s="2755" t="str">
        <f t="shared" si="19"/>
        <v>2017-2</v>
      </c>
      <c r="N67" s="2755" t="str">
        <f t="shared" si="19"/>
        <v>2017-1</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2608</v>
      </c>
      <c r="B68" s="478" t="str">
        <f>"北京市平均增长率"&amp;TEXT(基准地价!P24,"0.00%")</f>
        <v>北京市平均增长率1.34%</v>
      </c>
      <c r="C68" s="893">
        <v>100</v>
      </c>
      <c r="D68" s="729"/>
      <c r="E68" s="729"/>
      <c r="F68" s="729"/>
      <c r="G68" s="729"/>
      <c r="H68" s="729"/>
      <c r="I68" s="729"/>
      <c r="J68" s="729"/>
      <c r="K68" s="729"/>
      <c r="L68" s="729"/>
      <c r="M68" s="2747"/>
      <c r="N68" s="2748"/>
      <c r="O68" s="2146"/>
      <c r="P68" s="2142"/>
      <c r="Q68" s="1978"/>
      <c r="R68" s="1978"/>
      <c r="S68" s="1978"/>
      <c r="T68" s="1978"/>
      <c r="U68" s="1978"/>
      <c r="V68" s="1978"/>
      <c r="W68" s="1978"/>
      <c r="X68" s="1978"/>
      <c r="Y68" s="1978"/>
      <c r="Z68" s="1978"/>
      <c r="AA68" s="1978"/>
      <c r="AB68" s="1978"/>
      <c r="AC68" s="1978"/>
    </row>
    <row r="69" spans="1:29" s="1215" customFormat="1" ht="15.75" thickBot="1">
      <c r="A69" s="652" t="s">
        <v>540</v>
      </c>
      <c r="B69" s="653"/>
      <c r="C69" s="2745"/>
      <c r="D69" s="2746"/>
      <c r="E69" s="2746"/>
      <c r="F69" s="2746"/>
      <c r="G69" s="2746"/>
      <c r="H69" s="2746"/>
      <c r="I69" s="2746"/>
      <c r="J69" s="2746"/>
      <c r="K69" s="2746"/>
      <c r="L69" s="2746"/>
      <c r="M69" s="2746"/>
      <c r="N69" s="2746"/>
      <c r="O69" s="2146"/>
      <c r="P69" s="2142"/>
      <c r="Q69" s="2142"/>
      <c r="R69" s="1978"/>
      <c r="S69" s="1978"/>
      <c r="T69" s="1978"/>
      <c r="U69" s="1978"/>
      <c r="V69" s="1978"/>
      <c r="W69" s="1978"/>
      <c r="X69" s="1978"/>
      <c r="Y69" s="1978"/>
      <c r="Z69" s="1978"/>
      <c r="AA69" s="1978"/>
      <c r="AB69" s="1978"/>
      <c r="AC69" s="1978"/>
    </row>
    <row r="70" spans="1:29" s="1215" customFormat="1" ht="15">
      <c r="A70" s="658" t="s">
        <v>496</v>
      </c>
      <c r="B70" s="647"/>
      <c r="C70" s="659" t="s">
        <v>541</v>
      </c>
      <c r="D70" s="660"/>
      <c r="E70" s="660"/>
      <c r="F70" s="660"/>
      <c r="G70" s="660"/>
      <c r="H70" s="660"/>
      <c r="I70" s="660"/>
      <c r="J70" s="660"/>
      <c r="K70" s="660"/>
      <c r="L70" s="661"/>
      <c r="M70" s="662"/>
      <c r="N70" s="2146"/>
      <c r="O70" s="2146"/>
      <c r="P70" s="2147"/>
      <c r="Q70" s="2142"/>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6"/>
      <c r="O71" s="2146"/>
      <c r="P71" s="2142"/>
      <c r="Q71" s="2142"/>
      <c r="R71" s="1978"/>
      <c r="S71" s="1978"/>
      <c r="T71" s="1978"/>
      <c r="U71" s="1978"/>
      <c r="V71" s="1978"/>
      <c r="W71" s="1978"/>
      <c r="X71" s="1978"/>
      <c r="Y71" s="1978"/>
      <c r="Z71" s="1978"/>
      <c r="AA71" s="1978"/>
      <c r="AB71" s="1978"/>
      <c r="AC71" s="1978"/>
    </row>
    <row r="72" spans="1:29">
      <c r="A72" s="663" t="s">
        <v>542</v>
      </c>
      <c r="B72" s="664" t="s">
        <v>499</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502</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504</v>
      </c>
      <c r="B85" s="664" t="s">
        <v>567</v>
      </c>
      <c r="C85" s="702" t="s">
        <v>544</v>
      </c>
      <c r="D85" s="702" t="s">
        <v>545</v>
      </c>
      <c r="E85" s="702" t="s">
        <v>546</v>
      </c>
      <c r="F85" s="702" t="s">
        <v>547</v>
      </c>
      <c r="G85" s="702" t="s">
        <v>548</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551</v>
      </c>
      <c r="C87" s="707" t="s">
        <v>544</v>
      </c>
      <c r="D87" s="707" t="s">
        <v>545</v>
      </c>
      <c r="E87" s="707" t="s">
        <v>546</v>
      </c>
      <c r="F87" s="707" t="s">
        <v>547</v>
      </c>
      <c r="G87" s="707" t="s">
        <v>548</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8"/>
      <c r="B89" s="672" t="s">
        <v>552</v>
      </c>
      <c r="C89" s="707" t="s">
        <v>544</v>
      </c>
      <c r="D89" s="707" t="s">
        <v>545</v>
      </c>
      <c r="E89" s="707" t="s">
        <v>546</v>
      </c>
      <c r="F89" s="707" t="s">
        <v>547</v>
      </c>
      <c r="G89" s="707" t="s">
        <v>548</v>
      </c>
      <c r="H89" s="707"/>
      <c r="I89" s="707"/>
      <c r="J89" s="707"/>
      <c r="K89" s="707"/>
      <c r="L89" s="709"/>
      <c r="M89" s="710"/>
      <c r="N89" s="2146"/>
      <c r="O89" s="2146"/>
      <c r="P89" s="2149"/>
      <c r="Q89" s="2142"/>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8"/>
      <c r="S90" s="1978"/>
      <c r="T90" s="1978"/>
      <c r="U90" s="1978"/>
      <c r="V90" s="1978"/>
      <c r="W90" s="1978"/>
      <c r="X90" s="1978"/>
      <c r="Y90" s="1978"/>
      <c r="Z90" s="1978"/>
      <c r="AA90" s="1978"/>
      <c r="AB90" s="1978"/>
      <c r="AC90" s="1978"/>
    </row>
    <row r="91" spans="1:29" s="1215" customFormat="1" ht="27.75" thickTop="1">
      <c r="A91" s="708"/>
      <c r="B91" s="672" t="s">
        <v>553</v>
      </c>
      <c r="C91" s="702" t="s">
        <v>544</v>
      </c>
      <c r="D91" s="702" t="s">
        <v>545</v>
      </c>
      <c r="E91" s="702" t="s">
        <v>546</v>
      </c>
      <c r="F91" s="702" t="s">
        <v>547</v>
      </c>
      <c r="G91" s="702" t="s">
        <v>548</v>
      </c>
      <c r="H91" s="707"/>
      <c r="I91" s="707"/>
      <c r="J91" s="707"/>
      <c r="K91" s="707"/>
      <c r="L91" s="707"/>
      <c r="M91" s="710"/>
      <c r="N91" s="2146"/>
      <c r="O91" s="2146"/>
      <c r="P91" s="2149"/>
      <c r="Q91" s="2142"/>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8"/>
      <c r="S92" s="1978"/>
      <c r="T92" s="1978"/>
      <c r="U92" s="1978"/>
      <c r="V92" s="1978"/>
      <c r="W92" s="1978"/>
      <c r="X92" s="1978"/>
      <c r="Y92" s="1978"/>
      <c r="Z92" s="1978"/>
      <c r="AA92" s="1978"/>
      <c r="AB92" s="1978"/>
      <c r="AC92" s="1978"/>
    </row>
    <row r="93" spans="1:29" s="1334" customFormat="1" ht="15.75" thickTop="1">
      <c r="A93" s="686"/>
      <c r="B93" s="1881" t="s">
        <v>2507</v>
      </c>
      <c r="C93" s="702" t="s">
        <v>544</v>
      </c>
      <c r="D93" s="702" t="s">
        <v>545</v>
      </c>
      <c r="E93" s="702" t="s">
        <v>546</v>
      </c>
      <c r="F93" s="702" t="s">
        <v>547</v>
      </c>
      <c r="G93" s="702" t="s">
        <v>548</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6"/>
      <c r="B95" s="2560" t="s">
        <v>2509</v>
      </c>
      <c r="C95" s="2561" t="s">
        <v>2510</v>
      </c>
      <c r="D95" s="2561" t="s">
        <v>2511</v>
      </c>
      <c r="E95" s="2561" t="s">
        <v>2512</v>
      </c>
      <c r="F95" s="2561" t="s">
        <v>2513</v>
      </c>
      <c r="G95" s="2561" t="s">
        <v>2514</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554</v>
      </c>
      <c r="D97" s="673" t="s">
        <v>555</v>
      </c>
      <c r="E97" s="673" t="s">
        <v>556</v>
      </c>
      <c r="F97" s="673" t="s">
        <v>557</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513</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514</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559</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1" t="s">
        <v>2385</v>
      </c>
      <c r="C114" s="1371"/>
      <c r="D114" s="1371"/>
      <c r="E114" s="1371"/>
      <c r="F114" s="1371"/>
      <c r="G114" s="1371"/>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561</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A38" sqref="A38:D38"/>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2386</v>
      </c>
      <c r="D1" s="1508">
        <f>SUM(D29:D30,D33:D39)</f>
        <v>0</v>
      </c>
      <c r="E1" s="1402" t="s">
        <v>2387</v>
      </c>
      <c r="F1" s="2415"/>
      <c r="G1" s="1397"/>
      <c r="H1" s="1397"/>
      <c r="I1" s="1397"/>
      <c r="J1" s="1397"/>
      <c r="K1" s="1397"/>
      <c r="L1" s="1867" t="s">
        <v>2198</v>
      </c>
      <c r="M1" s="1868">
        <f>SUMPRODUCT((区片价!B5:B9=I2)*(区片价!C3:F3=E2)*(区片价!C5:F9))</f>
        <v>0</v>
      </c>
      <c r="N1" s="1869">
        <f>SUMPRODUCT((因素修正幅度!B5:B9=I2)*(因素修正幅度!C3:F3=E2)*(因素修正幅度!C5:F9))</f>
        <v>0</v>
      </c>
      <c r="O1" s="1397"/>
      <c r="P1" s="1397"/>
      <c r="Q1" s="2173"/>
      <c r="R1" s="2890" t="s">
        <v>2721</v>
      </c>
      <c r="S1" s="2890" t="s">
        <v>2722</v>
      </c>
      <c r="T1" s="2890" t="s">
        <v>2743</v>
      </c>
      <c r="U1" s="2890" t="s">
        <v>2744</v>
      </c>
      <c r="V1" s="2890" t="s">
        <v>2745</v>
      </c>
      <c r="W1" s="2173"/>
      <c r="X1" s="2173"/>
      <c r="Y1" s="2173"/>
      <c r="Z1" s="2173"/>
      <c r="AA1" s="2173"/>
      <c r="AB1" s="2173"/>
      <c r="AC1" s="2174"/>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2199</v>
      </c>
      <c r="M2" s="1871">
        <f>SUMPRODUCT((区片价!B10:B28=I2)*(区片价!C3:F3=E2)*(区片价!C10:F28))</f>
        <v>0</v>
      </c>
      <c r="N2" s="1872">
        <f>SUMPRODUCT((因素修正幅度!B10:B28=I2)*(因素修正幅度!C3:F3=E2)*(因素修正幅度!C10:F28))</f>
        <v>0</v>
      </c>
      <c r="O2" s="1406"/>
      <c r="P2" s="1397"/>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2200</v>
      </c>
      <c r="M3" s="1871">
        <f>SUMPRODUCT((区片价!B29:B48=I2)*(区片价!C3:F3=E2)*(区片价!C29:F48))</f>
        <v>0</v>
      </c>
      <c r="N3" s="1872">
        <f>SUMPRODUCT((因素修正幅度!B29:B48=I2)*(因素修正幅度!C3:F3=E2)*(因素修正幅度!C29:F48))</f>
        <v>0</v>
      </c>
      <c r="O3" s="1406"/>
      <c r="P3" s="1397"/>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28.5">
      <c r="A4" s="1876" t="s">
        <v>2240</v>
      </c>
      <c r="B4" s="2416" t="e">
        <f>ROUND(B2*10000/F1,0)</f>
        <v>#DIV/0!</v>
      </c>
      <c r="C4" s="1879" t="s">
        <v>2214</v>
      </c>
      <c r="D4" s="1879" t="e">
        <f>ROUND(B2/(F1/666.67),0)</f>
        <v>#DIV/0!</v>
      </c>
      <c r="E4" s="1879" t="s">
        <v>2215</v>
      </c>
      <c r="F4" s="1877"/>
      <c r="G4" s="1877"/>
      <c r="H4" s="1877"/>
      <c r="I4" s="1877"/>
      <c r="J4" s="1878"/>
      <c r="K4" s="3147"/>
      <c r="L4" s="1870" t="s">
        <v>2201</v>
      </c>
      <c r="M4" s="1871">
        <f>SUMPRODUCT((区片价!B49:B75=I2)*(区片价!C3:F3=E2)*(区片价!C49:F75))</f>
        <v>0</v>
      </c>
      <c r="N4" s="1872">
        <f>SUMPRODUCT((因素修正幅度!B49:B75=I2)*(因素修正幅度!C3:F3=E2)*(因素修正幅度!C49:F75))</f>
        <v>0</v>
      </c>
      <c r="O4" s="3147"/>
      <c r="P4" s="1397"/>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7" customFormat="1" ht="15.75" thickBot="1">
      <c r="A5" s="1623" t="s">
        <v>1784</v>
      </c>
      <c r="B5" s="1411" t="s">
        <v>896</v>
      </c>
      <c r="C5" s="1040" t="e">
        <f>ROUND(IF(E2="商业",C6*C7+C16,(IF(E2="住宅",C6*C12+C16,C6+C16))),0)</f>
        <v>#DIV/0!</v>
      </c>
      <c r="D5" s="3071" t="e">
        <f>ROUND(C6+C16,0)</f>
        <v>#DIV/0!</v>
      </c>
      <c r="E5" s="3071"/>
      <c r="F5" s="1412"/>
      <c r="G5" s="1413"/>
      <c r="H5" s="1413"/>
      <c r="I5" s="1413"/>
      <c r="J5" s="1414"/>
      <c r="K5" s="3148"/>
      <c r="L5" s="1870" t="s">
        <v>2202</v>
      </c>
      <c r="M5" s="1871">
        <f>SUMPRODUCT((区片价!B76:B109=I2)*(区片价!C3:F3=E2)*(区片价!C76:F109))</f>
        <v>0</v>
      </c>
      <c r="N5" s="1872">
        <f>SUMPRODUCT((因素修正幅度!B76:B109=I2)*(因素修正幅度!C3:F3=E2)*(因素修正幅度!C76:F109))</f>
        <v>0</v>
      </c>
      <c r="O5" s="3148"/>
      <c r="P5" s="1580"/>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2203</v>
      </c>
      <c r="M6" s="1871">
        <f>SUMPRODUCT((区片价!B110:B157=I2)*(区片价!C3:F3=E2)*(区片价!C110:F157))</f>
        <v>0</v>
      </c>
      <c r="N6" s="1872">
        <f>SUMPRODUCT((因素修正幅度!B110:B157=I2)*(因素修正幅度!C3:F3=E2)*(因素修正幅度!C110:F157))</f>
        <v>0</v>
      </c>
      <c r="O6" s="1452"/>
      <c r="P6" s="1581"/>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5"/>
      <c r="AE6" s="1415"/>
      <c r="AF6" s="1415"/>
      <c r="AG6" s="1415"/>
      <c r="AH6" s="1415"/>
      <c r="AI6" s="1415"/>
      <c r="AJ6" s="1416"/>
    </row>
    <row r="7" spans="1:39" ht="24">
      <c r="A7" s="3413" t="str">
        <f>IF(E2="商业",IF(C8="不临58条商业街","",2),"")</f>
        <v/>
      </c>
      <c r="B7" s="1423" t="s">
        <v>897</v>
      </c>
      <c r="C7" s="1042" t="e">
        <f>IF(C8="不临58条商业街",1,ROUND(1+(1.6*E8+1.2*E9+0.8*E10+0.4*E11)*C9,4))</f>
        <v>#DIV/0!</v>
      </c>
      <c r="D7" s="1424" t="s">
        <v>898</v>
      </c>
      <c r="E7" s="1043"/>
      <c r="F7" s="1425"/>
      <c r="G7" s="1426"/>
      <c r="H7" s="1426"/>
      <c r="I7" s="1426"/>
      <c r="J7" s="1427"/>
      <c r="K7" s="1452"/>
      <c r="L7" s="1870" t="s">
        <v>2204</v>
      </c>
      <c r="M7" s="1871">
        <f>SUMPRODUCT((区片价!B158:B205=I2)*(区片价!C3:F3=E2)*(区片价!C158:F205))</f>
        <v>0</v>
      </c>
      <c r="N7" s="1872">
        <f>SUMPRODUCT((因素修正幅度!B158:B205=I2)*(因素修正幅度!C3:F3=E2)*(因素修正幅度!C158:F205))</f>
        <v>0</v>
      </c>
      <c r="O7" s="1452"/>
      <c r="P7" s="1581"/>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2724</v>
      </c>
      <c r="X7" s="2881">
        <f>G2</f>
        <v>0</v>
      </c>
      <c r="Y7" s="2881" t="s">
        <v>2725</v>
      </c>
      <c r="Z7" s="2882">
        <f>G3</f>
        <v>0</v>
      </c>
      <c r="AA7" s="2176"/>
      <c r="AB7" s="2176"/>
      <c r="AC7" s="2177"/>
      <c r="AD7" s="2883"/>
      <c r="AE7" s="2883"/>
      <c r="AF7" s="2883"/>
      <c r="AG7" s="2883"/>
      <c r="AH7" s="2883"/>
      <c r="AI7" s="2883"/>
      <c r="AJ7" s="2884"/>
    </row>
    <row r="8" spans="1:39" ht="15">
      <c r="A8" s="3414"/>
      <c r="B8" s="1410" t="s">
        <v>899</v>
      </c>
      <c r="C8" s="1516"/>
      <c r="D8" s="1044" t="s">
        <v>900</v>
      </c>
      <c r="E8" s="1045" t="e">
        <f>ROUND(C11/E7,4)</f>
        <v>#DIV/0!</v>
      </c>
      <c r="F8" s="1428" t="s">
        <v>901</v>
      </c>
      <c r="G8" s="1429"/>
      <c r="H8" s="1429"/>
      <c r="I8" s="1429"/>
      <c r="J8" s="1430"/>
      <c r="K8" s="1452"/>
      <c r="L8" s="1870" t="s">
        <v>2205</v>
      </c>
      <c r="M8" s="1871">
        <f>SUMPRODUCT((区片价!B206:B244=I2)*(区片价!C3:F3=E2)*(区片价!C206:F244))</f>
        <v>0</v>
      </c>
      <c r="N8" s="1872">
        <f>SUMPRODUCT((因素修正幅度!B206:B244=I2)*(因素修正幅度!C3:F3=E2)*(因素修正幅度!C206:F244))</f>
        <v>0</v>
      </c>
      <c r="O8" s="1452"/>
      <c r="P8" s="1397"/>
      <c r="Q8" s="2173"/>
      <c r="R8" s="2891">
        <v>7</v>
      </c>
      <c r="S8" s="2880"/>
      <c r="T8" s="2891" t="e">
        <f t="shared" si="0"/>
        <v>#DIV/0!</v>
      </c>
      <c r="U8" s="2880"/>
      <c r="V8" s="2891" t="e">
        <f t="shared" si="1"/>
        <v>#DIV/0!</v>
      </c>
      <c r="W8" s="3424" t="s">
        <v>2742</v>
      </c>
      <c r="X8" s="3425"/>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14"/>
      <c r="B9" s="1410" t="s">
        <v>902</v>
      </c>
      <c r="C9" s="1046">
        <f>SUMIF(修正!C59:C119,C8,修正!E59:E119)</f>
        <v>0</v>
      </c>
      <c r="D9" s="1047" t="s">
        <v>903</v>
      </c>
      <c r="E9" s="1047" t="e">
        <f>ROUND(C11/E7,4)</f>
        <v>#DIV/0!</v>
      </c>
      <c r="F9" s="1428" t="s">
        <v>904</v>
      </c>
      <c r="G9" s="1429"/>
      <c r="H9" s="1429"/>
      <c r="I9" s="1429"/>
      <c r="J9" s="1430"/>
      <c r="K9" s="1452"/>
      <c r="L9" s="1870" t="s">
        <v>2206</v>
      </c>
      <c r="M9" s="1871">
        <f>SUMPRODUCT((区片价!B245:B289=I2)*(区片价!C3:F3=E2)*(区片价!C245:F289))</f>
        <v>0</v>
      </c>
      <c r="N9" s="1872">
        <f>SUMPRODUCT((因素修正幅度!B245:B289=I2)*(因素修正幅度!C3:F3=E2)*(因素修正幅度!C245:F289))</f>
        <v>0</v>
      </c>
      <c r="O9" s="1452"/>
      <c r="P9" s="1397"/>
      <c r="Q9" s="2173"/>
      <c r="R9" s="2891">
        <v>8</v>
      </c>
      <c r="S9" s="2880"/>
      <c r="T9" s="2891" t="e">
        <f t="shared" si="0"/>
        <v>#DIV/0!</v>
      </c>
      <c r="U9" s="2880"/>
      <c r="V9" s="2891" t="e">
        <f t="shared" si="1"/>
        <v>#DIV/0!</v>
      </c>
      <c r="W9" s="3423" t="s">
        <v>2738</v>
      </c>
      <c r="X9" s="2885" t="s">
        <v>2739</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4"/>
      <c r="B10" s="1410" t="s">
        <v>905</v>
      </c>
      <c r="C10" s="1047">
        <f>SUMIF(修正!C59:C119,C8,修正!F59:F119)</f>
        <v>0</v>
      </c>
      <c r="D10" s="1047" t="s">
        <v>906</v>
      </c>
      <c r="E10" s="1047" t="e">
        <f>ROUND(C11/E7,4)</f>
        <v>#DIV/0!</v>
      </c>
      <c r="F10" s="1428" t="s">
        <v>907</v>
      </c>
      <c r="G10" s="1429"/>
      <c r="H10" s="1429"/>
      <c r="I10" s="1429"/>
      <c r="J10" s="1430"/>
      <c r="K10" s="1452"/>
      <c r="L10" s="1870" t="s">
        <v>2207</v>
      </c>
      <c r="M10" s="1871">
        <f>SUMPRODUCT((区片价!B290:B316=I2)*(区片价!C3:F3=E2)*(区片价!C290:F316))</f>
        <v>0</v>
      </c>
      <c r="N10" s="1872">
        <f>SUMPRODUCT((因素修正幅度!B290:B316=I2)*(因素修正幅度!C3:F3=E2)*(因素修正幅度!C290:F316))</f>
        <v>0</v>
      </c>
      <c r="O10" s="1452"/>
      <c r="P10" s="1397"/>
      <c r="Q10" s="2173"/>
      <c r="R10" s="2891">
        <v>9</v>
      </c>
      <c r="S10" s="2880"/>
      <c r="T10" s="2891" t="e">
        <f t="shared" si="0"/>
        <v>#DIV/0!</v>
      </c>
      <c r="U10" s="2880"/>
      <c r="V10" s="2891" t="e">
        <f t="shared" si="1"/>
        <v>#DIV/0!</v>
      </c>
      <c r="W10" s="3423"/>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4"/>
      <c r="B11" s="1431" t="s">
        <v>908</v>
      </c>
      <c r="C11" s="1048">
        <f>C10/4</f>
        <v>0</v>
      </c>
      <c r="D11" s="1048" t="s">
        <v>909</v>
      </c>
      <c r="E11" s="1048" t="e">
        <f>ROUND(C11/E7,4)</f>
        <v>#DIV/0!</v>
      </c>
      <c r="F11" s="1432" t="s">
        <v>910</v>
      </c>
      <c r="G11" s="1433"/>
      <c r="H11" s="1433"/>
      <c r="I11" s="1433"/>
      <c r="J11" s="1434"/>
      <c r="K11" s="1452"/>
      <c r="L11" s="1870" t="s">
        <v>2208</v>
      </c>
      <c r="M11" s="1871">
        <f>SUMPRODUCT((区片价!B317:B337=I2)*(区片价!C3:F3=E2)*(区片价!C317:F337))</f>
        <v>0</v>
      </c>
      <c r="N11" s="1872">
        <f>SUMPRODUCT((因素修正幅度!B317:B337=I2)*(因素修正幅度!C3:F3=E2)*(因素修正幅度!C317:F337))</f>
        <v>0</v>
      </c>
      <c r="O11" s="1452"/>
      <c r="P11" s="1397"/>
      <c r="Q11" s="2173"/>
      <c r="R11" s="2891">
        <v>10</v>
      </c>
      <c r="S11" s="2880"/>
      <c r="T11" s="2891" t="e">
        <f t="shared" si="0"/>
        <v>#DIV/0!</v>
      </c>
      <c r="U11" s="2880"/>
      <c r="V11" s="2891" t="e">
        <f t="shared" si="1"/>
        <v>#DIV/0!</v>
      </c>
      <c r="W11" s="3423"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13" t="s">
        <v>1832</v>
      </c>
      <c r="B12" s="1435" t="s">
        <v>911</v>
      </c>
      <c r="C12" s="1042">
        <f>ROUND(C15*D15*E15*F15*G15*H15*I15*J15,4)</f>
        <v>1</v>
      </c>
      <c r="D12" s="1436" t="s">
        <v>912</v>
      </c>
      <c r="E12" s="1437"/>
      <c r="F12" s="1437"/>
      <c r="G12" s="1438"/>
      <c r="H12" s="1438"/>
      <c r="I12" s="1438"/>
      <c r="J12" s="1439"/>
      <c r="K12" s="1452"/>
      <c r="L12" s="1873" t="s">
        <v>2209</v>
      </c>
      <c r="M12" s="1874">
        <f>SUMPRODUCT((区片价!B338:B344=I2)*(区片价!C3:F3=E2)*(区片价!C338:F344))</f>
        <v>0</v>
      </c>
      <c r="N12" s="1875">
        <f>SUMPRODUCT((因素修正幅度!B338:B344=I2)*(因素修正幅度!C3:F3=E2)*(因素修正幅度!C338:F344))</f>
        <v>0</v>
      </c>
      <c r="O12" s="1452"/>
      <c r="P12" s="1397"/>
      <c r="Q12" s="2173"/>
      <c r="R12" s="2891">
        <v>11</v>
      </c>
      <c r="S12" s="2880"/>
      <c r="T12" s="2891" t="e">
        <f t="shared" si="0"/>
        <v>#DIV/0!</v>
      </c>
      <c r="U12" s="2880"/>
      <c r="V12" s="2891" t="e">
        <f t="shared" si="1"/>
        <v>#DIV/0!</v>
      </c>
      <c r="W12" s="3423"/>
      <c r="X12" s="2888" t="s">
        <v>2741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15"/>
      <c r="B13" s="1440" t="s">
        <v>1657</v>
      </c>
      <c r="C13" s="1441" t="s">
        <v>1658</v>
      </c>
      <c r="D13" s="1084" t="s">
        <v>1659</v>
      </c>
      <c r="E13" s="1084" t="s">
        <v>1660</v>
      </c>
      <c r="F13" s="1442" t="s">
        <v>913</v>
      </c>
      <c r="G13" s="1443" t="s">
        <v>1606</v>
      </c>
      <c r="H13" s="1444" t="s">
        <v>1606</v>
      </c>
      <c r="I13" s="1445" t="s">
        <v>1606</v>
      </c>
      <c r="J13" s="1446" t="s">
        <v>1606</v>
      </c>
      <c r="K13" s="3163"/>
      <c r="L13" s="3163"/>
      <c r="M13" s="3163"/>
      <c r="N13" s="3163"/>
      <c r="O13" s="3163"/>
      <c r="P13" s="1397"/>
      <c r="Q13" s="2173"/>
      <c r="R13" s="2891">
        <v>12</v>
      </c>
      <c r="S13" s="2880"/>
      <c r="T13" s="2891" t="e">
        <f t="shared" si="0"/>
        <v>#DIV/0!</v>
      </c>
      <c r="U13" s="2880"/>
      <c r="V13" s="2891" t="e">
        <f t="shared" si="1"/>
        <v>#DIV/0!</v>
      </c>
      <c r="W13" s="3423"/>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15"/>
      <c r="B14" s="1447"/>
      <c r="C14" s="1448"/>
      <c r="D14" s="1449"/>
      <c r="E14" s="1449"/>
      <c r="F14" s="1450"/>
      <c r="G14" s="1451" t="s">
        <v>914</v>
      </c>
      <c r="H14" s="1452"/>
      <c r="I14" s="1453"/>
      <c r="J14" s="1454"/>
      <c r="K14" s="3149"/>
      <c r="L14" s="3149"/>
      <c r="M14" s="3149"/>
      <c r="N14" s="3149"/>
      <c r="O14" s="3149"/>
      <c r="P14" s="1397"/>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16"/>
      <c r="B15" s="3168" t="s">
        <v>1661</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7"/>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3" t="s">
        <v>1799</v>
      </c>
      <c r="B16" s="1423" t="s">
        <v>915</v>
      </c>
      <c r="C16" s="1051" t="e">
        <f>ROUND(IF(F17="与级别开发程度一致",0,(G17-E17)/C17),0)</f>
        <v>#DIV/0!</v>
      </c>
      <c r="D16" s="3431" t="s">
        <v>919</v>
      </c>
      <c r="E16" s="3432"/>
      <c r="F16" s="3431" t="s">
        <v>916</v>
      </c>
      <c r="G16" s="3432"/>
      <c r="H16" s="1455"/>
      <c r="I16" s="1455"/>
      <c r="J16" s="1455"/>
      <c r="K16" s="1455"/>
      <c r="L16" s="1455"/>
      <c r="M16" s="1455"/>
      <c r="N16" s="1455"/>
      <c r="O16" s="3173"/>
      <c r="P16" s="1397"/>
      <c r="Q16" s="2176"/>
      <c r="R16" s="2891">
        <v>15</v>
      </c>
      <c r="S16" s="2880"/>
      <c r="T16" s="2891" t="e">
        <f t="shared" si="0"/>
        <v>#DIV/0!</v>
      </c>
      <c r="U16" s="2880"/>
      <c r="V16" s="2891" t="e">
        <f t="shared" si="1"/>
        <v>#DIV/0!</v>
      </c>
      <c r="W16" s="2176"/>
      <c r="X16" s="2176"/>
      <c r="Y16" s="2176"/>
      <c r="Z16" s="2176"/>
      <c r="AA16" s="2176"/>
      <c r="AB16" s="2176"/>
      <c r="AC16" s="2177"/>
    </row>
    <row r="17" spans="1:40" ht="13.5" thickBot="1">
      <c r="A17" s="3417"/>
      <c r="B17" s="3174" t="s">
        <v>918</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7"/>
      <c r="Q17" s="2176"/>
      <c r="R17" s="2177"/>
      <c r="S17" s="2177"/>
      <c r="T17" s="2177"/>
      <c r="U17" s="2177"/>
      <c r="V17" s="2177"/>
      <c r="W17" s="2176"/>
      <c r="X17" s="2176"/>
      <c r="Y17" s="2176"/>
      <c r="Z17" s="2176"/>
      <c r="AA17" s="2176"/>
      <c r="AB17" s="2176"/>
      <c r="AC17" s="2177"/>
      <c r="AH17" s="1398"/>
      <c r="AI17" s="1398"/>
      <c r="AJ17" s="1401"/>
      <c r="AK17" s="1401"/>
      <c r="AL17" s="1401"/>
      <c r="AM17" s="1401"/>
    </row>
    <row r="18" spans="1:40" s="1417" customFormat="1" ht="15.75" thickBot="1">
      <c r="A18" s="2733" t="s">
        <v>1790</v>
      </c>
      <c r="B18" s="3169" t="s">
        <v>920</v>
      </c>
      <c r="C18" s="3170">
        <f>SUMIF(修正!C18:C39,E3,修正!E18:E39)</f>
        <v>0</v>
      </c>
      <c r="D18" s="3171"/>
      <c r="E18" s="3172"/>
      <c r="F18" s="3154"/>
      <c r="G18" s="3148"/>
      <c r="H18" s="3148"/>
      <c r="I18" s="3148"/>
      <c r="J18" s="3162"/>
      <c r="K18" s="3148"/>
      <c r="L18" s="3148"/>
      <c r="M18" s="3148"/>
      <c r="N18" s="3148"/>
      <c r="O18" s="3148"/>
      <c r="P18" s="1469"/>
      <c r="Q18" s="2178"/>
      <c r="R18" s="2178"/>
      <c r="S18" s="2178"/>
      <c r="T18" s="2178"/>
      <c r="U18" s="2178"/>
      <c r="V18" s="2178"/>
      <c r="W18" s="2177"/>
      <c r="X18" s="2177"/>
      <c r="Y18" s="2177"/>
      <c r="Z18" s="2177"/>
      <c r="AA18" s="2176"/>
      <c r="AB18" s="2176"/>
      <c r="AC18" s="2179"/>
      <c r="AD18" s="1460"/>
      <c r="AE18" s="1460"/>
      <c r="AF18" s="1460"/>
      <c r="AG18" s="1460"/>
      <c r="AH18" s="1399"/>
      <c r="AI18" s="1399"/>
      <c r="AJ18" s="1400"/>
      <c r="AK18" s="1400"/>
      <c r="AL18" s="1400"/>
    </row>
    <row r="19" spans="1:40" s="1417" customFormat="1" ht="27.75" thickBot="1">
      <c r="A19" s="1625" t="s">
        <v>1796</v>
      </c>
      <c r="B19" s="1458" t="s">
        <v>921</v>
      </c>
      <c r="C19" s="1052">
        <f>ROUND(IF(H19="按公示增长率计算",SUMPRODUCT((地价!A3:A28=YEAR(G19)&amp;"-"&amp;ROUNDUP(MONTH(G19)/3,0))*(地价!X2:AB2=E2)*(地价!X3:AB28)),IF(H19="地价指数",M20/M19,(1+I19)^O19)),4)</f>
        <v>0</v>
      </c>
      <c r="D19" s="1462" t="s">
        <v>922</v>
      </c>
      <c r="E19" s="1053">
        <v>41640</v>
      </c>
      <c r="F19" s="1462" t="s">
        <v>923</v>
      </c>
      <c r="G19" s="1054">
        <f>'数据-取费表'!B2</f>
        <v>43752</v>
      </c>
      <c r="H19" s="1463" t="s">
        <v>2949</v>
      </c>
      <c r="I19" s="2739" t="str">
        <f>IF(H19="季度增幅（自定义）",SUMIF(N21:N24,E2,O21:O24),"")</f>
        <v/>
      </c>
      <c r="J19" s="1459"/>
      <c r="K19" s="3148"/>
      <c r="L19" s="2991" t="s">
        <v>2800</v>
      </c>
      <c r="M19" s="2992">
        <f>ROUND(SUMIF(地价!B2:F2,E2,地价!B28:F28),0)</f>
        <v>0</v>
      </c>
      <c r="N19" s="2741" t="s">
        <v>1640</v>
      </c>
      <c r="O19" s="2740">
        <f>ROUNDDOWN(DATEDIF(E19,G19,"M")/3,0)</f>
        <v>23</v>
      </c>
      <c r="P19" s="1582"/>
      <c r="Q19" s="2879"/>
      <c r="R19" s="2179"/>
      <c r="S19" s="2179"/>
      <c r="T19" s="2179"/>
      <c r="U19" s="2179"/>
      <c r="V19" s="2179"/>
      <c r="W19" s="2179"/>
      <c r="X19" s="2179"/>
      <c r="Y19" s="1399"/>
      <c r="Z19" s="1399"/>
      <c r="AA19" s="1399"/>
      <c r="AB19" s="1399"/>
      <c r="AC19" s="1460"/>
      <c r="AD19" s="1461"/>
      <c r="AE19" s="1465"/>
      <c r="AF19" s="1400"/>
      <c r="AG19" s="1416"/>
      <c r="AH19" s="1416"/>
      <c r="AI19" s="1416"/>
    </row>
    <row r="20" spans="1:40" s="1417" customFormat="1" ht="27.75" thickBot="1">
      <c r="A20" s="2733" t="s">
        <v>1797</v>
      </c>
      <c r="B20" s="2734" t="s">
        <v>936</v>
      </c>
      <c r="C20" s="2735" t="e">
        <f>ROUND(POWER(1+G20,J20-I20)*(POWER(1+G20,I20)-1)/(POWER(1+G20,J20)-1),4)</f>
        <v>#DIV/0!</v>
      </c>
      <c r="D20" s="2736" t="s">
        <v>937</v>
      </c>
      <c r="E20" s="3046">
        <f ca="1">存贷款利率!I4/100</f>
        <v>4.3499999999999997E-2</v>
      </c>
      <c r="F20" s="2736" t="s">
        <v>938</v>
      </c>
      <c r="G20" s="2737">
        <f>SUMIF(M26:P26,E2,M28:P28)</f>
        <v>0</v>
      </c>
      <c r="H20" s="2736" t="s">
        <v>939</v>
      </c>
      <c r="I20" s="2732" t="e">
        <f>SUMIF('数据-取费表'!C6:C15,E2,'数据-取费表'!F6:F15)/COUNTIF('数据-取费表'!C6:C15,E2)</f>
        <v>#DIV/0!</v>
      </c>
      <c r="J20" s="2738">
        <f>IF(E2="住宅",70,IF(E2="商业",40,50))</f>
        <v>50</v>
      </c>
      <c r="K20" s="3150"/>
      <c r="L20" s="2993" t="s">
        <v>2801</v>
      </c>
      <c r="M20" s="3157">
        <f>ROUND(SUMPRODUCT((地价!A4:A28=YEAR(G19)&amp;"-"&amp;ROUNDUP(MONTH(G19)/3,0))*(地价!B2:F2=E2)*(地价!B4:F28)),0)</f>
        <v>0</v>
      </c>
      <c r="N20" s="2744" t="s">
        <v>2604</v>
      </c>
      <c r="O20" s="2742" t="s">
        <v>2603</v>
      </c>
      <c r="P20" s="2743" t="s">
        <v>2609</v>
      </c>
      <c r="Q20" s="2879"/>
      <c r="R20" s="2179"/>
      <c r="S20" s="2179"/>
      <c r="T20" s="2179"/>
      <c r="U20" s="2179"/>
      <c r="V20" s="2179"/>
      <c r="W20" s="2179"/>
      <c r="X20" s="2179"/>
      <c r="Y20" s="1460"/>
      <c r="Z20" s="1460"/>
      <c r="AA20" s="1460"/>
      <c r="AB20" s="1460"/>
      <c r="AC20" s="1460"/>
      <c r="AD20" s="1460"/>
    </row>
    <row r="21" spans="1:40" s="1417" customFormat="1" ht="14.25">
      <c r="A21" s="1627" t="s">
        <v>1798</v>
      </c>
      <c r="B21" s="1468" t="s">
        <v>2720</v>
      </c>
      <c r="C21" s="1153">
        <f>IF(B21="容积率修正",IF(G3&lt;=10,D22,J22),C23)</f>
        <v>0</v>
      </c>
      <c r="D21" s="1469"/>
      <c r="E21" s="1469"/>
      <c r="F21" s="1469"/>
      <c r="G21" s="1469"/>
      <c r="H21" s="1469"/>
      <c r="I21" s="1469"/>
      <c r="J21" s="1470"/>
      <c r="K21" s="3148"/>
      <c r="L21" s="1469"/>
      <c r="M21" s="1469"/>
      <c r="N21" s="1466" t="s">
        <v>940</v>
      </c>
      <c r="O21" s="1529"/>
      <c r="P21" s="2731">
        <f>SUMPRODUCT((地价!A3:A28=YEAR(G19)&amp;"-"&amp;ROUNDUP(MONTH(G19)/3,0))*(地价!AD2:AH2=N21)*(地价!AD3:AH28))</f>
        <v>1.38E-2</v>
      </c>
      <c r="Q21" s="2879"/>
      <c r="R21" s="2179"/>
      <c r="S21" s="2179"/>
      <c r="T21" s="2179"/>
      <c r="U21" s="2179"/>
      <c r="V21" s="2179"/>
      <c r="W21" s="2179"/>
      <c r="X21" s="2179"/>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51"/>
      <c r="L22" s="1469"/>
      <c r="M22" s="1469"/>
      <c r="N22" s="1466" t="s">
        <v>943</v>
      </c>
      <c r="O22" s="1529"/>
      <c r="P22" s="2731">
        <f>SUMPRODUCT((地价!A3:A28=YEAR(G19)&amp;"-"&amp;ROUNDUP(MONTH(G19)/3,0))*(地价!AD2:AH2=N22)*(地价!AD3:AH28))</f>
        <v>1.38E-2</v>
      </c>
      <c r="Q22" s="2879"/>
      <c r="R22" s="2179"/>
      <c r="S22" s="2179"/>
      <c r="T22" s="2179"/>
      <c r="U22" s="2179"/>
      <c r="V22" s="2179"/>
      <c r="W22" s="2179"/>
      <c r="X22" s="2179"/>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52"/>
      <c r="L23" s="1397"/>
      <c r="M23" s="1397"/>
      <c r="N23" s="1466" t="s">
        <v>888</v>
      </c>
      <c r="O23" s="1529"/>
      <c r="P23" s="2731">
        <f>SUMPRODUCT((地价!A3:A28=YEAR(G19)&amp;"-"&amp;ROUNDUP(MONTH(G19)/3,0))*(地价!AD2:AH2=N23)*(地价!AD3:AH28))</f>
        <v>2.1399999999999999E-2</v>
      </c>
      <c r="Q23" s="2879"/>
      <c r="R23" s="2179"/>
      <c r="S23" s="2179"/>
      <c r="T23" s="2179"/>
      <c r="U23" s="2179"/>
      <c r="V23" s="2179"/>
      <c r="W23" s="2179"/>
      <c r="X23" s="2179"/>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52"/>
      <c r="L24" s="1469"/>
      <c r="M24" s="1469"/>
      <c r="N24" s="1466" t="s">
        <v>946</v>
      </c>
      <c r="O24" s="3156"/>
      <c r="P24" s="2731">
        <f>SUMPRODUCT((地价!A3:A28=YEAR(G19)&amp;"-"&amp;ROUNDUP(MONTH(G19)/3,0))*(地价!AD2:AH2=N24)*(地价!AD3:AH28))</f>
        <v>1.34E-2</v>
      </c>
      <c r="Q24" s="2879"/>
      <c r="R24" s="2179"/>
      <c r="S24" s="2179"/>
      <c r="T24" s="2179"/>
      <c r="U24" s="2179"/>
      <c r="V24" s="2179"/>
      <c r="W24" s="2179"/>
      <c r="X24" s="2179"/>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79"/>
      <c r="M25" s="2179"/>
      <c r="N25" s="3158" t="s">
        <v>2607</v>
      </c>
      <c r="O25" s="3159"/>
      <c r="P25" s="2410">
        <f>SUMPRODUCT((地价!A3:A28=YEAR(G19)&amp;"-"&amp;ROUNDUP(MONTH(G19)/3,0))*(地价!AD2:AH2=N25)*(地价!AD3:AH28))</f>
        <v>1.9599999999999999E-2</v>
      </c>
      <c r="Q25" s="2879"/>
      <c r="R25" s="2179"/>
      <c r="S25" s="2179"/>
      <c r="T25" s="2179"/>
      <c r="U25" s="2179"/>
      <c r="V25" s="2179"/>
      <c r="W25" s="2179"/>
      <c r="X25" s="2179"/>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79"/>
      <c r="R26" s="2179"/>
      <c r="S26" s="2179"/>
      <c r="T26" s="2179"/>
      <c r="U26" s="2179"/>
      <c r="V26" s="2179"/>
      <c r="W26" s="2179"/>
      <c r="X26" s="2179"/>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79"/>
      <c r="R27" s="2879"/>
      <c r="S27" s="2879"/>
      <c r="T27" s="2879"/>
      <c r="U27" s="2879"/>
      <c r="V27" s="2879"/>
      <c r="W27" s="2179"/>
      <c r="X27" s="2179"/>
      <c r="Y27" s="2179"/>
      <c r="Z27" s="2179"/>
      <c r="AA27" s="2179"/>
      <c r="AB27" s="2179"/>
      <c r="AC27" s="2179"/>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79"/>
      <c r="R28" s="2879"/>
      <c r="S28" s="2879"/>
      <c r="T28" s="2879"/>
      <c r="U28" s="2879"/>
      <c r="V28" s="2879"/>
      <c r="W28" s="2179"/>
      <c r="X28" s="2179"/>
      <c r="Y28" s="2179"/>
      <c r="Z28" s="2179"/>
      <c r="AA28" s="2179"/>
      <c r="AB28" s="2179"/>
      <c r="AC28" s="2179"/>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3"/>
      <c r="L29" s="3153"/>
      <c r="M29" s="3153"/>
      <c r="N29" s="3153"/>
      <c r="O29" s="3153"/>
      <c r="P29" s="1397"/>
      <c r="Q29" s="2179"/>
      <c r="R29" s="2179"/>
      <c r="S29" s="2179"/>
      <c r="T29" s="2179"/>
      <c r="U29" s="2179"/>
      <c r="V29" s="2179"/>
      <c r="W29" s="2879"/>
      <c r="X29" s="2879"/>
      <c r="Y29" s="2879"/>
      <c r="Z29" s="2879"/>
      <c r="AA29" s="2879"/>
      <c r="AB29" s="2179"/>
      <c r="AC29" s="2179"/>
      <c r="AD29" s="2179"/>
      <c r="AE29" s="2179"/>
      <c r="AF29" s="2179"/>
      <c r="AG29" s="2179"/>
      <c r="AH29" s="2179"/>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3"/>
      <c r="R30" s="2173"/>
      <c r="S30" s="2173"/>
      <c r="T30" s="2173"/>
      <c r="U30" s="2173"/>
      <c r="V30" s="2173"/>
      <c r="W30" s="2174"/>
      <c r="X30" s="2174"/>
      <c r="Y30" s="2174"/>
      <c r="Z30" s="2174"/>
      <c r="AA30" s="2174"/>
      <c r="AB30" s="2173"/>
      <c r="AC30" s="2173"/>
      <c r="AD30" s="2173"/>
      <c r="AE30" s="2173"/>
      <c r="AF30" s="2173"/>
      <c r="AG30" s="2173"/>
      <c r="AH30" s="2173"/>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3"/>
      <c r="R31" s="2173"/>
      <c r="S31" s="2173"/>
      <c r="T31" s="2173"/>
      <c r="U31" s="2173"/>
      <c r="V31" s="2173"/>
      <c r="W31" s="2174"/>
      <c r="X31" s="2174"/>
      <c r="Y31" s="2174"/>
      <c r="Z31" s="2174"/>
      <c r="AA31" s="2174"/>
      <c r="AB31" s="2173"/>
      <c r="AC31" s="2173"/>
      <c r="AD31" s="2173"/>
      <c r="AE31" s="2173"/>
      <c r="AF31" s="2173"/>
      <c r="AG31" s="2173"/>
      <c r="AH31" s="2173"/>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4"/>
      <c r="L32" s="3154"/>
      <c r="M32" s="3154"/>
      <c r="N32" s="3154"/>
      <c r="O32" s="3154"/>
      <c r="P32" s="1397"/>
      <c r="Q32" s="2173"/>
      <c r="R32" s="2173"/>
      <c r="S32" s="2173"/>
      <c r="T32" s="2173"/>
      <c r="U32" s="2173"/>
      <c r="V32" s="2173"/>
      <c r="W32" s="2174"/>
      <c r="X32" s="2174"/>
      <c r="Y32" s="2174"/>
      <c r="Z32" s="2174"/>
      <c r="AA32" s="2174"/>
      <c r="AB32" s="2173"/>
      <c r="AC32" s="2173"/>
      <c r="AD32" s="2173"/>
      <c r="AE32" s="2173"/>
      <c r="AF32" s="2173"/>
      <c r="AG32" s="2173"/>
      <c r="AH32" s="2173"/>
      <c r="AI32" s="1398"/>
      <c r="AJ32" s="1398"/>
      <c r="AK32" s="1398"/>
      <c r="AL32" s="1398"/>
      <c r="AM32" s="1398"/>
      <c r="AN32" s="1398"/>
    </row>
    <row r="33" spans="1:44" ht="12.75">
      <c r="A33" s="3420" t="s">
        <v>2916</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5"/>
      <c r="L33" s="3155"/>
      <c r="M33" s="3155"/>
      <c r="N33" s="3155"/>
      <c r="O33" s="3155"/>
      <c r="P33" s="1397"/>
      <c r="Q33" s="2173"/>
      <c r="R33" s="2173"/>
      <c r="S33" s="2173"/>
      <c r="T33" s="2173"/>
      <c r="U33" s="2173"/>
      <c r="V33" s="2173"/>
      <c r="W33" s="2174"/>
      <c r="X33" s="2174"/>
      <c r="Y33" s="2174"/>
      <c r="Z33" s="2174"/>
      <c r="AA33" s="2174"/>
      <c r="AB33" s="2173"/>
      <c r="AC33" s="2173"/>
      <c r="AD33" s="2173"/>
      <c r="AE33" s="2173"/>
      <c r="AF33" s="2173"/>
      <c r="AG33" s="2173"/>
      <c r="AH33" s="2174"/>
      <c r="AJ33" s="1399"/>
      <c r="AK33" s="1399"/>
      <c r="AL33" s="1399"/>
      <c r="AM33" s="1399"/>
      <c r="AN33" s="1399"/>
      <c r="AO33" s="1400"/>
      <c r="AP33" s="1400"/>
      <c r="AQ33" s="1400"/>
      <c r="AR33" s="1400"/>
    </row>
    <row r="34" spans="1:44" ht="12.75">
      <c r="A34" s="3421"/>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5"/>
      <c r="L34" s="3155"/>
      <c r="M34" s="3155"/>
      <c r="N34" s="3155"/>
      <c r="O34" s="3155"/>
      <c r="P34" s="1397"/>
      <c r="Q34" s="2173"/>
      <c r="R34" s="2173"/>
      <c r="S34" s="2173"/>
      <c r="T34" s="2173"/>
      <c r="U34" s="2173"/>
      <c r="V34" s="2173"/>
      <c r="W34" s="2174"/>
      <c r="X34" s="2174"/>
      <c r="Y34" s="2174"/>
      <c r="Z34" s="2174"/>
      <c r="AA34" s="2174"/>
      <c r="AB34" s="2173"/>
      <c r="AC34" s="2173"/>
      <c r="AD34" s="2173"/>
      <c r="AE34" s="2173"/>
      <c r="AF34" s="2173"/>
      <c r="AG34" s="2173"/>
      <c r="AH34" s="2174"/>
      <c r="AJ34" s="1399"/>
      <c r="AK34" s="1399"/>
      <c r="AL34" s="1399"/>
      <c r="AM34" s="1399"/>
      <c r="AN34" s="1399"/>
      <c r="AO34" s="1400"/>
      <c r="AP34" s="1400"/>
      <c r="AQ34" s="1400"/>
      <c r="AR34" s="1400"/>
    </row>
    <row r="35" spans="1:44" ht="12.75">
      <c r="A35" s="3421"/>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5"/>
      <c r="L35" s="3155"/>
      <c r="M35" s="3155"/>
      <c r="N35" s="3155"/>
      <c r="O35" s="3155"/>
      <c r="P35" s="1397"/>
      <c r="Q35" s="2173"/>
      <c r="R35" s="2173"/>
      <c r="S35" s="2173"/>
      <c r="T35" s="2173"/>
      <c r="U35" s="2173"/>
      <c r="V35" s="2173"/>
      <c r="W35" s="2174"/>
      <c r="X35" s="2174"/>
      <c r="Y35" s="2174"/>
      <c r="Z35" s="2174"/>
      <c r="AA35" s="2174"/>
      <c r="AB35" s="2173"/>
      <c r="AC35" s="2173"/>
      <c r="AD35" s="2173"/>
      <c r="AE35" s="2173"/>
      <c r="AF35" s="2173"/>
      <c r="AG35" s="2173"/>
      <c r="AH35" s="2174"/>
      <c r="AJ35" s="1399"/>
      <c r="AK35" s="1399"/>
      <c r="AL35" s="1399"/>
      <c r="AM35" s="1399"/>
      <c r="AN35" s="1399"/>
      <c r="AO35" s="1400"/>
      <c r="AP35" s="1400"/>
      <c r="AQ35" s="1400"/>
      <c r="AR35" s="1400"/>
    </row>
    <row r="36" spans="1:44" ht="13.5" thickBot="1">
      <c r="A36" s="3422"/>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5"/>
      <c r="L36" s="3155"/>
      <c r="M36" s="3155"/>
      <c r="N36" s="3155"/>
      <c r="O36" s="3155"/>
      <c r="P36" s="1397"/>
      <c r="Q36" s="2173"/>
      <c r="R36" s="2173"/>
      <c r="S36" s="2173"/>
      <c r="T36" s="2173"/>
      <c r="U36" s="2173"/>
      <c r="V36" s="2173"/>
      <c r="W36" s="2174"/>
      <c r="X36" s="2174"/>
      <c r="Y36" s="2174"/>
      <c r="Z36" s="2174"/>
      <c r="AA36" s="2174"/>
      <c r="AB36" s="2173"/>
      <c r="AC36" s="2173"/>
      <c r="AD36" s="2173"/>
      <c r="AE36" s="2173"/>
      <c r="AF36" s="2173"/>
      <c r="AG36" s="2173"/>
      <c r="AH36" s="2174"/>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3"/>
      <c r="O37" s="2173"/>
      <c r="P37" s="2173"/>
      <c r="Q37" s="2173"/>
      <c r="R37" s="2174"/>
      <c r="S37" s="2174"/>
      <c r="T37" s="2174"/>
      <c r="U37" s="2174"/>
      <c r="V37" s="2174"/>
      <c r="W37" s="2173"/>
      <c r="X37" s="2173"/>
      <c r="Y37" s="2173"/>
      <c r="Z37" s="2173"/>
      <c r="AA37" s="2173"/>
      <c r="AB37" s="2173"/>
      <c r="AC37" s="2174"/>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3"/>
      <c r="O38" s="2173"/>
      <c r="P38" s="2173"/>
      <c r="Q38" s="2173"/>
      <c r="R38" s="2174"/>
      <c r="S38" s="2174"/>
      <c r="T38" s="2174"/>
      <c r="U38" s="2174"/>
      <c r="V38" s="2174"/>
      <c r="W38" s="2173"/>
      <c r="X38" s="2173"/>
      <c r="Y38" s="2173"/>
      <c r="Z38" s="2173"/>
      <c r="AA38" s="2173"/>
      <c r="AB38" s="2173"/>
      <c r="AC38" s="2174"/>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3"/>
      <c r="O39" s="2173"/>
      <c r="P39" s="2173"/>
      <c r="Q39" s="2173"/>
      <c r="R39" s="2174"/>
      <c r="S39" s="2174"/>
      <c r="T39" s="2174"/>
      <c r="U39" s="2174"/>
      <c r="V39" s="2174"/>
      <c r="W39" s="2173"/>
      <c r="X39" s="2173"/>
      <c r="Y39" s="2173"/>
      <c r="Z39" s="2173"/>
      <c r="AA39" s="2173"/>
      <c r="AB39" s="2173"/>
      <c r="AC39" s="2174"/>
    </row>
    <row r="40" spans="1:44" s="1398"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9"/>
      <c r="AE40" s="1399"/>
      <c r="AF40" s="1399"/>
      <c r="AG40" s="1399"/>
      <c r="AH40" s="1399"/>
      <c r="AI40" s="1399"/>
      <c r="AJ40" s="1399"/>
      <c r="AK40" s="1399"/>
      <c r="AL40" s="1399"/>
      <c r="AM40" s="1399"/>
    </row>
    <row r="41" spans="1:44" s="1398" customFormat="1" ht="12.75">
      <c r="A41" s="1399"/>
      <c r="B41" s="3146" t="s">
        <v>2942</v>
      </c>
      <c r="C41" s="838" t="e">
        <f>ROUND(POWER(1+E41,H41-G41)*(POWER(1+E41,G41)-1)/(POWER(1+E41,H41)-1),4)</f>
        <v>#DIV/0!</v>
      </c>
      <c r="D41" s="377" t="s">
        <v>2940</v>
      </c>
      <c r="E41" s="3145">
        <f>G20</f>
        <v>0</v>
      </c>
      <c r="F41" s="377" t="s">
        <v>2941</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9"/>
      <c r="AE41" s="1399"/>
      <c r="AF41" s="1399"/>
      <c r="AG41" s="1399"/>
      <c r="AH41" s="1399"/>
      <c r="AI41" s="1399"/>
      <c r="AJ41" s="1399"/>
      <c r="AK41" s="1399"/>
      <c r="AL41" s="1399"/>
      <c r="AM41" s="1399"/>
    </row>
    <row r="42" spans="1:44" s="1398" customFormat="1">
      <c r="A42" s="1399"/>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9"/>
      <c r="AE42" s="1399"/>
      <c r="AF42" s="1399"/>
      <c r="AG42" s="1399"/>
      <c r="AH42" s="1399"/>
      <c r="AI42" s="1399"/>
      <c r="AJ42" s="1399"/>
      <c r="AK42" s="1399"/>
      <c r="AL42" s="1399"/>
      <c r="AM42" s="1399"/>
    </row>
    <row r="43" spans="1:44" s="1398" customFormat="1">
      <c r="A43" s="1399"/>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9"/>
      <c r="AE43" s="1399"/>
      <c r="AF43" s="1399"/>
      <c r="AG43" s="1399"/>
      <c r="AH43" s="1399"/>
      <c r="AI43" s="1399"/>
      <c r="AJ43" s="1399"/>
      <c r="AK43" s="1399"/>
      <c r="AL43" s="1399"/>
      <c r="AM43" s="1399"/>
    </row>
    <row r="44" spans="1:44" s="1398" customFormat="1" ht="15" thickBot="1">
      <c r="A44" s="2382" t="s">
        <v>971</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9"/>
      <c r="AE44" s="1399"/>
      <c r="AF44" s="1399"/>
      <c r="AG44" s="1399"/>
      <c r="AH44" s="1399"/>
      <c r="AI44" s="1399"/>
      <c r="AJ44" s="1399"/>
      <c r="AK44" s="1399"/>
      <c r="AL44" s="1399"/>
      <c r="AM44" s="1399"/>
    </row>
    <row r="45" spans="1:44" s="1398" customFormat="1" ht="15">
      <c r="A45" s="2387" t="s">
        <v>972</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9"/>
      <c r="AE45" s="1399"/>
      <c r="AF45" s="1399"/>
      <c r="AG45" s="1399"/>
      <c r="AH45" s="1399"/>
      <c r="AI45" s="1399"/>
      <c r="AJ45" s="1399"/>
      <c r="AK45" s="1399"/>
      <c r="AL45" s="1399"/>
      <c r="AM45" s="1399"/>
    </row>
    <row r="46" spans="1:44" s="1398" customFormat="1" ht="24">
      <c r="A46" s="1062" t="s">
        <v>973</v>
      </c>
      <c r="B46" s="2371" t="s">
        <v>974</v>
      </c>
      <c r="C46" s="2393" t="s">
        <v>975</v>
      </c>
      <c r="D46" s="2394" t="s">
        <v>976</v>
      </c>
      <c r="E46" s="2395" t="s">
        <v>978</v>
      </c>
      <c r="F46" s="2396" t="s">
        <v>2210</v>
      </c>
      <c r="G46" s="2394" t="s">
        <v>979</v>
      </c>
      <c r="H46" s="2377" t="s">
        <v>2378</v>
      </c>
      <c r="I46" s="2394" t="s">
        <v>977</v>
      </c>
      <c r="J46" s="2397" t="s">
        <v>980</v>
      </c>
      <c r="K46" s="2397" t="s">
        <v>981</v>
      </c>
      <c r="L46" s="2397" t="s">
        <v>982</v>
      </c>
      <c r="M46" s="2397" t="s">
        <v>983</v>
      </c>
      <c r="N46" s="2397" t="s">
        <v>984</v>
      </c>
      <c r="P46" s="2180"/>
      <c r="Q46" s="2180"/>
      <c r="R46" s="2181"/>
      <c r="S46" s="2181"/>
      <c r="T46" s="2181"/>
      <c r="U46" s="2181"/>
      <c r="V46" s="2181"/>
      <c r="W46" s="2180"/>
      <c r="X46" s="2180"/>
      <c r="Y46" s="2180"/>
      <c r="Z46" s="2180"/>
      <c r="AA46" s="2180"/>
      <c r="AB46" s="2180"/>
      <c r="AC46" s="2180"/>
      <c r="AD46" s="2181"/>
      <c r="AE46" s="1399"/>
      <c r="AF46" s="1399"/>
      <c r="AG46" s="1399"/>
      <c r="AH46" s="1399"/>
      <c r="AI46" s="1399"/>
      <c r="AJ46" s="1399"/>
      <c r="AK46" s="1399"/>
      <c r="AL46" s="1399"/>
      <c r="AM46" s="1399"/>
      <c r="AN46" s="1399"/>
    </row>
    <row r="47" spans="1:44" s="1398" customFormat="1" ht="36">
      <c r="A47" s="1062" t="s">
        <v>985</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9"/>
      <c r="AF47" s="1399"/>
      <c r="AG47" s="1399"/>
      <c r="AH47" s="1399"/>
      <c r="AI47" s="1399"/>
      <c r="AJ47" s="1399"/>
      <c r="AK47" s="1399"/>
      <c r="AL47" s="1399"/>
      <c r="AM47" s="1399"/>
      <c r="AN47" s="1399"/>
    </row>
    <row r="48" spans="1:44" s="1398" customFormat="1" ht="48">
      <c r="A48" s="1062" t="s">
        <v>986</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9"/>
      <c r="AF48" s="1399"/>
      <c r="AG48" s="1399"/>
      <c r="AH48" s="1399"/>
      <c r="AI48" s="1399"/>
      <c r="AJ48" s="1399"/>
      <c r="AK48" s="1399"/>
      <c r="AL48" s="1399"/>
      <c r="AM48" s="1399"/>
      <c r="AN48" s="1399"/>
    </row>
    <row r="49" spans="1:40" s="1398" customFormat="1" ht="24">
      <c r="A49" s="1062" t="s">
        <v>987</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9"/>
      <c r="AF49" s="1399"/>
      <c r="AG49" s="1399"/>
      <c r="AH49" s="1399"/>
      <c r="AI49" s="1399"/>
      <c r="AJ49" s="1399"/>
      <c r="AK49" s="1399"/>
      <c r="AL49" s="1399"/>
      <c r="AM49" s="1399"/>
      <c r="AN49" s="1399"/>
    </row>
    <row r="50" spans="1:40" s="1398" customFormat="1" ht="36">
      <c r="A50" s="1062" t="s">
        <v>988</v>
      </c>
      <c r="B50" s="3048" t="s">
        <v>2894</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9"/>
      <c r="AF50" s="1399"/>
      <c r="AG50" s="1399"/>
      <c r="AH50" s="1399"/>
      <c r="AI50" s="1399"/>
      <c r="AJ50" s="1399"/>
      <c r="AK50" s="1399"/>
      <c r="AL50" s="1399"/>
      <c r="AM50" s="1399"/>
      <c r="AN50" s="1399"/>
    </row>
    <row r="51" spans="1:40" s="1398" customFormat="1" ht="24">
      <c r="A51" s="1062" t="s">
        <v>989</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9"/>
      <c r="AF51" s="1399"/>
      <c r="AG51" s="1399"/>
      <c r="AH51" s="1399"/>
      <c r="AI51" s="1399"/>
      <c r="AJ51" s="1399"/>
      <c r="AK51" s="1399"/>
      <c r="AL51" s="1399"/>
      <c r="AM51" s="1399"/>
      <c r="AN51" s="1399"/>
    </row>
    <row r="52" spans="1:40" s="1398" customFormat="1" ht="24">
      <c r="A52" s="1062" t="s">
        <v>990</v>
      </c>
      <c r="B52" s="3047" t="s">
        <v>2893</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9"/>
      <c r="AF52" s="1399"/>
      <c r="AG52" s="1399"/>
      <c r="AH52" s="1399"/>
      <c r="AI52" s="1399"/>
      <c r="AJ52" s="1399"/>
      <c r="AK52" s="1399"/>
      <c r="AL52" s="1399"/>
      <c r="AM52" s="1399"/>
      <c r="AN52" s="1399"/>
    </row>
    <row r="53" spans="1:40" s="1398" customFormat="1" ht="24">
      <c r="A53" s="2403" t="s">
        <v>991</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9"/>
      <c r="AF53" s="1399"/>
      <c r="AG53" s="1399"/>
      <c r="AH53" s="1399"/>
      <c r="AI53" s="1399"/>
      <c r="AJ53" s="1399"/>
      <c r="AK53" s="1399"/>
      <c r="AL53" s="1399"/>
      <c r="AM53" s="1399"/>
      <c r="AN53" s="1399"/>
    </row>
    <row r="54" spans="1:40" s="1398" customFormat="1" ht="24">
      <c r="A54" s="2403" t="s">
        <v>992</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9"/>
      <c r="AF54" s="1399"/>
      <c r="AG54" s="1399"/>
      <c r="AH54" s="1399"/>
      <c r="AI54" s="1399"/>
      <c r="AJ54" s="1399"/>
      <c r="AK54" s="1399"/>
      <c r="AL54" s="1399"/>
      <c r="AM54" s="1399"/>
      <c r="AN54" s="1399"/>
    </row>
    <row r="55" spans="1:40" s="1398" customFormat="1" ht="24.75" thickBot="1">
      <c r="A55" s="2404" t="s">
        <v>993</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9"/>
      <c r="AF55" s="1399"/>
      <c r="AG55" s="1399"/>
      <c r="AH55" s="1399"/>
      <c r="AI55" s="1399"/>
      <c r="AJ55" s="1399"/>
      <c r="AK55" s="1399"/>
      <c r="AL55" s="1399"/>
      <c r="AM55" s="1399"/>
      <c r="AN55" s="1399"/>
    </row>
    <row r="56" spans="1:40" s="1398" customFormat="1" ht="15">
      <c r="A56" s="2387" t="s">
        <v>994</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9"/>
      <c r="AF56" s="1399"/>
      <c r="AG56" s="1399"/>
      <c r="AH56" s="1399"/>
      <c r="AI56" s="1399"/>
      <c r="AJ56" s="1399"/>
      <c r="AK56" s="1399"/>
      <c r="AL56" s="1399"/>
      <c r="AM56" s="1399"/>
      <c r="AN56" s="1399"/>
    </row>
    <row r="57" spans="1:40" s="1398" customFormat="1" ht="24">
      <c r="A57" s="1062" t="s">
        <v>973</v>
      </c>
      <c r="B57" s="2371"/>
      <c r="C57" s="2393" t="s">
        <v>975</v>
      </c>
      <c r="D57" s="2394" t="s">
        <v>976</v>
      </c>
      <c r="E57" s="2395" t="s">
        <v>978</v>
      </c>
      <c r="F57" s="2396" t="s">
        <v>2211</v>
      </c>
      <c r="G57" s="2394" t="s">
        <v>979</v>
      </c>
      <c r="H57" s="2377" t="s">
        <v>2378</v>
      </c>
      <c r="I57" s="2394" t="s">
        <v>977</v>
      </c>
      <c r="J57" s="2397" t="s">
        <v>980</v>
      </c>
      <c r="K57" s="2397" t="s">
        <v>981</v>
      </c>
      <c r="L57" s="2397" t="s">
        <v>982</v>
      </c>
      <c r="M57" s="2397" t="s">
        <v>983</v>
      </c>
      <c r="N57" s="2397" t="s">
        <v>984</v>
      </c>
      <c r="P57" s="2180"/>
      <c r="Q57" s="2180"/>
      <c r="R57" s="2181"/>
      <c r="S57" s="2181"/>
      <c r="T57" s="2181"/>
      <c r="U57" s="2181"/>
      <c r="V57" s="2181"/>
      <c r="W57" s="2180"/>
      <c r="X57" s="2180"/>
      <c r="Y57" s="2180"/>
      <c r="Z57" s="2180"/>
      <c r="AA57" s="2180"/>
      <c r="AB57" s="2180"/>
      <c r="AC57" s="2180"/>
      <c r="AD57" s="2181"/>
      <c r="AE57" s="1399"/>
      <c r="AF57" s="1399"/>
      <c r="AG57" s="1399"/>
      <c r="AH57" s="1399"/>
      <c r="AI57" s="1399"/>
      <c r="AJ57" s="1399"/>
      <c r="AK57" s="1399"/>
      <c r="AL57" s="1399"/>
      <c r="AM57" s="1399"/>
      <c r="AN57" s="1399"/>
    </row>
    <row r="58" spans="1:40" s="1398" customFormat="1" ht="36">
      <c r="A58" s="1062" t="s">
        <v>995</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9"/>
      <c r="AF58" s="1399"/>
      <c r="AG58" s="1399"/>
      <c r="AH58" s="1399"/>
      <c r="AI58" s="1399"/>
      <c r="AJ58" s="1399"/>
      <c r="AK58" s="1399"/>
      <c r="AL58" s="1399"/>
      <c r="AM58" s="1399"/>
      <c r="AN58" s="1399"/>
    </row>
    <row r="59" spans="1:40" s="1398" customFormat="1" ht="48">
      <c r="A59" s="1062" t="s">
        <v>986</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9"/>
      <c r="AF59" s="1399"/>
      <c r="AG59" s="1399"/>
      <c r="AH59" s="1399"/>
      <c r="AI59" s="1399"/>
      <c r="AJ59" s="1399"/>
      <c r="AK59" s="1399"/>
      <c r="AL59" s="1399"/>
      <c r="AM59" s="1399"/>
      <c r="AN59" s="1399"/>
    </row>
    <row r="60" spans="1:40" s="1398" customFormat="1" ht="24">
      <c r="A60" s="1062" t="s">
        <v>987</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9"/>
      <c r="AF60" s="1399"/>
      <c r="AG60" s="1399"/>
      <c r="AH60" s="1399"/>
      <c r="AI60" s="1399"/>
      <c r="AJ60" s="1399"/>
      <c r="AK60" s="1399"/>
      <c r="AL60" s="1399"/>
      <c r="AM60" s="1399"/>
      <c r="AN60" s="1399"/>
    </row>
    <row r="61" spans="1:40" s="1398" customFormat="1" ht="36">
      <c r="A61" s="1062" t="s">
        <v>988</v>
      </c>
      <c r="B61" s="3048" t="s">
        <v>2895</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9"/>
      <c r="AF61" s="1399"/>
      <c r="AG61" s="1399"/>
      <c r="AH61" s="1399"/>
      <c r="AI61" s="1399"/>
      <c r="AJ61" s="1399"/>
      <c r="AK61" s="1399"/>
      <c r="AL61" s="1399"/>
      <c r="AM61" s="1399"/>
      <c r="AN61" s="1399"/>
    </row>
    <row r="62" spans="1:40" s="1398" customFormat="1" ht="24">
      <c r="A62" s="1062" t="s">
        <v>989</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9"/>
      <c r="AF62" s="1399"/>
      <c r="AG62" s="1399"/>
      <c r="AH62" s="1399"/>
      <c r="AI62" s="1399"/>
      <c r="AJ62" s="1399"/>
      <c r="AK62" s="1399"/>
      <c r="AL62" s="1399"/>
      <c r="AM62" s="1399"/>
      <c r="AN62" s="1399"/>
    </row>
    <row r="63" spans="1:40" s="1398" customFormat="1" ht="24">
      <c r="A63" s="1062" t="s">
        <v>990</v>
      </c>
      <c r="B63" s="3047" t="s">
        <v>2893</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9"/>
      <c r="AF63" s="1399"/>
      <c r="AG63" s="1399"/>
      <c r="AH63" s="1399"/>
      <c r="AI63" s="1399"/>
      <c r="AJ63" s="1399"/>
      <c r="AK63" s="1399"/>
      <c r="AL63" s="1399"/>
      <c r="AM63" s="1399"/>
      <c r="AN63" s="1399"/>
    </row>
    <row r="64" spans="1:40" s="1398" customFormat="1" ht="24">
      <c r="A64" s="1062" t="s">
        <v>991</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9"/>
      <c r="AF64" s="1399"/>
      <c r="AG64" s="1399"/>
      <c r="AH64" s="1399"/>
      <c r="AI64" s="1399"/>
      <c r="AJ64" s="1399"/>
      <c r="AK64" s="1399"/>
      <c r="AL64" s="1399"/>
      <c r="AM64" s="1399"/>
      <c r="AN64" s="1399"/>
    </row>
    <row r="65" spans="1:40" s="1398" customFormat="1" ht="24">
      <c r="A65" s="1062" t="s">
        <v>992</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9"/>
      <c r="AF65" s="1399"/>
      <c r="AG65" s="1399"/>
      <c r="AH65" s="1399"/>
      <c r="AI65" s="1399"/>
      <c r="AJ65" s="1399"/>
      <c r="AK65" s="1399"/>
      <c r="AL65" s="1399"/>
      <c r="AM65" s="1399"/>
      <c r="AN65" s="1399"/>
    </row>
    <row r="66" spans="1:40" s="1398" customFormat="1" ht="24.75" thickBot="1">
      <c r="A66" s="2404" t="s">
        <v>993</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9"/>
      <c r="AF66" s="1399"/>
      <c r="AG66" s="1399"/>
      <c r="AH66" s="1399"/>
      <c r="AI66" s="1399"/>
      <c r="AJ66" s="1399"/>
      <c r="AK66" s="1399"/>
      <c r="AL66" s="1399"/>
      <c r="AM66" s="1399"/>
      <c r="AN66" s="1399"/>
    </row>
    <row r="67" spans="1:40" s="1398" customFormat="1" ht="15">
      <c r="A67" s="2387" t="s">
        <v>996</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9"/>
      <c r="AF67" s="1399"/>
      <c r="AG67" s="1399"/>
      <c r="AH67" s="1399"/>
      <c r="AI67" s="1399"/>
      <c r="AJ67" s="1399"/>
      <c r="AK67" s="1399"/>
      <c r="AL67" s="1399"/>
      <c r="AM67" s="1399"/>
      <c r="AN67" s="1399"/>
    </row>
    <row r="68" spans="1:40" s="1398" customFormat="1" ht="24">
      <c r="A68" s="1062" t="s">
        <v>973</v>
      </c>
      <c r="B68" s="2371"/>
      <c r="C68" s="2393" t="s">
        <v>975</v>
      </c>
      <c r="D68" s="2394" t="s">
        <v>976</v>
      </c>
      <c r="E68" s="2395" t="s">
        <v>978</v>
      </c>
      <c r="F68" s="2396" t="s">
        <v>2212</v>
      </c>
      <c r="G68" s="2394" t="s">
        <v>979</v>
      </c>
      <c r="H68" s="2377" t="s">
        <v>2378</v>
      </c>
      <c r="I68" s="2394" t="s">
        <v>977</v>
      </c>
      <c r="J68" s="2397" t="s">
        <v>980</v>
      </c>
      <c r="K68" s="2397" t="s">
        <v>981</v>
      </c>
      <c r="L68" s="2397" t="s">
        <v>982</v>
      </c>
      <c r="M68" s="2397" t="s">
        <v>983</v>
      </c>
      <c r="N68" s="2397" t="s">
        <v>984</v>
      </c>
      <c r="P68" s="2180"/>
      <c r="Q68" s="2180"/>
      <c r="R68" s="2181"/>
      <c r="S68" s="2181"/>
      <c r="T68" s="2181"/>
      <c r="U68" s="2181"/>
      <c r="V68" s="2181"/>
      <c r="W68" s="2180"/>
      <c r="X68" s="2180"/>
      <c r="Y68" s="2180"/>
      <c r="Z68" s="2180"/>
      <c r="AA68" s="2180"/>
      <c r="AB68" s="2180"/>
      <c r="AC68" s="2180"/>
      <c r="AD68" s="2181"/>
      <c r="AE68" s="1399"/>
      <c r="AF68" s="1399"/>
      <c r="AG68" s="1399"/>
      <c r="AH68" s="1399"/>
      <c r="AI68" s="1399"/>
      <c r="AJ68" s="1399"/>
      <c r="AK68" s="1399"/>
      <c r="AL68" s="1399"/>
      <c r="AM68" s="1399"/>
      <c r="AN68" s="1399"/>
    </row>
    <row r="69" spans="1:40" s="1398" customFormat="1" ht="48">
      <c r="A69" s="1062" t="s">
        <v>997</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9"/>
      <c r="AF69" s="1399"/>
      <c r="AG69" s="1399"/>
      <c r="AH69" s="1399"/>
      <c r="AI69" s="1399"/>
      <c r="AJ69" s="1399"/>
      <c r="AK69" s="1399"/>
      <c r="AL69" s="1399"/>
      <c r="AM69" s="1399"/>
      <c r="AN69" s="1399"/>
    </row>
    <row r="70" spans="1:40" s="1398" customFormat="1" ht="48">
      <c r="A70" s="1062" t="s">
        <v>998</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9"/>
      <c r="AF70" s="1399"/>
      <c r="AG70" s="1399"/>
      <c r="AH70" s="1399"/>
      <c r="AI70" s="1399"/>
      <c r="AJ70" s="1399"/>
      <c r="AK70" s="1399"/>
      <c r="AL70" s="1399"/>
      <c r="AM70" s="1399"/>
      <c r="AN70" s="1399"/>
    </row>
    <row r="71" spans="1:40" s="1398" customFormat="1" ht="24">
      <c r="A71" s="1062" t="s">
        <v>987</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9"/>
      <c r="AF71" s="1399"/>
      <c r="AG71" s="1399"/>
      <c r="AH71" s="1399"/>
      <c r="AI71" s="1399"/>
      <c r="AJ71" s="1399"/>
      <c r="AK71" s="1399"/>
      <c r="AL71" s="1399"/>
      <c r="AM71" s="1399"/>
      <c r="AN71" s="1399"/>
    </row>
    <row r="72" spans="1:40" s="1398" customFormat="1" ht="14.25">
      <c r="A72" s="1062" t="s">
        <v>999</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9"/>
      <c r="AF72" s="1399"/>
      <c r="AG72" s="1399"/>
      <c r="AH72" s="1399"/>
      <c r="AI72" s="1399"/>
      <c r="AJ72" s="1399"/>
      <c r="AK72" s="1399"/>
      <c r="AL72" s="1399"/>
      <c r="AM72" s="1399"/>
      <c r="AN72" s="1399"/>
    </row>
    <row r="73" spans="1:40" s="1398" customFormat="1" ht="24">
      <c r="A73" s="1062" t="s">
        <v>991</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9"/>
      <c r="AF73" s="1399"/>
      <c r="AG73" s="1399"/>
      <c r="AH73" s="1399"/>
      <c r="AI73" s="1399"/>
      <c r="AJ73" s="1399"/>
      <c r="AK73" s="1399"/>
      <c r="AL73" s="1399"/>
      <c r="AM73" s="1399"/>
      <c r="AN73" s="1399"/>
    </row>
    <row r="74" spans="1:40" s="1398" customFormat="1" ht="24">
      <c r="A74" s="1062" t="s">
        <v>992</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9"/>
      <c r="AF74" s="1399"/>
      <c r="AG74" s="1399"/>
      <c r="AH74" s="1399"/>
      <c r="AI74" s="1399"/>
      <c r="AJ74" s="1399"/>
      <c r="AK74" s="1399"/>
      <c r="AL74" s="1399"/>
      <c r="AM74" s="1399"/>
      <c r="AN74" s="1399"/>
    </row>
    <row r="75" spans="1:40" s="1398" customFormat="1" ht="24">
      <c r="A75" s="1062" t="s">
        <v>990</v>
      </c>
      <c r="B75" s="3047" t="s">
        <v>2893</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9"/>
      <c r="AF75" s="1399"/>
      <c r="AG75" s="1399"/>
      <c r="AH75" s="1399"/>
      <c r="AI75" s="1399"/>
      <c r="AJ75" s="1399"/>
      <c r="AK75" s="1399"/>
      <c r="AL75" s="1399"/>
      <c r="AM75" s="1399"/>
      <c r="AN75" s="1399"/>
    </row>
    <row r="76" spans="1:40" ht="24">
      <c r="A76" s="1062" t="s">
        <v>993</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9"/>
      <c r="AN76" s="1400"/>
    </row>
    <row r="77" spans="1:40" ht="24.75" thickBot="1">
      <c r="A77" s="2404" t="s">
        <v>1000</v>
      </c>
      <c r="B77" s="1835"/>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1"/>
      <c r="AD77" s="1400"/>
      <c r="AJ77" s="1399"/>
      <c r="AN77" s="1400"/>
    </row>
    <row r="78" spans="1:40" ht="15">
      <c r="A78" s="2387" t="s">
        <v>1001</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973</v>
      </c>
      <c r="B79" s="2371"/>
      <c r="C79" s="2393" t="s">
        <v>975</v>
      </c>
      <c r="D79" s="2394" t="s">
        <v>976</v>
      </c>
      <c r="E79" s="2395" t="s">
        <v>978</v>
      </c>
      <c r="F79" s="2396" t="s">
        <v>2213</v>
      </c>
      <c r="G79" s="2394" t="s">
        <v>979</v>
      </c>
      <c r="H79" s="2377" t="s">
        <v>2378</v>
      </c>
      <c r="I79" s="2394" t="s">
        <v>977</v>
      </c>
      <c r="J79" s="2397" t="s">
        <v>980</v>
      </c>
      <c r="K79" s="2397" t="s">
        <v>981</v>
      </c>
      <c r="L79" s="2397" t="s">
        <v>982</v>
      </c>
      <c r="M79" s="2397" t="s">
        <v>983</v>
      </c>
      <c r="N79" s="2397" t="s">
        <v>984</v>
      </c>
      <c r="AC79" s="1401"/>
      <c r="AD79" s="1400"/>
      <c r="AJ79" s="1399"/>
      <c r="AN79" s="1400"/>
    </row>
    <row r="80" spans="1:40" ht="24">
      <c r="A80" s="1062" t="s">
        <v>1002</v>
      </c>
      <c r="B80" s="2371">
        <f>估价对象房地状况!G15</f>
        <v>0</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998</v>
      </c>
      <c r="B81" s="2371">
        <f>估价对象房地状况!G16</f>
        <v>0</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987</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999</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991</v>
      </c>
      <c r="B84" s="2372">
        <f>估价对象房地状况!G19</f>
        <v>0</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992</v>
      </c>
      <c r="B85" s="2372">
        <f>估价对象房地状况!G20</f>
        <v>0</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990</v>
      </c>
      <c r="B86" s="3047" t="s">
        <v>2893</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1003</v>
      </c>
      <c r="B87" s="2373">
        <f>估价对象房地状况!G18</f>
        <v>0</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18" t="s">
        <v>1598</v>
      </c>
      <c r="B90" s="3418"/>
      <c r="C90" s="3418"/>
      <c r="D90" s="3418"/>
      <c r="E90" s="3418"/>
      <c r="F90" s="3418"/>
      <c r="G90" s="3418"/>
      <c r="H90" s="3418"/>
      <c r="I90" s="3418"/>
      <c r="J90" s="3418"/>
      <c r="K90" s="2413"/>
      <c r="L90" s="2413"/>
      <c r="M90" s="2413"/>
      <c r="N90" s="2413"/>
    </row>
    <row r="91" spans="1:40">
      <c r="A91" s="3419" t="s">
        <v>1408</v>
      </c>
      <c r="B91" s="3419" t="s">
        <v>1599</v>
      </c>
      <c r="C91" s="1135" t="s">
        <v>1600</v>
      </c>
      <c r="D91" s="1136"/>
      <c r="E91" s="1136"/>
      <c r="F91" s="1136"/>
      <c r="G91" s="1136"/>
      <c r="H91" s="1136"/>
      <c r="I91" s="1136"/>
      <c r="J91" s="1137"/>
      <c r="K91" s="1129"/>
      <c r="L91" s="1129"/>
      <c r="M91" s="1129"/>
      <c r="N91" s="1129"/>
    </row>
    <row r="92" spans="1:40">
      <c r="A92" s="3419"/>
      <c r="B92" s="3419"/>
      <c r="C92" s="2412" t="s">
        <v>872</v>
      </c>
      <c r="D92" s="2412" t="s">
        <v>850</v>
      </c>
      <c r="E92" s="2412" t="s">
        <v>851</v>
      </c>
      <c r="F92" s="2412" t="s">
        <v>875</v>
      </c>
      <c r="G92" s="2412" t="s">
        <v>853</v>
      </c>
      <c r="H92" s="2412" t="s">
        <v>854</v>
      </c>
      <c r="I92" s="2412" t="s">
        <v>855</v>
      </c>
      <c r="J92" s="2412" t="s">
        <v>856</v>
      </c>
      <c r="K92" s="2412" t="s">
        <v>880</v>
      </c>
      <c r="L92" s="2412" t="s">
        <v>858</v>
      </c>
      <c r="M92" s="2412" t="s">
        <v>859</v>
      </c>
      <c r="N92" s="2412" t="s">
        <v>883</v>
      </c>
    </row>
    <row r="93" spans="1:40">
      <c r="A93" s="3426"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7"/>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8"/>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6"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27"/>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27"/>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27"/>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27"/>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27"/>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27"/>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27"/>
      <c r="B108" s="3429"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8"/>
      <c r="B109" s="3430"/>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12" t="s">
        <v>1604</v>
      </c>
      <c r="B110" s="3412"/>
      <c r="C110" s="3412"/>
      <c r="D110" s="3412"/>
      <c r="E110" s="3412"/>
      <c r="F110" s="3412"/>
      <c r="G110" s="3412"/>
      <c r="H110" s="3412"/>
      <c r="I110" s="3412"/>
      <c r="J110" s="3412"/>
      <c r="K110" s="2411"/>
      <c r="L110" s="2411"/>
      <c r="M110" s="2411"/>
      <c r="N110" s="2411"/>
    </row>
    <row r="112" spans="1:14" ht="12.75" thickBot="1"/>
    <row r="113" spans="1:13" ht="25.5" thickBot="1">
      <c r="A113" s="1015" t="s">
        <v>861</v>
      </c>
      <c r="B113" s="2414">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2945</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19" t="s">
        <v>972</v>
      </c>
      <c r="B18" s="1149" t="s">
        <v>1411</v>
      </c>
      <c r="C18" s="1126" t="s">
        <v>1412</v>
      </c>
      <c r="D18" s="1127"/>
      <c r="E18" s="1149">
        <v>1</v>
      </c>
      <c r="F18" s="1128" t="s">
        <v>1413</v>
      </c>
      <c r="G18" s="1129"/>
      <c r="H18" s="1100"/>
      <c r="I18" s="1100"/>
    </row>
    <row r="19" spans="1:9" s="1584" customFormat="1" ht="19.5" customHeight="1">
      <c r="A19" s="3419"/>
      <c r="B19" s="3419" t="s">
        <v>1414</v>
      </c>
      <c r="C19" s="1126" t="s">
        <v>1415</v>
      </c>
      <c r="D19" s="1127"/>
      <c r="E19" s="1149">
        <v>0.9</v>
      </c>
      <c r="F19" s="1128" t="s">
        <v>1416</v>
      </c>
      <c r="G19" s="1129"/>
      <c r="H19" s="1100"/>
      <c r="I19" s="1100"/>
    </row>
    <row r="20" spans="1:9" s="1584" customFormat="1" ht="19.5" customHeight="1">
      <c r="A20" s="3419"/>
      <c r="B20" s="3419"/>
      <c r="C20" s="1126" t="s">
        <v>1417</v>
      </c>
      <c r="D20" s="1127"/>
      <c r="E20" s="1149">
        <v>1.1000000000000001</v>
      </c>
      <c r="F20" s="1128" t="s">
        <v>1418</v>
      </c>
      <c r="G20" s="1129"/>
      <c r="H20" s="1100"/>
      <c r="I20" s="1100"/>
    </row>
    <row r="21" spans="1:9" s="1584" customFormat="1" ht="19.5" customHeight="1">
      <c r="A21" s="3419"/>
      <c r="B21" s="3419"/>
      <c r="C21" s="1126" t="s">
        <v>1419</v>
      </c>
      <c r="D21" s="1127"/>
      <c r="E21" s="1149">
        <v>0.8</v>
      </c>
      <c r="F21" s="1128" t="s">
        <v>1420</v>
      </c>
      <c r="G21" s="1129"/>
      <c r="H21" s="1100"/>
      <c r="I21" s="1100"/>
    </row>
    <row r="22" spans="1:9" s="1584" customFormat="1" ht="19.5" customHeight="1">
      <c r="A22" s="3419"/>
      <c r="B22" s="3419"/>
      <c r="C22" s="1126" t="s">
        <v>1421</v>
      </c>
      <c r="D22" s="1127"/>
      <c r="E22" s="1149">
        <v>0.5</v>
      </c>
      <c r="F22" s="1128"/>
      <c r="G22" s="1129"/>
      <c r="H22" s="1100"/>
      <c r="I22" s="1100"/>
    </row>
    <row r="23" spans="1:9" s="1584" customFormat="1" ht="19.5" customHeight="1">
      <c r="A23" s="3419" t="s">
        <v>994</v>
      </c>
      <c r="B23" s="1149" t="s">
        <v>1411</v>
      </c>
      <c r="C23" s="1126" t="s">
        <v>1422</v>
      </c>
      <c r="D23" s="1127"/>
      <c r="E23" s="1149">
        <v>1</v>
      </c>
      <c r="F23" s="1128" t="s">
        <v>1423</v>
      </c>
      <c r="G23" s="1129"/>
      <c r="H23" s="1100"/>
      <c r="I23" s="1100"/>
    </row>
    <row r="24" spans="1:9" s="1584" customFormat="1" ht="19.5" customHeight="1">
      <c r="A24" s="3419"/>
      <c r="B24" s="3419" t="s">
        <v>1414</v>
      </c>
      <c r="C24" s="1126" t="s">
        <v>1424</v>
      </c>
      <c r="D24" s="1127"/>
      <c r="E24" s="1149">
        <v>0.5</v>
      </c>
      <c r="F24" s="1128"/>
      <c r="G24" s="1129"/>
      <c r="H24" s="1100"/>
      <c r="I24" s="1100"/>
    </row>
    <row r="25" spans="1:9" s="1584" customFormat="1" ht="19.5" customHeight="1">
      <c r="A25" s="3419"/>
      <c r="B25" s="3419"/>
      <c r="C25" s="1126" t="s">
        <v>1425</v>
      </c>
      <c r="D25" s="1127"/>
      <c r="E25" s="1149">
        <v>1.1000000000000001</v>
      </c>
      <c r="F25" s="1128"/>
      <c r="G25" s="1129"/>
      <c r="H25" s="1100"/>
      <c r="I25" s="1100"/>
    </row>
    <row r="26" spans="1:9" s="1584" customFormat="1" ht="19.5" customHeight="1">
      <c r="A26" s="3419"/>
      <c r="B26" s="3419"/>
      <c r="C26" s="1126" t="s">
        <v>1426</v>
      </c>
      <c r="D26" s="1127"/>
      <c r="E26" s="1149">
        <v>1.1000000000000001</v>
      </c>
      <c r="F26" s="1128"/>
      <c r="G26" s="1129"/>
      <c r="H26" s="1100"/>
      <c r="I26" s="1100"/>
    </row>
    <row r="27" spans="1:9" s="1584" customFormat="1" ht="19.5" customHeight="1">
      <c r="A27" s="3419"/>
      <c r="B27" s="3419"/>
      <c r="C27" s="1126" t="s">
        <v>1427</v>
      </c>
      <c r="D27" s="1127"/>
      <c r="E27" s="1149">
        <v>0.9</v>
      </c>
      <c r="F27" s="1128" t="s">
        <v>1428</v>
      </c>
      <c r="G27" s="1129"/>
      <c r="H27" s="1100"/>
      <c r="I27" s="1100"/>
    </row>
    <row r="28" spans="1:9" s="1584" customFormat="1" ht="19.5" customHeight="1">
      <c r="A28" s="3419"/>
      <c r="B28" s="3419"/>
      <c r="C28" s="1126" t="s">
        <v>1429</v>
      </c>
      <c r="D28" s="1127"/>
      <c r="E28" s="1149">
        <v>0.9</v>
      </c>
      <c r="F28" s="1128" t="s">
        <v>1430</v>
      </c>
      <c r="G28" s="1129"/>
      <c r="H28" s="1100"/>
      <c r="I28" s="1100"/>
    </row>
    <row r="29" spans="1:9" s="1584" customFormat="1" ht="19.5" customHeight="1">
      <c r="A29" s="3419"/>
      <c r="B29" s="3419"/>
      <c r="C29" s="1126" t="s">
        <v>1431</v>
      </c>
      <c r="D29" s="1127"/>
      <c r="E29" s="1149">
        <v>0.9</v>
      </c>
      <c r="F29" s="1128" t="s">
        <v>1432</v>
      </c>
      <c r="G29" s="1129"/>
      <c r="H29" s="1100"/>
      <c r="I29" s="1100"/>
    </row>
    <row r="30" spans="1:9" s="1584" customFormat="1" ht="19.5" customHeight="1">
      <c r="A30" s="3419"/>
      <c r="B30" s="3419"/>
      <c r="C30" s="1126" t="s">
        <v>1433</v>
      </c>
      <c r="D30" s="1127"/>
      <c r="E30" s="1149">
        <v>0.9</v>
      </c>
      <c r="F30" s="1128" t="s">
        <v>1434</v>
      </c>
      <c r="G30" s="1129"/>
      <c r="H30" s="1100"/>
      <c r="I30" s="1100"/>
    </row>
    <row r="31" spans="1:9" s="1584" customFormat="1" ht="19.5" customHeight="1">
      <c r="A31" s="3419"/>
      <c r="B31" s="3419"/>
      <c r="C31" s="1126" t="s">
        <v>1435</v>
      </c>
      <c r="D31" s="1127"/>
      <c r="E31" s="1149">
        <v>0.8</v>
      </c>
      <c r="F31" s="1128" t="s">
        <v>1436</v>
      </c>
      <c r="G31" s="1129"/>
      <c r="H31" s="1100"/>
      <c r="I31" s="1100"/>
    </row>
    <row r="32" spans="1:9" s="1584" customFormat="1" ht="19.5" customHeight="1">
      <c r="A32" s="3419"/>
      <c r="B32" s="3419"/>
      <c r="C32" s="1126" t="s">
        <v>1437</v>
      </c>
      <c r="D32" s="1127"/>
      <c r="E32" s="1149">
        <v>0.8</v>
      </c>
      <c r="F32" s="1128" t="s">
        <v>1438</v>
      </c>
      <c r="G32" s="1129"/>
      <c r="H32" s="1100"/>
      <c r="I32" s="1100"/>
    </row>
    <row r="33" spans="1:9" s="1584" customFormat="1" ht="19.5" customHeight="1">
      <c r="A33" s="3419" t="s">
        <v>1439</v>
      </c>
      <c r="B33" s="1149" t="s">
        <v>1411</v>
      </c>
      <c r="C33" s="1126" t="s">
        <v>1440</v>
      </c>
      <c r="D33" s="1127"/>
      <c r="E33" s="1149">
        <v>1</v>
      </c>
      <c r="F33" s="1128" t="s">
        <v>1441</v>
      </c>
      <c r="G33" s="1129"/>
      <c r="H33" s="1100"/>
      <c r="I33" s="1100"/>
    </row>
    <row r="34" spans="1:9" s="1584" customFormat="1" ht="19.5" customHeight="1">
      <c r="A34" s="3419"/>
      <c r="B34" s="1149" t="s">
        <v>1414</v>
      </c>
      <c r="C34" s="1126" t="s">
        <v>1442</v>
      </c>
      <c r="D34" s="1127"/>
      <c r="E34" s="1149">
        <v>1.5</v>
      </c>
      <c r="F34" s="1128" t="s">
        <v>1443</v>
      </c>
      <c r="G34" s="1129"/>
      <c r="H34" s="1100"/>
      <c r="I34" s="1100"/>
    </row>
    <row r="35" spans="1:9" s="1584" customFormat="1" ht="19.5" customHeight="1">
      <c r="A35" s="3419" t="s">
        <v>1397</v>
      </c>
      <c r="B35" s="1149" t="s">
        <v>1411</v>
      </c>
      <c r="C35" s="1126" t="s">
        <v>1444</v>
      </c>
      <c r="D35" s="1127"/>
      <c r="E35" s="1149">
        <v>1</v>
      </c>
      <c r="F35" s="1128" t="s">
        <v>1445</v>
      </c>
      <c r="G35" s="1129"/>
      <c r="H35" s="1100"/>
      <c r="I35" s="1100"/>
    </row>
    <row r="36" spans="1:9" s="1584" customFormat="1" ht="19.5" customHeight="1">
      <c r="A36" s="3419"/>
      <c r="B36" s="3419" t="s">
        <v>1414</v>
      </c>
      <c r="C36" s="1126" t="s">
        <v>1446</v>
      </c>
      <c r="D36" s="1127"/>
      <c r="E36" s="1149">
        <v>1</v>
      </c>
      <c r="F36" s="1128" t="s">
        <v>1447</v>
      </c>
      <c r="G36" s="1129"/>
      <c r="H36" s="1100"/>
      <c r="I36" s="1100"/>
    </row>
    <row r="37" spans="1:9" s="1584" customFormat="1" ht="19.5" customHeight="1">
      <c r="A37" s="3419"/>
      <c r="B37" s="3419"/>
      <c r="C37" s="1126" t="s">
        <v>1448</v>
      </c>
      <c r="D37" s="1127"/>
      <c r="E37" s="1149">
        <v>1.5</v>
      </c>
      <c r="F37" s="1128" t="s">
        <v>1449</v>
      </c>
      <c r="G37" s="1129"/>
      <c r="H37" s="1100"/>
      <c r="I37" s="1100"/>
    </row>
    <row r="38" spans="1:9" s="1584" customFormat="1" ht="19.5" customHeight="1">
      <c r="A38" s="3419"/>
      <c r="B38" s="3419"/>
      <c r="C38" s="1126" t="s">
        <v>1450</v>
      </c>
      <c r="D38" s="1127"/>
      <c r="E38" s="1149">
        <v>1</v>
      </c>
      <c r="F38" s="1128" t="s">
        <v>1451</v>
      </c>
      <c r="G38" s="1129"/>
      <c r="H38" s="1100"/>
      <c r="I38" s="1100"/>
    </row>
    <row r="39" spans="1:9" s="1584" customFormat="1" ht="19.5" customHeight="1">
      <c r="A39" s="3419"/>
      <c r="B39" s="3419"/>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19" t="s">
        <v>1466</v>
      </c>
      <c r="C61" s="1063" t="s">
        <v>1467</v>
      </c>
      <c r="D61" s="1063" t="s">
        <v>1468</v>
      </c>
      <c r="E61" s="1134">
        <v>0.5</v>
      </c>
      <c r="F61" s="1149">
        <v>80</v>
      </c>
      <c r="H61" s="1100">
        <f>SUMIF(C59:C119,基准地价!C8,E59:E119)</f>
        <v>0</v>
      </c>
    </row>
    <row r="62" spans="1:8" s="1100" customFormat="1" ht="24">
      <c r="A62" s="1149">
        <v>2</v>
      </c>
      <c r="B62" s="3419"/>
      <c r="C62" s="1063" t="s">
        <v>1469</v>
      </c>
      <c r="D62" s="1063" t="s">
        <v>1470</v>
      </c>
      <c r="E62" s="1134">
        <v>0.5</v>
      </c>
      <c r="F62" s="1149">
        <v>80</v>
      </c>
    </row>
    <row r="63" spans="1:8" s="1100" customFormat="1" ht="36">
      <c r="A63" s="1149">
        <v>3</v>
      </c>
      <c r="B63" s="3419"/>
      <c r="C63" s="1063" t="s">
        <v>1471</v>
      </c>
      <c r="D63" s="1063" t="s">
        <v>1472</v>
      </c>
      <c r="E63" s="1134">
        <v>0.5</v>
      </c>
      <c r="F63" s="1149">
        <v>80</v>
      </c>
    </row>
    <row r="64" spans="1:8" s="1100" customFormat="1" ht="36">
      <c r="A64" s="1149">
        <v>4</v>
      </c>
      <c r="B64" s="3419"/>
      <c r="C64" s="1063" t="s">
        <v>1473</v>
      </c>
      <c r="D64" s="1063" t="s">
        <v>1474</v>
      </c>
      <c r="E64" s="1134">
        <v>0.4</v>
      </c>
      <c r="F64" s="1149">
        <v>60</v>
      </c>
    </row>
    <row r="65" spans="1:6" s="1100" customFormat="1" ht="36">
      <c r="A65" s="1149">
        <v>5</v>
      </c>
      <c r="B65" s="3419"/>
      <c r="C65" s="1063" t="s">
        <v>1475</v>
      </c>
      <c r="D65" s="1063" t="s">
        <v>1476</v>
      </c>
      <c r="E65" s="1134">
        <v>0.2</v>
      </c>
      <c r="F65" s="1149">
        <v>30</v>
      </c>
    </row>
    <row r="66" spans="1:6" s="1100" customFormat="1" ht="36">
      <c r="A66" s="1149">
        <v>6</v>
      </c>
      <c r="B66" s="3419"/>
      <c r="C66" s="1063" t="s">
        <v>1477</v>
      </c>
      <c r="D66" s="1063" t="s">
        <v>1478</v>
      </c>
      <c r="E66" s="1134">
        <v>0.3</v>
      </c>
      <c r="F66" s="1149">
        <v>50</v>
      </c>
    </row>
    <row r="67" spans="1:6" s="1100" customFormat="1" ht="36">
      <c r="A67" s="1149">
        <v>7</v>
      </c>
      <c r="B67" s="3419"/>
      <c r="C67" s="1063" t="s">
        <v>1479</v>
      </c>
      <c r="D67" s="1063" t="s">
        <v>1480</v>
      </c>
      <c r="E67" s="1134">
        <v>0.2</v>
      </c>
      <c r="F67" s="1149">
        <v>30</v>
      </c>
    </row>
    <row r="68" spans="1:6" s="1100" customFormat="1" ht="36">
      <c r="A68" s="1149">
        <v>8</v>
      </c>
      <c r="B68" s="3419"/>
      <c r="C68" s="1063" t="s">
        <v>1481</v>
      </c>
      <c r="D68" s="1063" t="s">
        <v>1482</v>
      </c>
      <c r="E68" s="1134">
        <v>0.2</v>
      </c>
      <c r="F68" s="1149">
        <v>30</v>
      </c>
    </row>
    <row r="69" spans="1:6" s="1100" customFormat="1" ht="36">
      <c r="A69" s="1149">
        <v>9</v>
      </c>
      <c r="B69" s="3419"/>
      <c r="C69" s="1063" t="s">
        <v>1483</v>
      </c>
      <c r="D69" s="1063" t="s">
        <v>1484</v>
      </c>
      <c r="E69" s="1134">
        <v>0.2</v>
      </c>
      <c r="F69" s="1149">
        <v>30</v>
      </c>
    </row>
    <row r="70" spans="1:6" s="1100" customFormat="1" ht="48">
      <c r="A70" s="1149">
        <v>10</v>
      </c>
      <c r="B70" s="3419"/>
      <c r="C70" s="1063" t="s">
        <v>1485</v>
      </c>
      <c r="D70" s="1063" t="s">
        <v>1486</v>
      </c>
      <c r="E70" s="1134">
        <v>0.2</v>
      </c>
      <c r="F70" s="1149">
        <v>30</v>
      </c>
    </row>
    <row r="71" spans="1:6" s="1100" customFormat="1" ht="48">
      <c r="A71" s="1149">
        <v>11</v>
      </c>
      <c r="B71" s="3419"/>
      <c r="C71" s="1063" t="s">
        <v>1487</v>
      </c>
      <c r="D71" s="1063" t="s">
        <v>1488</v>
      </c>
      <c r="E71" s="1134">
        <v>0.2</v>
      </c>
      <c r="F71" s="1149">
        <v>30</v>
      </c>
    </row>
    <row r="72" spans="1:6" s="1100" customFormat="1" ht="36">
      <c r="A72" s="1149">
        <v>12</v>
      </c>
      <c r="B72" s="3419"/>
      <c r="C72" s="1063" t="s">
        <v>1489</v>
      </c>
      <c r="D72" s="1063" t="s">
        <v>1490</v>
      </c>
      <c r="E72" s="1134">
        <v>0.5</v>
      </c>
      <c r="F72" s="1149">
        <v>80</v>
      </c>
    </row>
    <row r="73" spans="1:6" s="1100" customFormat="1" ht="24">
      <c r="A73" s="1149">
        <v>13</v>
      </c>
      <c r="B73" s="3419"/>
      <c r="C73" s="1063" t="s">
        <v>1491</v>
      </c>
      <c r="D73" s="1063" t="s">
        <v>1492</v>
      </c>
      <c r="E73" s="1134">
        <v>0.4</v>
      </c>
      <c r="F73" s="1149">
        <v>60</v>
      </c>
    </row>
    <row r="74" spans="1:6" s="1100" customFormat="1" ht="24">
      <c r="A74" s="1149">
        <v>14</v>
      </c>
      <c r="B74" s="3419"/>
      <c r="C74" s="1063" t="s">
        <v>1493</v>
      </c>
      <c r="D74" s="1063" t="s">
        <v>1494</v>
      </c>
      <c r="E74" s="1134">
        <v>0.2</v>
      </c>
      <c r="F74" s="1149">
        <v>30</v>
      </c>
    </row>
    <row r="75" spans="1:6" s="1100" customFormat="1" ht="24">
      <c r="A75" s="1149">
        <v>15</v>
      </c>
      <c r="B75" s="3419"/>
      <c r="C75" s="1063" t="s">
        <v>1495</v>
      </c>
      <c r="D75" s="1063" t="s">
        <v>1496</v>
      </c>
      <c r="E75" s="1134">
        <v>0.2</v>
      </c>
      <c r="F75" s="1149">
        <v>30</v>
      </c>
    </row>
    <row r="76" spans="1:6" s="1100" customFormat="1" ht="24">
      <c r="A76" s="1149">
        <v>16</v>
      </c>
      <c r="B76" s="3419" t="s">
        <v>1497</v>
      </c>
      <c r="C76" s="1063" t="s">
        <v>1498</v>
      </c>
      <c r="D76" s="1063" t="s">
        <v>1499</v>
      </c>
      <c r="E76" s="1134">
        <v>0.5</v>
      </c>
      <c r="F76" s="1149">
        <v>80</v>
      </c>
    </row>
    <row r="77" spans="1:6" s="1100" customFormat="1" ht="24">
      <c r="A77" s="1149">
        <v>17</v>
      </c>
      <c r="B77" s="3419"/>
      <c r="C77" s="1063" t="s">
        <v>1500</v>
      </c>
      <c r="D77" s="1063" t="s">
        <v>1501</v>
      </c>
      <c r="E77" s="1134">
        <v>0.5</v>
      </c>
      <c r="F77" s="1149">
        <v>80</v>
      </c>
    </row>
    <row r="78" spans="1:6" s="1100" customFormat="1" ht="24">
      <c r="A78" s="1149">
        <v>18</v>
      </c>
      <c r="B78" s="3419"/>
      <c r="C78" s="1063" t="s">
        <v>1502</v>
      </c>
      <c r="D78" s="1063" t="s">
        <v>1503</v>
      </c>
      <c r="E78" s="1134">
        <v>0.2</v>
      </c>
      <c r="F78" s="1149">
        <v>30</v>
      </c>
    </row>
    <row r="79" spans="1:6" s="1100" customFormat="1" ht="24">
      <c r="A79" s="1149">
        <v>19</v>
      </c>
      <c r="B79" s="3419"/>
      <c r="C79" s="1063" t="s">
        <v>1504</v>
      </c>
      <c r="D79" s="1063" t="s">
        <v>1505</v>
      </c>
      <c r="E79" s="1134">
        <v>0.5</v>
      </c>
      <c r="F79" s="1149">
        <v>80</v>
      </c>
    </row>
    <row r="80" spans="1:6" s="1100" customFormat="1" ht="36">
      <c r="A80" s="1149">
        <v>20</v>
      </c>
      <c r="B80" s="3419"/>
      <c r="C80" s="1063" t="s">
        <v>1506</v>
      </c>
      <c r="D80" s="1063" t="s">
        <v>1507</v>
      </c>
      <c r="E80" s="1134">
        <v>0.2</v>
      </c>
      <c r="F80" s="1149">
        <v>30</v>
      </c>
    </row>
    <row r="81" spans="1:6" s="1100" customFormat="1" ht="36">
      <c r="A81" s="1149">
        <v>21</v>
      </c>
      <c r="B81" s="3419"/>
      <c r="C81" s="1063" t="s">
        <v>1508</v>
      </c>
      <c r="D81" s="1063" t="s">
        <v>1509</v>
      </c>
      <c r="E81" s="1134">
        <v>0.2</v>
      </c>
      <c r="F81" s="1149">
        <v>30</v>
      </c>
    </row>
    <row r="82" spans="1:6" s="1100" customFormat="1" ht="48">
      <c r="A82" s="1149">
        <v>22</v>
      </c>
      <c r="B82" s="3419"/>
      <c r="C82" s="1063" t="s">
        <v>1510</v>
      </c>
      <c r="D82" s="1063" t="s">
        <v>1511</v>
      </c>
      <c r="E82" s="1134">
        <v>0.2</v>
      </c>
      <c r="F82" s="1149">
        <v>30</v>
      </c>
    </row>
    <row r="83" spans="1:6" s="1100" customFormat="1" ht="48">
      <c r="A83" s="1149">
        <v>23</v>
      </c>
      <c r="B83" s="3419"/>
      <c r="C83" s="1063" t="s">
        <v>1512</v>
      </c>
      <c r="D83" s="1063" t="s">
        <v>1513</v>
      </c>
      <c r="E83" s="1134">
        <v>0.2</v>
      </c>
      <c r="F83" s="1149">
        <v>30</v>
      </c>
    </row>
    <row r="84" spans="1:6" s="1100" customFormat="1" ht="36">
      <c r="A84" s="1149">
        <v>24</v>
      </c>
      <c r="B84" s="3419"/>
      <c r="C84" s="1063" t="s">
        <v>1514</v>
      </c>
      <c r="D84" s="1063" t="s">
        <v>1515</v>
      </c>
      <c r="E84" s="1134">
        <v>0.2</v>
      </c>
      <c r="F84" s="1149">
        <v>30</v>
      </c>
    </row>
    <row r="85" spans="1:6" s="1100" customFormat="1" ht="36">
      <c r="A85" s="1149">
        <v>25</v>
      </c>
      <c r="B85" s="3419"/>
      <c r="C85" s="1063" t="s">
        <v>1516</v>
      </c>
      <c r="D85" s="1063" t="s">
        <v>1517</v>
      </c>
      <c r="E85" s="1134">
        <v>0.5</v>
      </c>
      <c r="F85" s="1149">
        <v>80</v>
      </c>
    </row>
    <row r="86" spans="1:6" s="1100" customFormat="1" ht="36">
      <c r="A86" s="1149">
        <v>26</v>
      </c>
      <c r="B86" s="3419"/>
      <c r="C86" s="1063" t="s">
        <v>1518</v>
      </c>
      <c r="D86" s="1063" t="s">
        <v>1519</v>
      </c>
      <c r="E86" s="1134">
        <v>0.2</v>
      </c>
      <c r="F86" s="1149">
        <v>30</v>
      </c>
    </row>
    <row r="87" spans="1:6" s="1100" customFormat="1" ht="36">
      <c r="A87" s="1149">
        <v>27</v>
      </c>
      <c r="B87" s="3419"/>
      <c r="C87" s="1063" t="s">
        <v>1520</v>
      </c>
      <c r="D87" s="1063" t="s">
        <v>1521</v>
      </c>
      <c r="E87" s="1134">
        <v>0.2</v>
      </c>
      <c r="F87" s="1149">
        <v>30</v>
      </c>
    </row>
    <row r="88" spans="1:6" s="1100" customFormat="1" ht="36">
      <c r="A88" s="1149">
        <v>28</v>
      </c>
      <c r="B88" s="3419"/>
      <c r="C88" s="1063" t="s">
        <v>1522</v>
      </c>
      <c r="D88" s="1063" t="s">
        <v>1523</v>
      </c>
      <c r="E88" s="1134">
        <v>0.2</v>
      </c>
      <c r="F88" s="1149">
        <v>30</v>
      </c>
    </row>
    <row r="89" spans="1:6" s="1100" customFormat="1" ht="24">
      <c r="A89" s="1149">
        <v>29</v>
      </c>
      <c r="B89" s="3419"/>
      <c r="C89" s="1063" t="s">
        <v>1524</v>
      </c>
      <c r="D89" s="1063" t="s">
        <v>1525</v>
      </c>
      <c r="E89" s="1134">
        <v>0.2</v>
      </c>
      <c r="F89" s="1149">
        <v>30</v>
      </c>
    </row>
    <row r="90" spans="1:6" s="1100" customFormat="1" ht="24">
      <c r="A90" s="1149">
        <v>30</v>
      </c>
      <c r="B90" s="3419"/>
      <c r="C90" s="1063" t="s">
        <v>1526</v>
      </c>
      <c r="D90" s="1063" t="s">
        <v>1527</v>
      </c>
      <c r="E90" s="1134">
        <v>0.2</v>
      </c>
      <c r="F90" s="1149">
        <v>30</v>
      </c>
    </row>
    <row r="91" spans="1:6" s="1100" customFormat="1" ht="36">
      <c r="A91" s="1149">
        <v>31</v>
      </c>
      <c r="B91" s="3419"/>
      <c r="C91" s="1063" t="s">
        <v>1528</v>
      </c>
      <c r="D91" s="1063" t="s">
        <v>1529</v>
      </c>
      <c r="E91" s="1134">
        <v>0.2</v>
      </c>
      <c r="F91" s="1149">
        <v>30</v>
      </c>
    </row>
    <row r="92" spans="1:6" s="1100" customFormat="1" ht="24">
      <c r="A92" s="1149">
        <v>32</v>
      </c>
      <c r="B92" s="3419" t="s">
        <v>1530</v>
      </c>
      <c r="C92" s="1149" t="s">
        <v>1531</v>
      </c>
      <c r="D92" s="1063" t="s">
        <v>1532</v>
      </c>
      <c r="E92" s="1134">
        <v>0.2</v>
      </c>
      <c r="F92" s="1149">
        <v>30</v>
      </c>
    </row>
    <row r="93" spans="1:6" s="1100" customFormat="1" ht="36">
      <c r="A93" s="1149">
        <v>33</v>
      </c>
      <c r="B93" s="3419"/>
      <c r="C93" s="1149" t="s">
        <v>1533</v>
      </c>
      <c r="D93" s="1063" t="s">
        <v>1534</v>
      </c>
      <c r="E93" s="1134">
        <v>0.2</v>
      </c>
      <c r="F93" s="1149">
        <v>30</v>
      </c>
    </row>
    <row r="94" spans="1:6" s="1100" customFormat="1" ht="48">
      <c r="A94" s="1149">
        <v>34</v>
      </c>
      <c r="B94" s="3419"/>
      <c r="C94" s="1149" t="s">
        <v>1535</v>
      </c>
      <c r="D94" s="1063" t="s">
        <v>1536</v>
      </c>
      <c r="E94" s="1134">
        <v>0.2</v>
      </c>
      <c r="F94" s="1149">
        <v>30</v>
      </c>
    </row>
    <row r="95" spans="1:6" s="1100" customFormat="1" ht="36">
      <c r="A95" s="1149">
        <v>35</v>
      </c>
      <c r="B95" s="3419"/>
      <c r="C95" s="1149" t="s">
        <v>1537</v>
      </c>
      <c r="D95" s="1063" t="s">
        <v>1538</v>
      </c>
      <c r="E95" s="1134">
        <v>0.2</v>
      </c>
      <c r="F95" s="1149">
        <v>30</v>
      </c>
    </row>
    <row r="96" spans="1:6" s="1100" customFormat="1" ht="48">
      <c r="A96" s="1149">
        <v>36</v>
      </c>
      <c r="B96" s="3419"/>
      <c r="C96" s="1063" t="s">
        <v>1539</v>
      </c>
      <c r="D96" s="1063" t="s">
        <v>1540</v>
      </c>
      <c r="E96" s="1134">
        <v>0.2</v>
      </c>
      <c r="F96" s="1149">
        <v>30</v>
      </c>
    </row>
    <row r="97" spans="1:6" s="1100" customFormat="1" ht="36">
      <c r="A97" s="1149">
        <v>37</v>
      </c>
      <c r="B97" s="3419"/>
      <c r="C97" s="1149" t="s">
        <v>1541</v>
      </c>
      <c r="D97" s="1063" t="s">
        <v>1542</v>
      </c>
      <c r="E97" s="1134">
        <v>0.2</v>
      </c>
      <c r="F97" s="1149">
        <v>30</v>
      </c>
    </row>
    <row r="98" spans="1:6" s="1100" customFormat="1" ht="36">
      <c r="A98" s="1149">
        <v>38</v>
      </c>
      <c r="B98" s="3419"/>
      <c r="C98" s="1149" t="s">
        <v>1543</v>
      </c>
      <c r="D98" s="1063" t="s">
        <v>1544</v>
      </c>
      <c r="E98" s="1134">
        <v>0.2</v>
      </c>
      <c r="F98" s="1149">
        <v>30</v>
      </c>
    </row>
    <row r="99" spans="1:6" s="1100" customFormat="1" ht="36">
      <c r="A99" s="1149">
        <v>39</v>
      </c>
      <c r="B99" s="3419" t="s">
        <v>1545</v>
      </c>
      <c r="C99" s="1149" t="s">
        <v>1546</v>
      </c>
      <c r="D99" s="1063" t="s">
        <v>1547</v>
      </c>
      <c r="E99" s="1134">
        <v>0.3</v>
      </c>
      <c r="F99" s="1149">
        <v>50</v>
      </c>
    </row>
    <row r="100" spans="1:6" s="1100" customFormat="1" ht="24">
      <c r="A100" s="1149">
        <v>40</v>
      </c>
      <c r="B100" s="3419"/>
      <c r="C100" s="1149" t="s">
        <v>1548</v>
      </c>
      <c r="D100" s="1063" t="s">
        <v>1549</v>
      </c>
      <c r="E100" s="1134">
        <v>0.2</v>
      </c>
      <c r="F100" s="1149">
        <v>30</v>
      </c>
    </row>
    <row r="101" spans="1:6" s="1100" customFormat="1" ht="36">
      <c r="A101" s="1149">
        <v>41</v>
      </c>
      <c r="B101" s="3419"/>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19" t="s">
        <v>1560</v>
      </c>
      <c r="C105" s="1149" t="s">
        <v>1561</v>
      </c>
      <c r="D105" s="1063" t="s">
        <v>1562</v>
      </c>
      <c r="E105" s="1134">
        <v>0.2</v>
      </c>
      <c r="F105" s="1149">
        <v>30</v>
      </c>
    </row>
    <row r="106" spans="1:6" s="1100" customFormat="1" ht="36">
      <c r="A106" s="1149">
        <v>46</v>
      </c>
      <c r="B106" s="3419"/>
      <c r="C106" s="1149" t="s">
        <v>1563</v>
      </c>
      <c r="D106" s="1063" t="s">
        <v>1564</v>
      </c>
      <c r="E106" s="1134">
        <v>0.2</v>
      </c>
      <c r="F106" s="1149">
        <v>30</v>
      </c>
    </row>
    <row r="107" spans="1:6" s="1100" customFormat="1" ht="36">
      <c r="A107" s="1149">
        <v>47</v>
      </c>
      <c r="B107" s="3419" t="s">
        <v>1565</v>
      </c>
      <c r="C107" s="1149" t="s">
        <v>1566</v>
      </c>
      <c r="D107" s="1063" t="s">
        <v>1567</v>
      </c>
      <c r="E107" s="1134">
        <v>0.3</v>
      </c>
      <c r="F107" s="1149">
        <v>50</v>
      </c>
    </row>
    <row r="108" spans="1:6" s="1100" customFormat="1" ht="36">
      <c r="A108" s="1149">
        <v>48</v>
      </c>
      <c r="B108" s="3419"/>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19" t="s">
        <v>1576</v>
      </c>
      <c r="C111" s="1149" t="s">
        <v>1577</v>
      </c>
      <c r="D111" s="1063" t="s">
        <v>1578</v>
      </c>
      <c r="E111" s="1134">
        <v>0.2</v>
      </c>
      <c r="F111" s="1149">
        <v>30</v>
      </c>
    </row>
    <row r="112" spans="1:6" s="1100" customFormat="1" ht="24">
      <c r="A112" s="1149">
        <v>52</v>
      </c>
      <c r="B112" s="3419"/>
      <c r="C112" s="1149" t="s">
        <v>1579</v>
      </c>
      <c r="D112" s="1063" t="s">
        <v>1580</v>
      </c>
      <c r="E112" s="1134">
        <v>0.2</v>
      </c>
      <c r="F112" s="1149">
        <v>30</v>
      </c>
    </row>
    <row r="113" spans="1:14" s="1100" customFormat="1" ht="24">
      <c r="A113" s="1149">
        <v>53</v>
      </c>
      <c r="B113" s="3419"/>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19" t="s">
        <v>1589</v>
      </c>
      <c r="C116" s="1149" t="s">
        <v>1590</v>
      </c>
      <c r="D116" s="1063" t="s">
        <v>1591</v>
      </c>
      <c r="E116" s="1134">
        <v>0.2</v>
      </c>
      <c r="F116" s="1149">
        <v>30</v>
      </c>
    </row>
    <row r="117" spans="1:14" ht="36">
      <c r="A117" s="1149">
        <v>57</v>
      </c>
      <c r="B117" s="3419"/>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18" t="s">
        <v>1598</v>
      </c>
      <c r="B121" s="3418"/>
      <c r="C121" s="3418"/>
      <c r="D121" s="3418"/>
      <c r="E121" s="3418"/>
      <c r="F121" s="3418"/>
      <c r="G121" s="3418"/>
      <c r="H121" s="3418"/>
      <c r="I121" s="3418"/>
      <c r="J121" s="341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3" t="s">
        <v>1004</v>
      </c>
      <c r="B1" s="3433"/>
      <c r="C1" s="3433"/>
      <c r="D1" s="3433"/>
      <c r="E1" s="3433"/>
      <c r="F1" s="3433"/>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34" t="s">
        <v>1017</v>
      </c>
      <c r="B2" s="3434"/>
      <c r="C2" s="3434"/>
      <c r="D2" s="3434"/>
      <c r="E2" s="3434"/>
      <c r="F2" s="3434"/>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35"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36"/>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2382</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2383</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37" t="s">
        <v>2039</v>
      </c>
      <c r="B1" s="3437"/>
    </row>
    <row r="2" spans="1:6" ht="14.25" thickBot="1">
      <c r="A2" s="1836"/>
      <c r="B2" s="1836"/>
    </row>
    <row r="3" spans="1:6" ht="14.25" thickBot="1">
      <c r="A3" s="1836"/>
      <c r="B3" s="1836"/>
      <c r="C3" s="1837" t="s">
        <v>2040</v>
      </c>
      <c r="D3" s="1837" t="s">
        <v>2041</v>
      </c>
      <c r="E3" s="1837" t="s">
        <v>2042</v>
      </c>
      <c r="F3" s="1837" t="s">
        <v>2043</v>
      </c>
    </row>
    <row r="4" spans="1:6" ht="14.25" thickBot="1">
      <c r="A4" s="1838" t="s">
        <v>2044</v>
      </c>
      <c r="B4" s="1839" t="s">
        <v>2045</v>
      </c>
      <c r="C4" s="1837"/>
      <c r="D4" s="1837"/>
      <c r="E4" s="1837"/>
      <c r="F4" s="1837"/>
    </row>
    <row r="5" spans="1:6" ht="14.25" thickBot="1">
      <c r="A5" s="1840" t="s">
        <v>2046</v>
      </c>
      <c r="B5" s="1841" t="s">
        <v>2047</v>
      </c>
      <c r="C5" s="1842">
        <v>8.8999999999999996E-2</v>
      </c>
      <c r="D5" s="1842">
        <v>7.3999999999999996E-2</v>
      </c>
      <c r="E5" s="1842">
        <v>7.4999999999999997E-2</v>
      </c>
      <c r="F5" s="1843">
        <v>0.1</v>
      </c>
    </row>
    <row r="6" spans="1:6" ht="14.25" thickBot="1">
      <c r="A6" s="1840" t="s">
        <v>1061</v>
      </c>
      <c r="B6" s="1844" t="s">
        <v>2048</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2049</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2050</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2051</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2052</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2053</v>
      </c>
      <c r="C72" s="1854"/>
      <c r="D72" s="1854"/>
      <c r="E72" s="1854"/>
      <c r="F72" s="1846">
        <v>0.05</v>
      </c>
    </row>
    <row r="73" spans="1:6" ht="14.25" thickBot="1">
      <c r="A73" s="1840" t="s">
        <v>890</v>
      </c>
      <c r="B73" s="1844" t="s">
        <v>2054</v>
      </c>
      <c r="C73" s="1854"/>
      <c r="D73" s="1854"/>
      <c r="E73" s="1854"/>
      <c r="F73" s="1846">
        <v>0.05</v>
      </c>
    </row>
    <row r="74" spans="1:6" ht="14.25" thickBot="1">
      <c r="A74" s="1840" t="s">
        <v>890</v>
      </c>
      <c r="B74" s="1844" t="s">
        <v>2055</v>
      </c>
      <c r="C74" s="1854"/>
      <c r="D74" s="1854"/>
      <c r="E74" s="1854"/>
      <c r="F74" s="1846">
        <v>0.05</v>
      </c>
    </row>
    <row r="75" spans="1:6" ht="14.25" thickBot="1">
      <c r="A75" s="1848" t="s">
        <v>890</v>
      </c>
      <c r="B75" s="1855" t="s">
        <v>2056</v>
      </c>
      <c r="C75" s="1851"/>
      <c r="D75" s="1851"/>
      <c r="E75" s="1851"/>
      <c r="F75" s="1856">
        <v>0.05</v>
      </c>
    </row>
    <row r="76" spans="1:6" ht="14.25" thickBot="1">
      <c r="A76" s="1840" t="s">
        <v>1372</v>
      </c>
      <c r="B76" s="1841" t="s">
        <v>2057</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2058</v>
      </c>
      <c r="C102" s="1854"/>
      <c r="D102" s="1854"/>
      <c r="E102" s="1854"/>
      <c r="F102" s="1846">
        <v>0.05</v>
      </c>
    </row>
    <row r="103" spans="1:6" ht="24.75" thickBot="1">
      <c r="A103" s="1840" t="s">
        <v>1372</v>
      </c>
      <c r="B103" s="1844" t="s">
        <v>2059</v>
      </c>
      <c r="C103" s="1854"/>
      <c r="D103" s="1854"/>
      <c r="E103" s="1854"/>
      <c r="F103" s="1846">
        <v>0.05</v>
      </c>
    </row>
    <row r="104" spans="1:6" ht="14.25" thickBot="1">
      <c r="A104" s="1840" t="s">
        <v>1372</v>
      </c>
      <c r="B104" s="1844" t="s">
        <v>2060</v>
      </c>
      <c r="C104" s="1854"/>
      <c r="D104" s="1854"/>
      <c r="E104" s="1854"/>
      <c r="F104" s="1846">
        <v>0.05</v>
      </c>
    </row>
    <row r="105" spans="1:6" ht="14.25" thickBot="1">
      <c r="A105" s="1840" t="s">
        <v>1372</v>
      </c>
      <c r="B105" s="1844" t="s">
        <v>2061</v>
      </c>
      <c r="C105" s="1854"/>
      <c r="D105" s="1854"/>
      <c r="E105" s="1854"/>
      <c r="F105" s="1846">
        <v>0.05</v>
      </c>
    </row>
    <row r="106" spans="1:6" ht="14.25" thickBot="1">
      <c r="A106" s="1840" t="s">
        <v>1372</v>
      </c>
      <c r="B106" s="1844" t="s">
        <v>2062</v>
      </c>
      <c r="C106" s="1854"/>
      <c r="D106" s="1854"/>
      <c r="E106" s="1854"/>
      <c r="F106" s="1846">
        <v>0.05</v>
      </c>
    </row>
    <row r="107" spans="1:6" ht="24.75" thickBot="1">
      <c r="A107" s="1840" t="s">
        <v>1372</v>
      </c>
      <c r="B107" s="1844" t="s">
        <v>2063</v>
      </c>
      <c r="C107" s="1854"/>
      <c r="D107" s="1854"/>
      <c r="E107" s="1854"/>
      <c r="F107" s="1846">
        <v>0.05</v>
      </c>
    </row>
    <row r="108" spans="1:6" ht="24.75" thickBot="1">
      <c r="A108" s="1840" t="s">
        <v>1372</v>
      </c>
      <c r="B108" s="1844" t="s">
        <v>2064</v>
      </c>
      <c r="C108" s="1854"/>
      <c r="D108" s="1854"/>
      <c r="E108" s="1854"/>
      <c r="F108" s="1846">
        <v>0.05</v>
      </c>
    </row>
    <row r="109" spans="1:6" ht="24.75" thickBot="1">
      <c r="A109" s="1848" t="s">
        <v>1372</v>
      </c>
      <c r="B109" s="1855" t="s">
        <v>2065</v>
      </c>
      <c r="C109" s="1851"/>
      <c r="D109" s="1851"/>
      <c r="E109" s="1851"/>
      <c r="F109" s="1856">
        <v>0.05</v>
      </c>
    </row>
    <row r="110" spans="1:6" ht="14.25" thickBot="1">
      <c r="A110" s="1840" t="s">
        <v>1374</v>
      </c>
      <c r="B110" s="1841" t="s">
        <v>2066</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2067</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2068</v>
      </c>
      <c r="C138" s="1845">
        <v>0.105</v>
      </c>
      <c r="D138" s="1845">
        <v>0.125</v>
      </c>
      <c r="E138" s="1845">
        <v>0.112</v>
      </c>
      <c r="F138" s="1853"/>
    </row>
    <row r="139" spans="1:6" ht="14.25" thickBot="1">
      <c r="A139" s="1840" t="s">
        <v>1374</v>
      </c>
      <c r="B139" s="1844" t="s">
        <v>2069</v>
      </c>
      <c r="C139" s="1845">
        <v>0.127</v>
      </c>
      <c r="D139" s="1845">
        <v>0.127</v>
      </c>
      <c r="E139" s="1845">
        <v>0.122</v>
      </c>
      <c r="F139" s="1846">
        <v>0.13</v>
      </c>
    </row>
    <row r="140" spans="1:6" ht="14.25" thickBot="1">
      <c r="A140" s="1840" t="s">
        <v>1374</v>
      </c>
      <c r="B140" s="1844" t="s">
        <v>2070</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2071</v>
      </c>
      <c r="C144" s="1858">
        <v>0.126</v>
      </c>
      <c r="D144" s="1858">
        <v>0.126</v>
      </c>
      <c r="E144" s="1858">
        <v>0.121</v>
      </c>
      <c r="F144" s="1853"/>
    </row>
    <row r="145" spans="1:6" ht="14.25" thickBot="1">
      <c r="A145" s="1848" t="s">
        <v>1374</v>
      </c>
      <c r="B145" s="1859" t="s">
        <v>2072</v>
      </c>
      <c r="C145" s="1860"/>
      <c r="D145" s="1860"/>
      <c r="E145" s="1860"/>
      <c r="F145" s="1861">
        <v>0.05</v>
      </c>
    </row>
    <row r="146" spans="1:6" ht="24.75" thickBot="1">
      <c r="A146" s="1862" t="s">
        <v>1374</v>
      </c>
      <c r="B146" s="1847" t="s">
        <v>2073</v>
      </c>
      <c r="C146" s="1854"/>
      <c r="D146" s="1854"/>
      <c r="E146" s="1854"/>
      <c r="F146" s="1863">
        <v>0.05</v>
      </c>
    </row>
    <row r="147" spans="1:6" ht="24.75" thickBot="1">
      <c r="A147" s="1840" t="s">
        <v>1374</v>
      </c>
      <c r="B147" s="1844" t="s">
        <v>2074</v>
      </c>
      <c r="C147" s="1854"/>
      <c r="D147" s="1854"/>
      <c r="E147" s="1854"/>
      <c r="F147" s="1846">
        <v>0.05</v>
      </c>
    </row>
    <row r="148" spans="1:6" ht="24.75" thickBot="1">
      <c r="A148" s="1840" t="s">
        <v>1374</v>
      </c>
      <c r="B148" s="1844" t="s">
        <v>2075</v>
      </c>
      <c r="C148" s="1854"/>
      <c r="D148" s="1854"/>
      <c r="E148" s="1854"/>
      <c r="F148" s="1846">
        <v>0.05</v>
      </c>
    </row>
    <row r="149" spans="1:6" ht="24.75" thickBot="1">
      <c r="A149" s="1840" t="s">
        <v>1374</v>
      </c>
      <c r="B149" s="1844" t="s">
        <v>2076</v>
      </c>
      <c r="C149" s="1854"/>
      <c r="D149" s="1854"/>
      <c r="E149" s="1854"/>
      <c r="F149" s="1846">
        <v>0.05</v>
      </c>
    </row>
    <row r="150" spans="1:6" ht="24.75" thickBot="1">
      <c r="A150" s="1840" t="s">
        <v>1374</v>
      </c>
      <c r="B150" s="1844" t="s">
        <v>2077</v>
      </c>
      <c r="C150" s="1854"/>
      <c r="D150" s="1854"/>
      <c r="E150" s="1854"/>
      <c r="F150" s="1846">
        <v>0.05</v>
      </c>
    </row>
    <row r="151" spans="1:6" ht="24.75" thickBot="1">
      <c r="A151" s="1840" t="s">
        <v>1374</v>
      </c>
      <c r="B151" s="1844" t="s">
        <v>2078</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2079</v>
      </c>
      <c r="C153" s="1854"/>
      <c r="D153" s="1854"/>
      <c r="E153" s="1854"/>
      <c r="F153" s="1846">
        <v>0.05</v>
      </c>
    </row>
    <row r="154" spans="1:6" ht="14.25" thickBot="1">
      <c r="A154" s="1840" t="s">
        <v>1374</v>
      </c>
      <c r="B154" s="1844" t="s">
        <v>2080</v>
      </c>
      <c r="C154" s="1854"/>
      <c r="D154" s="1854"/>
      <c r="E154" s="1854"/>
      <c r="F154" s="1846">
        <v>0.05</v>
      </c>
    </row>
    <row r="155" spans="1:6" ht="24.75" thickBot="1">
      <c r="A155" s="1840" t="s">
        <v>1374</v>
      </c>
      <c r="B155" s="1844" t="s">
        <v>2081</v>
      </c>
      <c r="C155" s="1854"/>
      <c r="D155" s="1854"/>
      <c r="E155" s="1854"/>
      <c r="F155" s="1846">
        <v>0.05</v>
      </c>
    </row>
    <row r="156" spans="1:6" ht="24.75" thickBot="1">
      <c r="A156" s="1840" t="s">
        <v>1374</v>
      </c>
      <c r="B156" s="1844" t="s">
        <v>2082</v>
      </c>
      <c r="C156" s="1854"/>
      <c r="D156" s="1854"/>
      <c r="E156" s="1854"/>
      <c r="F156" s="1846">
        <v>0.05</v>
      </c>
    </row>
    <row r="157" spans="1:6" ht="14.25" thickBot="1">
      <c r="A157" s="1848" t="s">
        <v>1374</v>
      </c>
      <c r="B157" s="1855" t="s">
        <v>2083</v>
      </c>
      <c r="C157" s="1851"/>
      <c r="D157" s="1851"/>
      <c r="E157" s="1851"/>
      <c r="F157" s="1856">
        <v>0.05</v>
      </c>
    </row>
    <row r="158" spans="1:6" ht="14.25" thickBot="1">
      <c r="A158" s="1840" t="s">
        <v>1376</v>
      </c>
      <c r="B158" s="1841" t="s">
        <v>2084</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2085</v>
      </c>
      <c r="C171" s="1845">
        <v>0.127</v>
      </c>
      <c r="D171" s="1845">
        <v>0.126</v>
      </c>
      <c r="E171" s="1845">
        <v>0.126</v>
      </c>
      <c r="F171" s="1846">
        <v>0.11799999999999999</v>
      </c>
    </row>
    <row r="172" spans="1:6" ht="14.25" thickBot="1">
      <c r="A172" s="1840" t="s">
        <v>1376</v>
      </c>
      <c r="B172" s="1844" t="s">
        <v>2086</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2087</v>
      </c>
      <c r="C174" s="1845">
        <v>0.13</v>
      </c>
      <c r="D174" s="1845">
        <v>0.13</v>
      </c>
      <c r="E174" s="1845">
        <v>0.13</v>
      </c>
      <c r="F174" s="1846">
        <v>0.13</v>
      </c>
    </row>
    <row r="175" spans="1:6" ht="14.25" thickBot="1">
      <c r="A175" s="1840" t="s">
        <v>1376</v>
      </c>
      <c r="B175" s="1844" t="s">
        <v>2088</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2089</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2090</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2091</v>
      </c>
      <c r="C185" s="1845">
        <v>0.127</v>
      </c>
      <c r="D185" s="1845">
        <v>0.127</v>
      </c>
      <c r="E185" s="1845">
        <v>0.128</v>
      </c>
      <c r="F185" s="1846">
        <v>0.13</v>
      </c>
    </row>
    <row r="186" spans="1:6" ht="24.75" thickBot="1">
      <c r="A186" s="1840" t="s">
        <v>1376</v>
      </c>
      <c r="B186" s="1844" t="s">
        <v>2092</v>
      </c>
      <c r="C186" s="1854"/>
      <c r="D186" s="1854"/>
      <c r="E186" s="1854"/>
      <c r="F186" s="1846">
        <v>0.05</v>
      </c>
    </row>
    <row r="187" spans="1:6" ht="14.25" thickBot="1">
      <c r="A187" s="1840" t="s">
        <v>1376</v>
      </c>
      <c r="B187" s="1844" t="s">
        <v>2093</v>
      </c>
      <c r="C187" s="1854"/>
      <c r="D187" s="1854"/>
      <c r="E187" s="1854"/>
      <c r="F187" s="1846">
        <v>0.05</v>
      </c>
    </row>
    <row r="188" spans="1:6" ht="14.25" thickBot="1">
      <c r="A188" s="1840" t="s">
        <v>1376</v>
      </c>
      <c r="B188" s="1844" t="s">
        <v>2094</v>
      </c>
      <c r="C188" s="1854"/>
      <c r="D188" s="1854"/>
      <c r="E188" s="1854"/>
      <c r="F188" s="1846">
        <v>0.05</v>
      </c>
    </row>
    <row r="189" spans="1:6" ht="24.75" thickBot="1">
      <c r="A189" s="1840" t="s">
        <v>1376</v>
      </c>
      <c r="B189" s="1844" t="s">
        <v>2095</v>
      </c>
      <c r="C189" s="1854"/>
      <c r="D189" s="1854"/>
      <c r="E189" s="1854"/>
      <c r="F189" s="1846">
        <v>0.05</v>
      </c>
    </row>
    <row r="190" spans="1:6" ht="24.75" thickBot="1">
      <c r="A190" s="1840" t="s">
        <v>1376</v>
      </c>
      <c r="B190" s="1844" t="s">
        <v>2096</v>
      </c>
      <c r="C190" s="1854"/>
      <c r="D190" s="1854"/>
      <c r="E190" s="1854"/>
      <c r="F190" s="1846">
        <v>0.05</v>
      </c>
    </row>
    <row r="191" spans="1:6" ht="24.75" thickBot="1">
      <c r="A191" s="1840" t="s">
        <v>1376</v>
      </c>
      <c r="B191" s="1844" t="s">
        <v>2097</v>
      </c>
      <c r="C191" s="1854"/>
      <c r="D191" s="1854"/>
      <c r="E191" s="1854"/>
      <c r="F191" s="1846">
        <v>0.05</v>
      </c>
    </row>
    <row r="192" spans="1:6" ht="24.75" thickBot="1">
      <c r="A192" s="1840" t="s">
        <v>1376</v>
      </c>
      <c r="B192" s="1844" t="s">
        <v>2098</v>
      </c>
      <c r="C192" s="1854"/>
      <c r="D192" s="1854"/>
      <c r="E192" s="1854"/>
      <c r="F192" s="1846">
        <v>0.05</v>
      </c>
    </row>
    <row r="193" spans="1:6" ht="24.75" thickBot="1">
      <c r="A193" s="1840" t="s">
        <v>1376</v>
      </c>
      <c r="B193" s="1844" t="s">
        <v>2099</v>
      </c>
      <c r="C193" s="1854"/>
      <c r="D193" s="1854"/>
      <c r="E193" s="1854"/>
      <c r="F193" s="1846">
        <v>0.05</v>
      </c>
    </row>
    <row r="194" spans="1:6" ht="24.75" thickBot="1">
      <c r="A194" s="1840" t="s">
        <v>1376</v>
      </c>
      <c r="B194" s="1844" t="s">
        <v>2100</v>
      </c>
      <c r="C194" s="1854"/>
      <c r="D194" s="1854"/>
      <c r="E194" s="1854"/>
      <c r="F194" s="1846">
        <v>0.05</v>
      </c>
    </row>
    <row r="195" spans="1:6" ht="14.25" thickBot="1">
      <c r="A195" s="1840" t="s">
        <v>1376</v>
      </c>
      <c r="B195" s="1844" t="s">
        <v>2101</v>
      </c>
      <c r="C195" s="1854"/>
      <c r="D195" s="1854"/>
      <c r="E195" s="1854"/>
      <c r="F195" s="1846">
        <v>0.05</v>
      </c>
    </row>
    <row r="196" spans="1:6" ht="24.75" thickBot="1">
      <c r="A196" s="1840" t="s">
        <v>1376</v>
      </c>
      <c r="B196" s="1844" t="s">
        <v>2102</v>
      </c>
      <c r="C196" s="1854"/>
      <c r="D196" s="1854"/>
      <c r="E196" s="1854"/>
      <c r="F196" s="1846">
        <v>0.05</v>
      </c>
    </row>
    <row r="197" spans="1:6" ht="24.75" thickBot="1">
      <c r="A197" s="1840" t="s">
        <v>1376</v>
      </c>
      <c r="B197" s="1844" t="s">
        <v>2103</v>
      </c>
      <c r="C197" s="1854"/>
      <c r="D197" s="1854"/>
      <c r="E197" s="1854"/>
      <c r="F197" s="1846">
        <v>0.05</v>
      </c>
    </row>
    <row r="198" spans="1:6" ht="24.75" thickBot="1">
      <c r="A198" s="1840" t="s">
        <v>1376</v>
      </c>
      <c r="B198" s="1844" t="s">
        <v>2104</v>
      </c>
      <c r="C198" s="1854"/>
      <c r="D198" s="1854"/>
      <c r="E198" s="1854"/>
      <c r="F198" s="1846">
        <v>0.05</v>
      </c>
    </row>
    <row r="199" spans="1:6" ht="24.75" thickBot="1">
      <c r="A199" s="1840" t="s">
        <v>1376</v>
      </c>
      <c r="B199" s="1844" t="s">
        <v>2105</v>
      </c>
      <c r="C199" s="1854"/>
      <c r="D199" s="1854"/>
      <c r="E199" s="1854"/>
      <c r="F199" s="1846">
        <v>0.05</v>
      </c>
    </row>
    <row r="200" spans="1:6" ht="24.75" thickBot="1">
      <c r="A200" s="1840" t="s">
        <v>1376</v>
      </c>
      <c r="B200" s="1844" t="s">
        <v>2106</v>
      </c>
      <c r="C200" s="1854"/>
      <c r="D200" s="1854"/>
      <c r="E200" s="1854"/>
      <c r="F200" s="1846">
        <v>0.05</v>
      </c>
    </row>
    <row r="201" spans="1:6" ht="24.75" thickBot="1">
      <c r="A201" s="1840" t="s">
        <v>1376</v>
      </c>
      <c r="B201" s="1844" t="s">
        <v>2107</v>
      </c>
      <c r="C201" s="1854"/>
      <c r="D201" s="1854"/>
      <c r="E201" s="1854"/>
      <c r="F201" s="1846">
        <v>0.05</v>
      </c>
    </row>
    <row r="202" spans="1:6" ht="24.75" thickBot="1">
      <c r="A202" s="1840" t="s">
        <v>1376</v>
      </c>
      <c r="B202" s="1844" t="s">
        <v>2108</v>
      </c>
      <c r="C202" s="1854"/>
      <c r="D202" s="1854"/>
      <c r="E202" s="1854"/>
      <c r="F202" s="1846">
        <v>0.05</v>
      </c>
    </row>
    <row r="203" spans="1:6" ht="24.75" thickBot="1">
      <c r="A203" s="1840" t="s">
        <v>1376</v>
      </c>
      <c r="B203" s="1844" t="s">
        <v>2109</v>
      </c>
      <c r="C203" s="1854"/>
      <c r="D203" s="1854"/>
      <c r="E203" s="1854"/>
      <c r="F203" s="1846">
        <v>0.05</v>
      </c>
    </row>
    <row r="204" spans="1:6" ht="14.25" thickBot="1">
      <c r="A204" s="1840" t="s">
        <v>1376</v>
      </c>
      <c r="B204" s="1844" t="s">
        <v>2110</v>
      </c>
      <c r="C204" s="1854"/>
      <c r="D204" s="1854"/>
      <c r="E204" s="1854"/>
      <c r="F204" s="1846">
        <v>0.05</v>
      </c>
    </row>
    <row r="205" spans="1:6" ht="14.25" thickBot="1">
      <c r="A205" s="1848" t="s">
        <v>1376</v>
      </c>
      <c r="B205" s="1855" t="s">
        <v>2111</v>
      </c>
      <c r="C205" s="1851"/>
      <c r="D205" s="1851"/>
      <c r="E205" s="1851"/>
      <c r="F205" s="1856">
        <v>0.05</v>
      </c>
    </row>
    <row r="206" spans="1:6" ht="14.25" thickBot="1">
      <c r="A206" s="1840" t="s">
        <v>1378</v>
      </c>
      <c r="B206" s="1841" t="s">
        <v>2112</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2113</v>
      </c>
      <c r="C210" s="1845">
        <v>0.15</v>
      </c>
      <c r="D210" s="1845">
        <v>0.15</v>
      </c>
      <c r="E210" s="1845">
        <v>0.15</v>
      </c>
      <c r="F210" s="1846">
        <v>0.13800000000000001</v>
      </c>
    </row>
    <row r="211" spans="1:6" ht="14.25" thickBot="1">
      <c r="A211" s="1840" t="s">
        <v>1378</v>
      </c>
      <c r="B211" s="1844" t="s">
        <v>2114</v>
      </c>
      <c r="C211" s="1845">
        <v>0.13700000000000001</v>
      </c>
      <c r="D211" s="1845">
        <v>0.13500000000000001</v>
      </c>
      <c r="E211" s="1845">
        <v>0.13600000000000001</v>
      </c>
      <c r="F211" s="1846">
        <v>0.1</v>
      </c>
    </row>
    <row r="212" spans="1:6" ht="14.25" thickBot="1">
      <c r="A212" s="1840" t="s">
        <v>1378</v>
      </c>
      <c r="B212" s="1844" t="s">
        <v>2115</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2116</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2117</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2118</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2119</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2120</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2121</v>
      </c>
      <c r="C231" s="1845">
        <v>0.128</v>
      </c>
      <c r="D231" s="1845">
        <v>0.125</v>
      </c>
      <c r="E231" s="1845">
        <v>0.13200000000000001</v>
      </c>
      <c r="F231" s="1853"/>
    </row>
    <row r="232" spans="1:6" ht="14.25" thickBot="1">
      <c r="A232" s="1840" t="s">
        <v>1378</v>
      </c>
      <c r="B232" s="1844" t="s">
        <v>2122</v>
      </c>
      <c r="C232" s="1845">
        <v>0.14499999999999999</v>
      </c>
      <c r="D232" s="1845">
        <v>0.14399999999999999</v>
      </c>
      <c r="E232" s="1845">
        <v>0.14599999999999999</v>
      </c>
      <c r="F232" s="1846">
        <v>0.13800000000000001</v>
      </c>
    </row>
    <row r="233" spans="1:6" ht="14.25" thickBot="1">
      <c r="A233" s="1840" t="s">
        <v>1378</v>
      </c>
      <c r="B233" s="1844" t="s">
        <v>2123</v>
      </c>
      <c r="C233" s="1845">
        <v>0.14499999999999999</v>
      </c>
      <c r="D233" s="1845">
        <v>0.14299999999999999</v>
      </c>
      <c r="E233" s="1845">
        <v>0.14199999999999999</v>
      </c>
      <c r="F233" s="1853"/>
    </row>
    <row r="234" spans="1:6" ht="14.25" thickBot="1">
      <c r="A234" s="1840" t="s">
        <v>1378</v>
      </c>
      <c r="B234" s="1844" t="s">
        <v>2124</v>
      </c>
      <c r="C234" s="1845">
        <v>0.14000000000000001</v>
      </c>
      <c r="D234" s="1845">
        <v>0.14000000000000001</v>
      </c>
      <c r="E234" s="1845">
        <v>0.14399999999999999</v>
      </c>
      <c r="F234" s="1853"/>
    </row>
    <row r="235" spans="1:6" ht="14.25" thickBot="1">
      <c r="A235" s="1840" t="s">
        <v>1378</v>
      </c>
      <c r="B235" s="1844" t="s">
        <v>2125</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2126</v>
      </c>
      <c r="C237" s="1854"/>
      <c r="D237" s="1854"/>
      <c r="E237" s="1854"/>
      <c r="F237" s="1846">
        <v>0.05</v>
      </c>
    </row>
    <row r="238" spans="1:6" ht="24.75" thickBot="1">
      <c r="A238" s="1840" t="s">
        <v>1378</v>
      </c>
      <c r="B238" s="1844" t="s">
        <v>2127</v>
      </c>
      <c r="C238" s="1854"/>
      <c r="D238" s="1854"/>
      <c r="E238" s="1854"/>
      <c r="F238" s="1846">
        <v>0.05</v>
      </c>
    </row>
    <row r="239" spans="1:6" ht="24.75" thickBot="1">
      <c r="A239" s="1840" t="s">
        <v>1378</v>
      </c>
      <c r="B239" s="1844" t="s">
        <v>2128</v>
      </c>
      <c r="C239" s="1854"/>
      <c r="D239" s="1854"/>
      <c r="E239" s="1854"/>
      <c r="F239" s="1846">
        <v>0.05</v>
      </c>
    </row>
    <row r="240" spans="1:6" ht="24.75" thickBot="1">
      <c r="A240" s="1840" t="s">
        <v>1378</v>
      </c>
      <c r="B240" s="1844" t="s">
        <v>2129</v>
      </c>
      <c r="C240" s="1854"/>
      <c r="D240" s="1854"/>
      <c r="E240" s="1854"/>
      <c r="F240" s="1846">
        <v>0.05</v>
      </c>
    </row>
    <row r="241" spans="1:6" ht="24.75" thickBot="1">
      <c r="A241" s="1840" t="s">
        <v>1378</v>
      </c>
      <c r="B241" s="1844" t="s">
        <v>2130</v>
      </c>
      <c r="C241" s="1854"/>
      <c r="D241" s="1854"/>
      <c r="E241" s="1854"/>
      <c r="F241" s="1846">
        <v>0.05</v>
      </c>
    </row>
    <row r="242" spans="1:6" ht="24.75" thickBot="1">
      <c r="A242" s="1840" t="s">
        <v>1378</v>
      </c>
      <c r="B242" s="1844" t="s">
        <v>2131</v>
      </c>
      <c r="C242" s="1854"/>
      <c r="D242" s="1854"/>
      <c r="E242" s="1854"/>
      <c r="F242" s="1846">
        <v>0.05</v>
      </c>
    </row>
    <row r="243" spans="1:6" ht="24.75" thickBot="1">
      <c r="A243" s="1840" t="s">
        <v>1378</v>
      </c>
      <c r="B243" s="1844" t="s">
        <v>2132</v>
      </c>
      <c r="C243" s="1854"/>
      <c r="D243" s="1854"/>
      <c r="E243" s="1854"/>
      <c r="F243" s="1846">
        <v>0.05</v>
      </c>
    </row>
    <row r="244" spans="1:6" ht="24.75" thickBot="1">
      <c r="A244" s="1848" t="s">
        <v>1378</v>
      </c>
      <c r="B244" s="1855" t="s">
        <v>2133</v>
      </c>
      <c r="C244" s="1851"/>
      <c r="D244" s="1851"/>
      <c r="E244" s="1851"/>
      <c r="F244" s="1856">
        <v>0.05</v>
      </c>
    </row>
    <row r="245" spans="1:6" ht="14.25" thickBot="1">
      <c r="A245" s="1840" t="s">
        <v>1380</v>
      </c>
      <c r="B245" s="1841" t="s">
        <v>2134</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2135</v>
      </c>
      <c r="C247" s="1845">
        <v>0.15</v>
      </c>
      <c r="D247" s="1845">
        <v>0.15</v>
      </c>
      <c r="E247" s="1845">
        <v>0.15</v>
      </c>
      <c r="F247" s="1846">
        <v>0.15</v>
      </c>
    </row>
    <row r="248" spans="1:6" ht="14.25" thickBot="1">
      <c r="A248" s="1840" t="s">
        <v>1380</v>
      </c>
      <c r="B248" s="1844" t="s">
        <v>2136</v>
      </c>
      <c r="C248" s="1845">
        <v>0.15</v>
      </c>
      <c r="D248" s="1845">
        <v>0.15</v>
      </c>
      <c r="E248" s="1845">
        <v>0.15</v>
      </c>
      <c r="F248" s="1846">
        <v>0.14000000000000001</v>
      </c>
    </row>
    <row r="249" spans="1:6" ht="14.25" thickBot="1">
      <c r="A249" s="1840" t="s">
        <v>1380</v>
      </c>
      <c r="B249" s="1844" t="s">
        <v>2137</v>
      </c>
      <c r="C249" s="1845">
        <v>0.15</v>
      </c>
      <c r="D249" s="1845">
        <v>0.14899999999999999</v>
      </c>
      <c r="E249" s="1845">
        <v>0.15</v>
      </c>
      <c r="F249" s="1846">
        <v>0.1</v>
      </c>
    </row>
    <row r="250" spans="1:6" ht="14.25" thickBot="1">
      <c r="A250" s="1840" t="s">
        <v>1380</v>
      </c>
      <c r="B250" s="1844" t="s">
        <v>2138</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2139</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2140</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2141</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2142</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2143</v>
      </c>
      <c r="C273" s="1845">
        <v>0.14199999999999999</v>
      </c>
      <c r="D273" s="1845">
        <v>0.14299999999999999</v>
      </c>
      <c r="E273" s="1845">
        <v>0.15</v>
      </c>
      <c r="F273" s="1846">
        <v>0.1</v>
      </c>
    </row>
    <row r="274" spans="1:6" ht="14.25" thickBot="1">
      <c r="A274" s="1840" t="s">
        <v>1380</v>
      </c>
      <c r="B274" s="1844" t="s">
        <v>2144</v>
      </c>
      <c r="C274" s="1845">
        <v>0.14799999999999999</v>
      </c>
      <c r="D274" s="1845">
        <v>0.14799999999999999</v>
      </c>
      <c r="E274" s="1845">
        <v>0.15</v>
      </c>
      <c r="F274" s="1846">
        <v>6.7000000000000004E-2</v>
      </c>
    </row>
    <row r="275" spans="1:6" ht="14.25" thickBot="1">
      <c r="A275" s="1840" t="s">
        <v>1380</v>
      </c>
      <c r="B275" s="1844" t="s">
        <v>2145</v>
      </c>
      <c r="C275" s="1845">
        <v>0.15</v>
      </c>
      <c r="D275" s="1845">
        <v>0.15</v>
      </c>
      <c r="E275" s="1845">
        <v>0.15</v>
      </c>
      <c r="F275" s="1846">
        <v>0.15</v>
      </c>
    </row>
    <row r="276" spans="1:6" ht="14.25" thickBot="1">
      <c r="A276" s="1840" t="s">
        <v>1380</v>
      </c>
      <c r="B276" s="1844" t="s">
        <v>2146</v>
      </c>
      <c r="C276" s="1845">
        <v>0.14499999999999999</v>
      </c>
      <c r="D276" s="1845">
        <v>0.14299999999999999</v>
      </c>
      <c r="E276" s="1845">
        <v>0.15</v>
      </c>
      <c r="F276" s="1846">
        <v>5.8999999999999997E-2</v>
      </c>
    </row>
    <row r="277" spans="1:6" ht="14.25" thickBot="1">
      <c r="A277" s="1840" t="s">
        <v>1380</v>
      </c>
      <c r="B277" s="1844" t="s">
        <v>2147</v>
      </c>
      <c r="C277" s="1845">
        <v>0.15</v>
      </c>
      <c r="D277" s="1845">
        <v>0.15</v>
      </c>
      <c r="E277" s="1845">
        <v>0.15</v>
      </c>
      <c r="F277" s="1846">
        <v>0.121</v>
      </c>
    </row>
    <row r="278" spans="1:6" ht="14.25" thickBot="1">
      <c r="A278" s="1840" t="s">
        <v>1380</v>
      </c>
      <c r="B278" s="1844" t="s">
        <v>2148</v>
      </c>
      <c r="C278" s="1845">
        <v>0.15</v>
      </c>
      <c r="D278" s="1845">
        <v>0.15</v>
      </c>
      <c r="E278" s="1845">
        <v>0.15</v>
      </c>
      <c r="F278" s="1846">
        <v>0.13800000000000001</v>
      </c>
    </row>
    <row r="279" spans="1:6" ht="24.75" thickBot="1">
      <c r="A279" s="1840" t="s">
        <v>1380</v>
      </c>
      <c r="B279" s="1844" t="s">
        <v>2149</v>
      </c>
      <c r="C279" s="1854"/>
      <c r="D279" s="1854"/>
      <c r="E279" s="1854"/>
      <c r="F279" s="1846">
        <v>0.05</v>
      </c>
    </row>
    <row r="280" spans="1:6" ht="24.75" thickBot="1">
      <c r="A280" s="1840" t="s">
        <v>1380</v>
      </c>
      <c r="B280" s="1844" t="s">
        <v>2150</v>
      </c>
      <c r="C280" s="1854"/>
      <c r="D280" s="1854"/>
      <c r="E280" s="1854"/>
      <c r="F280" s="1846">
        <v>0.05</v>
      </c>
    </row>
    <row r="281" spans="1:6" ht="24.75" thickBot="1">
      <c r="A281" s="1840" t="s">
        <v>1380</v>
      </c>
      <c r="B281" s="1844" t="s">
        <v>2151</v>
      </c>
      <c r="C281" s="1854"/>
      <c r="D281" s="1854"/>
      <c r="E281" s="1854"/>
      <c r="F281" s="1846">
        <v>0.05</v>
      </c>
    </row>
    <row r="282" spans="1:6" ht="24.75" thickBot="1">
      <c r="A282" s="1840" t="s">
        <v>1380</v>
      </c>
      <c r="B282" s="1844" t="s">
        <v>2152</v>
      </c>
      <c r="C282" s="1854"/>
      <c r="D282" s="1854"/>
      <c r="E282" s="1854"/>
      <c r="F282" s="1846">
        <v>0.05</v>
      </c>
    </row>
    <row r="283" spans="1:6" ht="24.75" thickBot="1">
      <c r="A283" s="1840" t="s">
        <v>1380</v>
      </c>
      <c r="B283" s="1844" t="s">
        <v>2153</v>
      </c>
      <c r="C283" s="1854"/>
      <c r="D283" s="1854"/>
      <c r="E283" s="1854"/>
      <c r="F283" s="1846">
        <v>0.05</v>
      </c>
    </row>
    <row r="284" spans="1:6" ht="24.75" thickBot="1">
      <c r="A284" s="1840" t="s">
        <v>1380</v>
      </c>
      <c r="B284" s="1844" t="s">
        <v>2154</v>
      </c>
      <c r="C284" s="1854"/>
      <c r="D284" s="1854"/>
      <c r="E284" s="1854"/>
      <c r="F284" s="1846">
        <v>0.05</v>
      </c>
    </row>
    <row r="285" spans="1:6" ht="24.75" thickBot="1">
      <c r="A285" s="1840" t="s">
        <v>1380</v>
      </c>
      <c r="B285" s="1844" t="s">
        <v>2155</v>
      </c>
      <c r="C285" s="1854"/>
      <c r="D285" s="1854"/>
      <c r="E285" s="1854"/>
      <c r="F285" s="1846">
        <v>0.05</v>
      </c>
    </row>
    <row r="286" spans="1:6" ht="24.75" thickBot="1">
      <c r="A286" s="1840" t="s">
        <v>1380</v>
      </c>
      <c r="B286" s="1844" t="s">
        <v>2156</v>
      </c>
      <c r="C286" s="1854"/>
      <c r="D286" s="1854"/>
      <c r="E286" s="1854"/>
      <c r="F286" s="1846">
        <v>0.05</v>
      </c>
    </row>
    <row r="287" spans="1:6" ht="24.75" thickBot="1">
      <c r="A287" s="1840" t="s">
        <v>1380</v>
      </c>
      <c r="B287" s="1844" t="s">
        <v>2157</v>
      </c>
      <c r="C287" s="1854"/>
      <c r="D287" s="1854"/>
      <c r="E287" s="1854"/>
      <c r="F287" s="1846">
        <v>0.05</v>
      </c>
    </row>
    <row r="288" spans="1:6" ht="24.75" thickBot="1">
      <c r="A288" s="1840" t="s">
        <v>1380</v>
      </c>
      <c r="B288" s="1844" t="s">
        <v>2158</v>
      </c>
      <c r="C288" s="1854"/>
      <c r="D288" s="1854"/>
      <c r="E288" s="1854"/>
      <c r="F288" s="1846">
        <v>0.05</v>
      </c>
    </row>
    <row r="289" spans="1:6" ht="24.75" thickBot="1">
      <c r="A289" s="1848" t="s">
        <v>1380</v>
      </c>
      <c r="B289" s="1855" t="s">
        <v>2159</v>
      </c>
      <c r="C289" s="1851"/>
      <c r="D289" s="1851"/>
      <c r="E289" s="1851"/>
      <c r="F289" s="1856">
        <v>0.05</v>
      </c>
    </row>
    <row r="290" spans="1:6" ht="14.25" thickBot="1">
      <c r="A290" s="1840" t="s">
        <v>1384</v>
      </c>
      <c r="B290" s="1841" t="s">
        <v>2160</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2161</v>
      </c>
      <c r="C292" s="1845">
        <v>0.15</v>
      </c>
      <c r="D292" s="1845">
        <v>0.15</v>
      </c>
      <c r="E292" s="1845">
        <v>0.15</v>
      </c>
      <c r="F292" s="1846">
        <v>0.14699999999999999</v>
      </c>
    </row>
    <row r="293" spans="1:6" ht="14.25" thickBot="1">
      <c r="A293" s="1840" t="s">
        <v>1384</v>
      </c>
      <c r="B293" s="1844" t="s">
        <v>2162</v>
      </c>
      <c r="C293" s="1854"/>
      <c r="D293" s="1854"/>
      <c r="E293" s="1854"/>
      <c r="F293" s="1846">
        <v>0.1</v>
      </c>
    </row>
    <row r="294" spans="1:6" ht="14.25" thickBot="1">
      <c r="A294" s="1840" t="s">
        <v>1384</v>
      </c>
      <c r="B294" s="1844" t="s">
        <v>2163</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2164</v>
      </c>
      <c r="C296" s="1845">
        <v>0.15</v>
      </c>
      <c r="D296" s="1845">
        <v>0.15</v>
      </c>
      <c r="E296" s="1845">
        <v>0.15</v>
      </c>
      <c r="F296" s="1846">
        <v>0.15</v>
      </c>
    </row>
    <row r="297" spans="1:6" ht="14.25" thickBot="1">
      <c r="A297" s="1840" t="s">
        <v>1384</v>
      </c>
      <c r="B297" s="1844" t="s">
        <v>2165</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2166</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2167</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2168</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2169</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2170</v>
      </c>
      <c r="C310" s="1845">
        <v>0.15</v>
      </c>
      <c r="D310" s="1845">
        <v>0.15</v>
      </c>
      <c r="E310" s="1845">
        <v>0.15</v>
      </c>
      <c r="F310" s="1846">
        <v>0.13700000000000001</v>
      </c>
    </row>
    <row r="311" spans="1:6" ht="14.25" thickBot="1">
      <c r="A311" s="1840" t="s">
        <v>1384</v>
      </c>
      <c r="B311" s="1844" t="s">
        <v>2171</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2172</v>
      </c>
      <c r="C313" s="1845">
        <v>0.15</v>
      </c>
      <c r="D313" s="1845">
        <v>0.15</v>
      </c>
      <c r="E313" s="1845">
        <v>0.15</v>
      </c>
      <c r="F313" s="1846">
        <v>0.15</v>
      </c>
    </row>
    <row r="314" spans="1:6" ht="24.75" thickBot="1">
      <c r="A314" s="1840" t="s">
        <v>1384</v>
      </c>
      <c r="B314" s="1844" t="s">
        <v>2173</v>
      </c>
      <c r="C314" s="1854"/>
      <c r="D314" s="1854"/>
      <c r="E314" s="1854"/>
      <c r="F314" s="1846">
        <v>0.05</v>
      </c>
    </row>
    <row r="315" spans="1:6" ht="24.75" thickBot="1">
      <c r="A315" s="1840" t="s">
        <v>1384</v>
      </c>
      <c r="B315" s="1844" t="s">
        <v>2174</v>
      </c>
      <c r="C315" s="1854"/>
      <c r="D315" s="1854"/>
      <c r="E315" s="1854"/>
      <c r="F315" s="1846">
        <v>0.05</v>
      </c>
    </row>
    <row r="316" spans="1:6" ht="24.75" thickBot="1">
      <c r="A316" s="1848" t="s">
        <v>1384</v>
      </c>
      <c r="B316" s="1855" t="s">
        <v>2175</v>
      </c>
      <c r="C316" s="1851"/>
      <c r="D316" s="1851"/>
      <c r="E316" s="1851"/>
      <c r="F316" s="1856">
        <v>0.05</v>
      </c>
    </row>
    <row r="317" spans="1:6" ht="14.25" thickBot="1">
      <c r="A317" s="1840" t="s">
        <v>2176</v>
      </c>
      <c r="B317" s="1841" t="s">
        <v>2177</v>
      </c>
      <c r="C317" s="1842">
        <v>0.15</v>
      </c>
      <c r="D317" s="1842">
        <v>0.15</v>
      </c>
      <c r="E317" s="1842">
        <v>0.15</v>
      </c>
      <c r="F317" s="1843">
        <v>0.15</v>
      </c>
    </row>
    <row r="318" spans="1:6" ht="14.25" thickBot="1">
      <c r="A318" s="1840" t="s">
        <v>2176</v>
      </c>
      <c r="B318" s="1844" t="s">
        <v>2178</v>
      </c>
      <c r="C318" s="1845">
        <v>0.107</v>
      </c>
      <c r="D318" s="1845">
        <v>0.11</v>
      </c>
      <c r="E318" s="1845">
        <v>0.112</v>
      </c>
      <c r="F318" s="1853"/>
    </row>
    <row r="319" spans="1:6" ht="14.25" thickBot="1">
      <c r="A319" s="1840" t="s">
        <v>2176</v>
      </c>
      <c r="B319" s="1844" t="s">
        <v>2179</v>
      </c>
      <c r="C319" s="1845">
        <v>0.15</v>
      </c>
      <c r="D319" s="1845">
        <v>0.15</v>
      </c>
      <c r="E319" s="1845">
        <v>0.15</v>
      </c>
      <c r="F319" s="1846">
        <v>0.15</v>
      </c>
    </row>
    <row r="320" spans="1:6" ht="14.25" thickBot="1">
      <c r="A320" s="1840" t="s">
        <v>2176</v>
      </c>
      <c r="B320" s="1844" t="s">
        <v>1072</v>
      </c>
      <c r="C320" s="1845">
        <v>0.15</v>
      </c>
      <c r="D320" s="1845">
        <v>0.15</v>
      </c>
      <c r="E320" s="1845">
        <v>0.15</v>
      </c>
      <c r="F320" s="1853"/>
    </row>
    <row r="321" spans="1:6" ht="14.25" thickBot="1">
      <c r="A321" s="1840" t="s">
        <v>2176</v>
      </c>
      <c r="B321" s="1844" t="s">
        <v>2180</v>
      </c>
      <c r="C321" s="1845">
        <v>0.15</v>
      </c>
      <c r="D321" s="1845">
        <v>0.15</v>
      </c>
      <c r="E321" s="1845">
        <v>0.15</v>
      </c>
      <c r="F321" s="1853"/>
    </row>
    <row r="322" spans="1:6" ht="14.25" thickBot="1">
      <c r="A322" s="1840" t="s">
        <v>2176</v>
      </c>
      <c r="B322" s="1844" t="s">
        <v>2181</v>
      </c>
      <c r="C322" s="1845">
        <v>0.15</v>
      </c>
      <c r="D322" s="1845">
        <v>0.15</v>
      </c>
      <c r="E322" s="1845">
        <v>0.15</v>
      </c>
      <c r="F322" s="1846">
        <v>0.15</v>
      </c>
    </row>
    <row r="323" spans="1:6" ht="14.25" thickBot="1">
      <c r="A323" s="1840" t="s">
        <v>2176</v>
      </c>
      <c r="B323" s="1844" t="s">
        <v>2182</v>
      </c>
      <c r="C323" s="1845">
        <v>0.15</v>
      </c>
      <c r="D323" s="1845">
        <v>0.15</v>
      </c>
      <c r="E323" s="1845">
        <v>0.15</v>
      </c>
      <c r="F323" s="1853"/>
    </row>
    <row r="324" spans="1:6" ht="14.25" thickBot="1">
      <c r="A324" s="1840" t="s">
        <v>2176</v>
      </c>
      <c r="B324" s="1844" t="s">
        <v>2183</v>
      </c>
      <c r="C324" s="1845">
        <v>0.15</v>
      </c>
      <c r="D324" s="1845">
        <v>0.15</v>
      </c>
      <c r="E324" s="1845">
        <v>0.15</v>
      </c>
      <c r="F324" s="1853"/>
    </row>
    <row r="325" spans="1:6" ht="14.25" thickBot="1">
      <c r="A325" s="1840" t="s">
        <v>2176</v>
      </c>
      <c r="B325" s="1844" t="s">
        <v>2184</v>
      </c>
      <c r="C325" s="1845">
        <v>0.15</v>
      </c>
      <c r="D325" s="1845">
        <v>0.15</v>
      </c>
      <c r="E325" s="1845">
        <v>0.15</v>
      </c>
      <c r="F325" s="1846">
        <v>0.14699999999999999</v>
      </c>
    </row>
    <row r="326" spans="1:6" ht="14.25" thickBot="1">
      <c r="A326" s="1840" t="s">
        <v>2176</v>
      </c>
      <c r="B326" s="1844" t="s">
        <v>1141</v>
      </c>
      <c r="C326" s="1845">
        <v>0.15</v>
      </c>
      <c r="D326" s="1845">
        <v>0.15</v>
      </c>
      <c r="E326" s="1845">
        <v>0.15</v>
      </c>
      <c r="F326" s="1853"/>
    </row>
    <row r="327" spans="1:6" ht="14.25" thickBot="1">
      <c r="A327" s="1840" t="s">
        <v>2176</v>
      </c>
      <c r="B327" s="1844" t="s">
        <v>2185</v>
      </c>
      <c r="C327" s="1845">
        <v>0.15</v>
      </c>
      <c r="D327" s="1845">
        <v>0.15</v>
      </c>
      <c r="E327" s="1845">
        <v>0.15</v>
      </c>
      <c r="F327" s="1846">
        <v>0.15</v>
      </c>
    </row>
    <row r="328" spans="1:6" ht="14.25" thickBot="1">
      <c r="A328" s="1840" t="s">
        <v>2176</v>
      </c>
      <c r="B328" s="1844" t="s">
        <v>1161</v>
      </c>
      <c r="C328" s="1845">
        <v>0.15</v>
      </c>
      <c r="D328" s="1845">
        <v>0.15</v>
      </c>
      <c r="E328" s="1845">
        <v>0.15</v>
      </c>
      <c r="F328" s="1846">
        <v>0.14099999999999999</v>
      </c>
    </row>
    <row r="329" spans="1:6" ht="14.25" thickBot="1">
      <c r="A329" s="1840" t="s">
        <v>2176</v>
      </c>
      <c r="B329" s="1844" t="s">
        <v>1171</v>
      </c>
      <c r="C329" s="1845">
        <v>0.15</v>
      </c>
      <c r="D329" s="1845">
        <v>0.15</v>
      </c>
      <c r="E329" s="1845">
        <v>0.15</v>
      </c>
      <c r="F329" s="1846">
        <v>0.15</v>
      </c>
    </row>
    <row r="330" spans="1:6" ht="14.25" thickBot="1">
      <c r="A330" s="1840" t="s">
        <v>2176</v>
      </c>
      <c r="B330" s="1844" t="s">
        <v>1181</v>
      </c>
      <c r="C330" s="1845">
        <v>0.15</v>
      </c>
      <c r="D330" s="1845">
        <v>0.15</v>
      </c>
      <c r="E330" s="1845">
        <v>0.15</v>
      </c>
      <c r="F330" s="1853"/>
    </row>
    <row r="331" spans="1:6" ht="14.25" thickBot="1">
      <c r="A331" s="1840" t="s">
        <v>2176</v>
      </c>
      <c r="B331" s="1844" t="s">
        <v>2186</v>
      </c>
      <c r="C331" s="1845">
        <v>0.15</v>
      </c>
      <c r="D331" s="1845">
        <v>0.15</v>
      </c>
      <c r="E331" s="1845">
        <v>0.15</v>
      </c>
      <c r="F331" s="1846">
        <v>0.15</v>
      </c>
    </row>
    <row r="332" spans="1:6" ht="14.25" thickBot="1">
      <c r="A332" s="1840" t="s">
        <v>2176</v>
      </c>
      <c r="B332" s="1844" t="s">
        <v>1201</v>
      </c>
      <c r="C332" s="1845">
        <v>0.15</v>
      </c>
      <c r="D332" s="1845">
        <v>0.15</v>
      </c>
      <c r="E332" s="1845">
        <v>0.15</v>
      </c>
      <c r="F332" s="1846">
        <v>0.15</v>
      </c>
    </row>
    <row r="333" spans="1:6" ht="14.25" thickBot="1">
      <c r="A333" s="1840" t="s">
        <v>2176</v>
      </c>
      <c r="B333" s="1844" t="s">
        <v>2187</v>
      </c>
      <c r="C333" s="1845">
        <v>0.15</v>
      </c>
      <c r="D333" s="1845">
        <v>0.15</v>
      </c>
      <c r="E333" s="1845">
        <v>0.15</v>
      </c>
      <c r="F333" s="1846">
        <v>0.14099999999999999</v>
      </c>
    </row>
    <row r="334" spans="1:6" ht="14.25" thickBot="1">
      <c r="A334" s="1840" t="s">
        <v>2176</v>
      </c>
      <c r="B334" s="1844" t="s">
        <v>1221</v>
      </c>
      <c r="C334" s="1845">
        <v>0.15</v>
      </c>
      <c r="D334" s="1845">
        <v>0.15</v>
      </c>
      <c r="E334" s="1845">
        <v>0.15</v>
      </c>
      <c r="F334" s="1846">
        <v>0.15</v>
      </c>
    </row>
    <row r="335" spans="1:6" ht="14.25" thickBot="1">
      <c r="A335" s="1840" t="s">
        <v>2176</v>
      </c>
      <c r="B335" s="1844" t="s">
        <v>1231</v>
      </c>
      <c r="C335" s="1845">
        <v>0.15</v>
      </c>
      <c r="D335" s="1845">
        <v>0.15</v>
      </c>
      <c r="E335" s="1845">
        <v>0.15</v>
      </c>
      <c r="F335" s="1853"/>
    </row>
    <row r="336" spans="1:6" ht="14.25" thickBot="1">
      <c r="A336" s="1840" t="s">
        <v>2176</v>
      </c>
      <c r="B336" s="1844" t="s">
        <v>2188</v>
      </c>
      <c r="C336" s="1845">
        <v>0.15</v>
      </c>
      <c r="D336" s="1845">
        <v>0.15</v>
      </c>
      <c r="E336" s="1845">
        <v>0.15</v>
      </c>
      <c r="F336" s="1846">
        <v>0.11799999999999999</v>
      </c>
    </row>
    <row r="337" spans="1:6" ht="14.25" thickBot="1">
      <c r="A337" s="1848" t="s">
        <v>2176</v>
      </c>
      <c r="B337" s="1855" t="s">
        <v>1249</v>
      </c>
      <c r="C337" s="1851"/>
      <c r="D337" s="1851"/>
      <c r="E337" s="1851"/>
      <c r="F337" s="1856">
        <v>0.14299999999999999</v>
      </c>
    </row>
    <row r="338" spans="1:6" ht="14.25" thickBot="1">
      <c r="A338" s="1840" t="s">
        <v>2189</v>
      </c>
      <c r="B338" s="1841" t="s">
        <v>2190</v>
      </c>
      <c r="C338" s="1842">
        <v>0.15</v>
      </c>
      <c r="D338" s="1842">
        <v>0.15</v>
      </c>
      <c r="E338" s="1842">
        <v>0.15</v>
      </c>
      <c r="F338" s="1864"/>
    </row>
    <row r="339" spans="1:6" ht="14.25" thickBot="1">
      <c r="A339" s="1840" t="s">
        <v>2189</v>
      </c>
      <c r="B339" s="1844" t="s">
        <v>2191</v>
      </c>
      <c r="C339" s="1845">
        <v>0.15</v>
      </c>
      <c r="D339" s="1845">
        <v>0.15</v>
      </c>
      <c r="E339" s="1845">
        <v>0.15</v>
      </c>
      <c r="F339" s="1853"/>
    </row>
    <row r="340" spans="1:6" ht="14.25" thickBot="1">
      <c r="A340" s="1840" t="s">
        <v>2189</v>
      </c>
      <c r="B340" s="1844" t="s">
        <v>2192</v>
      </c>
      <c r="C340" s="1845">
        <v>0.15</v>
      </c>
      <c r="D340" s="1845">
        <v>0.15</v>
      </c>
      <c r="E340" s="1845">
        <v>0.15</v>
      </c>
      <c r="F340" s="1853"/>
    </row>
    <row r="341" spans="1:6" ht="14.25" thickBot="1">
      <c r="A341" s="1840" t="s">
        <v>2193</v>
      </c>
      <c r="B341" s="1844" t="s">
        <v>2194</v>
      </c>
      <c r="C341" s="1845">
        <v>0.15</v>
      </c>
      <c r="D341" s="1845">
        <v>0.15</v>
      </c>
      <c r="E341" s="1845">
        <v>0.15</v>
      </c>
      <c r="F341" s="1846">
        <v>0.15</v>
      </c>
    </row>
    <row r="342" spans="1:6" ht="14.25" thickBot="1">
      <c r="A342" s="1840" t="s">
        <v>2189</v>
      </c>
      <c r="B342" s="1844" t="s">
        <v>2195</v>
      </c>
      <c r="C342" s="1845">
        <v>0.15</v>
      </c>
      <c r="D342" s="1845">
        <v>0.15</v>
      </c>
      <c r="E342" s="1845">
        <v>0.15</v>
      </c>
      <c r="F342" s="1846">
        <v>0.15</v>
      </c>
    </row>
    <row r="343" spans="1:6" ht="14.25" thickBot="1">
      <c r="A343" s="1840" t="s">
        <v>2189</v>
      </c>
      <c r="B343" s="1844" t="s">
        <v>2196</v>
      </c>
      <c r="C343" s="1845">
        <v>0.15</v>
      </c>
      <c r="D343" s="1845">
        <v>0.15</v>
      </c>
      <c r="E343" s="1845">
        <v>0.15</v>
      </c>
      <c r="F343" s="1846">
        <v>0.15</v>
      </c>
    </row>
    <row r="344" spans="1:6" ht="14.25" thickBot="1">
      <c r="A344" s="1848" t="s">
        <v>2189</v>
      </c>
      <c r="B344" s="1855" t="s">
        <v>2197</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A38" sqref="A38:D38"/>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0" t="s">
        <v>2535</v>
      </c>
      <c r="C1" s="3440"/>
      <c r="D1" s="3440"/>
      <c r="E1" s="3440"/>
      <c r="F1" s="3440"/>
      <c r="G1" s="3439" t="s">
        <v>2536</v>
      </c>
      <c r="H1" s="3439"/>
      <c r="I1" s="3439"/>
      <c r="J1" s="3439"/>
      <c r="K1" s="3439"/>
      <c r="L1" s="3439"/>
      <c r="N1" s="3439" t="s">
        <v>2537</v>
      </c>
      <c r="O1" s="3439"/>
      <c r="P1" s="3439"/>
      <c r="Q1" s="3439"/>
      <c r="R1" s="2617"/>
      <c r="S1" s="3439" t="s">
        <v>2538</v>
      </c>
      <c r="T1" s="3439"/>
      <c r="U1" s="3439"/>
      <c r="V1" s="3439"/>
      <c r="X1" s="3438" t="s">
        <v>2598</v>
      </c>
      <c r="Y1" s="3439"/>
      <c r="Z1" s="3439"/>
      <c r="AA1" s="3439"/>
      <c r="AB1" s="3439"/>
      <c r="AD1" s="3438" t="s">
        <v>2602</v>
      </c>
      <c r="AE1" s="3439"/>
      <c r="AF1" s="3439"/>
      <c r="AG1" s="3439"/>
      <c r="AH1" s="3439"/>
    </row>
    <row r="2" spans="1:34" s="2718" customFormat="1" ht="14.25" thickBot="1">
      <c r="B2" s="2726" t="s">
        <v>2539</v>
      </c>
      <c r="C2" s="2726" t="s">
        <v>2600</v>
      </c>
      <c r="D2" s="2719" t="s">
        <v>1608</v>
      </c>
      <c r="E2" s="2719" t="s">
        <v>1910</v>
      </c>
      <c r="F2" s="2726" t="s">
        <v>2601</v>
      </c>
      <c r="G2" s="2722"/>
      <c r="H2" s="2721"/>
      <c r="I2" s="2726" t="s">
        <v>2911</v>
      </c>
      <c r="J2" s="2719" t="s">
        <v>2913</v>
      </c>
      <c r="K2" s="2719" t="s">
        <v>2914</v>
      </c>
      <c r="L2" s="2726" t="s">
        <v>2915</v>
      </c>
      <c r="N2" s="2726" t="s">
        <v>2539</v>
      </c>
      <c r="O2" s="2719" t="s">
        <v>2912</v>
      </c>
      <c r="P2" s="2719" t="s">
        <v>1910</v>
      </c>
      <c r="Q2" s="2726" t="s">
        <v>2601</v>
      </c>
      <c r="R2" s="2720"/>
      <c r="S2" s="2726" t="s">
        <v>2539</v>
      </c>
      <c r="T2" s="2719" t="s">
        <v>2912</v>
      </c>
      <c r="U2" s="2719" t="s">
        <v>1910</v>
      </c>
      <c r="V2" s="2726" t="s">
        <v>2601</v>
      </c>
      <c r="X2" s="2726" t="s">
        <v>2539</v>
      </c>
      <c r="Y2" s="2726" t="s">
        <v>2600</v>
      </c>
      <c r="Z2" s="2719" t="s">
        <v>1608</v>
      </c>
      <c r="AA2" s="2719" t="s">
        <v>1910</v>
      </c>
      <c r="AB2" s="2726" t="s">
        <v>2601</v>
      </c>
      <c r="AD2" s="2726" t="s">
        <v>2539</v>
      </c>
      <c r="AE2" s="2726" t="s">
        <v>2600</v>
      </c>
      <c r="AF2" s="2719" t="s">
        <v>1608</v>
      </c>
      <c r="AG2" s="2719" t="s">
        <v>1910</v>
      </c>
      <c r="AH2" s="2726" t="s">
        <v>2601</v>
      </c>
    </row>
    <row r="3" spans="1:34" s="3082" customFormat="1" ht="14.25">
      <c r="A3" s="3094" t="s">
        <v>2923</v>
      </c>
      <c r="B3" s="3083"/>
      <c r="C3" s="3083"/>
      <c r="D3" s="3084"/>
      <c r="E3" s="3084"/>
      <c r="F3" s="3083"/>
      <c r="G3" s="3085"/>
      <c r="H3" s="3086"/>
      <c r="I3" s="3093">
        <f>ROUND(AVERAGE($I4:$I28),2)</f>
        <v>1.96</v>
      </c>
      <c r="J3" s="3093">
        <f>ROUND(AVERAGE($J4:$J28),2)</f>
        <v>1.38</v>
      </c>
      <c r="K3" s="3093">
        <f>ROUND(AVERAGE($K4:$K28),2)</f>
        <v>2.14</v>
      </c>
      <c r="L3" s="3093">
        <f>ROUND(AVERAGE($L4:$L28),2)</f>
        <v>1.34</v>
      </c>
      <c r="N3" s="3085"/>
      <c r="O3" s="3087"/>
      <c r="P3" s="3087"/>
      <c r="Q3" s="3087"/>
      <c r="R3" s="3087"/>
      <c r="S3" s="3085"/>
      <c r="T3" s="3087"/>
      <c r="U3" s="3087"/>
      <c r="V3" s="3087"/>
      <c r="W3" s="3090"/>
      <c r="X3" s="3088">
        <f>ROUND(SUMPRODUCT(PRODUCT(1+N3:N$27)),4)</f>
        <v>1.5422</v>
      </c>
      <c r="Y3" s="3088">
        <f>ROUND(SUMPRODUCT(PRODUCT(1+O3:O$27)),4)</f>
        <v>1.3557999999999999</v>
      </c>
      <c r="Z3" s="3088">
        <f t="shared" ref="Z3:Z25" si="0">Y3</f>
        <v>1.3557999999999999</v>
      </c>
      <c r="AA3" s="3088">
        <f>ROUND(SUMPRODUCT(PRODUCT(1+P3:P$27)),4)</f>
        <v>1.6036999999999999</v>
      </c>
      <c r="AB3" s="3088">
        <f>ROUND(SUMPRODUCT(PRODUCT(1+Q3:Q$27)),4)</f>
        <v>1.3573</v>
      </c>
      <c r="AD3" s="3089">
        <f>ROUND(AVERAGE(I3:I$28)/100,4)</f>
        <v>1.9599999999999999E-2</v>
      </c>
      <c r="AE3" s="3089">
        <f>ROUND(AVERAGE(J3:J$28)/100,4)</f>
        <v>1.38E-2</v>
      </c>
      <c r="AF3" s="3089">
        <f t="shared" ref="AF3:AF26" si="1">AE3</f>
        <v>1.38E-2</v>
      </c>
      <c r="AG3" s="3089">
        <f>ROUND(AVERAGE(K3:K$28)/100,4)</f>
        <v>2.1399999999999999E-2</v>
      </c>
      <c r="AH3" s="3089">
        <f>ROUND(AVERAGE(L3:L$28)/100,4)</f>
        <v>1.34E-2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2952</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5">
        <v>4</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2924</v>
      </c>
      <c r="X5" s="3069">
        <f>ROUND(IF(项目基本情况!B7="出让",SUMPRODUCT(PRODUCT(1+N5:N$28)),SUMPRODUCT(PRODUCT(1+N5:N$27))),4)</f>
        <v>1.5422</v>
      </c>
      <c r="Y5" s="3069">
        <f>ROUND(IF(项目基本情况!B7="出让",SUMPRODUCT(PRODUCT(1+O5:O$28)),SUMPRODUCT(PRODUCT(1+O5:O$27))),4)</f>
        <v>1.3557999999999999</v>
      </c>
      <c r="Z5" s="3069">
        <f t="shared" ref="Z5" si="11">Y5</f>
        <v>1.3557999999999999</v>
      </c>
      <c r="AA5" s="3069">
        <f>ROUND(IF(项目基本情况!B7="出让",SUMPRODUCT(PRODUCT(1+P5:P$28)),SUMPRODUCT(PRODUCT(1+P5:P$27))),4)</f>
        <v>1.6036999999999999</v>
      </c>
      <c r="AB5" s="3069">
        <f>ROUND(IF(项目基本情况!B7="出让",SUMPRODUCT(PRODUCT(1+Q5:Q$28)),SUMPRODUCT(PRODUCT(1+Q5:Q$27))),4)</f>
        <v>1.3573</v>
      </c>
      <c r="AD5" s="3070">
        <f>ROUND(AVERAGE(I5:I$28)/100,4)</f>
        <v>1.9599999999999999E-2</v>
      </c>
      <c r="AE5" s="3070">
        <f>ROUND(AVERAGE(J5:J$28)/100,4)</f>
        <v>1.38E-2</v>
      </c>
      <c r="AF5" s="3070">
        <f t="shared" ref="AF5" si="12">AE5</f>
        <v>1.38E-2</v>
      </c>
      <c r="AG5" s="3070">
        <f>ROUND(AVERAGE(K5:K$28)/100,4)</f>
        <v>2.1399999999999999E-2</v>
      </c>
      <c r="AH5" s="3070">
        <f>ROUND(AVERAGE(L5:L$28)/100,4)</f>
        <v>1.34E-2</v>
      </c>
    </row>
    <row r="6" spans="1:34" s="2723" customFormat="1" ht="13.5" thickBot="1">
      <c r="A6" s="2618" t="s">
        <v>2951</v>
      </c>
      <c r="B6" s="2631">
        <f t="shared" ref="B6"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3</v>
      </c>
      <c r="I6" s="3181">
        <v>0</v>
      </c>
      <c r="J6" s="3181">
        <v>0</v>
      </c>
      <c r="K6" s="3181">
        <v>0</v>
      </c>
      <c r="L6" s="3182">
        <v>0</v>
      </c>
      <c r="M6" s="2625"/>
      <c r="N6" s="2626">
        <f t="shared" ref="N6" si="18">I6/100</f>
        <v>0</v>
      </c>
      <c r="O6" s="2627">
        <f t="shared" ref="O6" si="19">J6/100</f>
        <v>0</v>
      </c>
      <c r="P6" s="2627">
        <f t="shared" ref="P6" si="20">K6/100</f>
        <v>0</v>
      </c>
      <c r="Q6" s="2627">
        <f t="shared" ref="Q6" si="21">L6/100</f>
        <v>0</v>
      </c>
      <c r="R6" s="2628"/>
      <c r="S6" s="2634"/>
      <c r="T6" s="2635"/>
      <c r="U6" s="2635"/>
      <c r="V6" s="2635"/>
      <c r="W6" s="2625"/>
      <c r="X6" s="2716">
        <f>ROUND(IF(项目基本情况!B8="出让",SUMPRODUCT(PRODUCT(1+N6:N$28)),SUMPRODUCT(PRODUCT(1+N6:N$27))),4)</f>
        <v>1.5422</v>
      </c>
      <c r="Y6" s="2716">
        <f>ROUND(IF(项目基本情况!B8="出让",SUMPRODUCT(PRODUCT(1+O6:O$28)),SUMPRODUCT(PRODUCT(1+O6:O$27))),4)</f>
        <v>1.3557999999999999</v>
      </c>
      <c r="Z6" s="2716">
        <f t="shared" ref="Z6" si="22">Y6</f>
        <v>1.3557999999999999</v>
      </c>
      <c r="AA6" s="2716">
        <f>ROUND(IF(项目基本情况!B8="出让",SUMPRODUCT(PRODUCT(1+P6:P$28)),SUMPRODUCT(PRODUCT(1+P6:P$27))),4)</f>
        <v>1.6036999999999999</v>
      </c>
      <c r="AB6" s="2716">
        <f>ROUND(IF(项目基本情况!B8="出让",SUMPRODUCT(PRODUCT(1+Q6:Q$28)),SUMPRODUCT(PRODUCT(1+Q6:Q$27))),4)</f>
        <v>1.3573</v>
      </c>
      <c r="AC6" s="2625"/>
      <c r="AD6" s="2636">
        <f>ROUND(AVERAGE(I6:I$28)/100,4)</f>
        <v>2.0400000000000001E-2</v>
      </c>
      <c r="AE6" s="2636">
        <f>ROUND(AVERAGE(J6:J$28)/100,4)</f>
        <v>1.44E-2</v>
      </c>
      <c r="AF6" s="2636">
        <f t="shared" ref="AF6" si="23">AE6</f>
        <v>1.44E-2</v>
      </c>
      <c r="AG6" s="2636">
        <f>ROUND(AVERAGE(K6:K$28)/100,4)</f>
        <v>2.23E-2</v>
      </c>
      <c r="AH6" s="2636">
        <f>ROUND(AVERAGE(L6:L$28)/100,4)</f>
        <v>1.4E-2</v>
      </c>
    </row>
    <row r="7" spans="1:34" s="2723" customFormat="1">
      <c r="A7" s="2618" t="s">
        <v>2948</v>
      </c>
      <c r="B7" s="2631">
        <f t="shared" ref="B7:B12" si="24">B8*(1+N7)</f>
        <v>474.30670301923408</v>
      </c>
      <c r="C7" s="2631">
        <f t="shared" ref="C7" si="25">C8*(1+O7)</f>
        <v>349.50705005996491</v>
      </c>
      <c r="D7" s="2631">
        <f t="shared" ref="D7" si="26">C7</f>
        <v>349.50705005996491</v>
      </c>
      <c r="E7" s="2631">
        <f t="shared" ref="E7" si="27">E8*(1+P7)</f>
        <v>678.22831959706957</v>
      </c>
      <c r="F7" s="2631">
        <f t="shared" ref="F7" si="28">F8*(1+Q7)</f>
        <v>312.0556832169558</v>
      </c>
      <c r="G7" s="2717">
        <v>2019</v>
      </c>
      <c r="H7" s="2619">
        <v>2</v>
      </c>
      <c r="I7" s="3181">
        <v>1.53</v>
      </c>
      <c r="J7" s="3181">
        <v>1.01</v>
      </c>
      <c r="K7" s="3181">
        <v>1.62</v>
      </c>
      <c r="L7" s="3182">
        <v>1.25</v>
      </c>
      <c r="M7" s="2625"/>
      <c r="N7" s="2626">
        <f t="shared" ref="N7" si="29">I7/100</f>
        <v>1.5300000000000001E-2</v>
      </c>
      <c r="O7" s="2627">
        <f t="shared" ref="O7" si="30">J7/100</f>
        <v>1.01E-2</v>
      </c>
      <c r="P7" s="2627">
        <f t="shared" ref="P7" si="31">K7/100</f>
        <v>1.6200000000000003E-2</v>
      </c>
      <c r="Q7" s="2627">
        <f t="shared" ref="Q7" si="32">L7/100</f>
        <v>1.2500000000000001E-2</v>
      </c>
      <c r="R7" s="2628"/>
      <c r="S7" s="2634"/>
      <c r="T7" s="2635"/>
      <c r="U7" s="2635"/>
      <c r="V7" s="2635"/>
      <c r="W7" s="2625"/>
      <c r="X7" s="2716">
        <f>ROUND(IF(项目基本情况!B8="出让",SUMPRODUCT(PRODUCT(1+N7:N$28)),SUMPRODUCT(PRODUCT(1+N7:N$27))),4)</f>
        <v>1.5422</v>
      </c>
      <c r="Y7" s="2716">
        <f>ROUND(IF(项目基本情况!B8="出让",SUMPRODUCT(PRODUCT(1+O7:O$28)),SUMPRODUCT(PRODUCT(1+O7:O$27))),4)</f>
        <v>1.3557999999999999</v>
      </c>
      <c r="Z7" s="2716">
        <f t="shared" ref="Z7" si="33">Y7</f>
        <v>1.3557999999999999</v>
      </c>
      <c r="AA7" s="2716">
        <f>ROUND(IF(项目基本情况!B8="出让",SUMPRODUCT(PRODUCT(1+P7:P$28)),SUMPRODUCT(PRODUCT(1+P7:P$27))),4)</f>
        <v>1.6036999999999999</v>
      </c>
      <c r="AB7" s="2716">
        <f>ROUND(IF(项目基本情况!B8="出让",SUMPRODUCT(PRODUCT(1+Q7:Q$28)),SUMPRODUCT(PRODUCT(1+Q7:Q$27))),4)</f>
        <v>1.3573</v>
      </c>
      <c r="AC7" s="2625"/>
      <c r="AD7" s="2636">
        <f>ROUND(AVERAGE(I7:I$28)/100,4)</f>
        <v>2.1299999999999999E-2</v>
      </c>
      <c r="AE7" s="2636">
        <f>ROUND(AVERAGE(J7:J$28)/100,4)</f>
        <v>1.4999999999999999E-2</v>
      </c>
      <c r="AF7" s="2636">
        <f t="shared" ref="AF7" si="34">AE7</f>
        <v>1.4999999999999999E-2</v>
      </c>
      <c r="AG7" s="2636">
        <f>ROUND(AVERAGE(K7:K$28)/100,4)</f>
        <v>2.3300000000000001E-2</v>
      </c>
      <c r="AH7" s="2636">
        <f>ROUND(AVERAGE(L7:L$28)/100,4)</f>
        <v>1.46E-2</v>
      </c>
    </row>
    <row r="8" spans="1:34" s="2723" customFormat="1" ht="13.5" thickBot="1">
      <c r="A8" s="2618" t="s">
        <v>2946</v>
      </c>
      <c r="B8" s="2631">
        <f t="shared" si="24"/>
        <v>467.15916775261894</v>
      </c>
      <c r="C8" s="2631">
        <f t="shared" ref="C8" si="35">C9*(1+O8)</f>
        <v>346.01232557169084</v>
      </c>
      <c r="D8" s="2631">
        <f t="shared" ref="D8" si="36">C8</f>
        <v>346.01232557169084</v>
      </c>
      <c r="E8" s="2631">
        <f t="shared" ref="E8" si="37">E9*(1+P8)</f>
        <v>667.41617752122568</v>
      </c>
      <c r="F8" s="2631">
        <f t="shared" ref="F8" si="38">F9*(1+Q8)</f>
        <v>308.20314391798104</v>
      </c>
      <c r="G8" s="2717">
        <v>2019</v>
      </c>
      <c r="H8" s="2621">
        <v>1</v>
      </c>
      <c r="I8" s="2621">
        <v>0.6</v>
      </c>
      <c r="J8" s="2621">
        <v>0.37</v>
      </c>
      <c r="K8" s="2621">
        <v>0.63</v>
      </c>
      <c r="L8" s="2632">
        <v>1.1299999999999999</v>
      </c>
      <c r="M8" s="2625"/>
      <c r="N8" s="2626">
        <f t="shared" ref="N8" si="39">I8/100</f>
        <v>6.0000000000000001E-3</v>
      </c>
      <c r="O8" s="2627">
        <f t="shared" ref="O8" si="40">J8/100</f>
        <v>3.7000000000000002E-3</v>
      </c>
      <c r="P8" s="2627">
        <f t="shared" ref="P8" si="41">K8/100</f>
        <v>6.3E-3</v>
      </c>
      <c r="Q8" s="2627">
        <f t="shared" ref="Q8" si="42">L8/100</f>
        <v>1.1299999999999999E-2</v>
      </c>
      <c r="R8" s="2628"/>
      <c r="S8" s="2634">
        <f>B8/B9-1</f>
        <v>6.0000000000000053E-3</v>
      </c>
      <c r="T8" s="2635">
        <f>C8/C9-1</f>
        <v>3.7000000000000366E-3</v>
      </c>
      <c r="U8" s="2635">
        <f>E8/E9-1</f>
        <v>6.2999999999999723E-3</v>
      </c>
      <c r="V8" s="2635">
        <f>F8/F9-1</f>
        <v>1.1300000000000088E-2</v>
      </c>
      <c r="W8" s="2625"/>
      <c r="X8" s="2716">
        <f>ROUND(IF(项目基本情况!B8="出让",SUMPRODUCT(PRODUCT(1+N8:N$28)),SUMPRODUCT(PRODUCT(1+N8:N$27))),4)</f>
        <v>1.5189999999999999</v>
      </c>
      <c r="Y8" s="2716">
        <f>ROUND(IF(项目基本情况!B8="出让",SUMPRODUCT(PRODUCT(1+O8:O$28)),SUMPRODUCT(PRODUCT(1+O8:O$27))),4)</f>
        <v>1.3423</v>
      </c>
      <c r="Z8" s="2716">
        <f t="shared" ref="Z8" si="43">Y8</f>
        <v>1.3423</v>
      </c>
      <c r="AA8" s="2716">
        <f>ROUND(IF(项目基本情况!B8="出让",SUMPRODUCT(PRODUCT(1+P8:P$28)),SUMPRODUCT(PRODUCT(1+P8:P$27))),4)</f>
        <v>1.5782</v>
      </c>
      <c r="AB8" s="2716">
        <f>ROUND(IF(项目基本情况!B8="出让",SUMPRODUCT(PRODUCT(1+Q8:Q$28)),SUMPRODUCT(PRODUCT(1+Q8:Q$27))),4)</f>
        <v>1.3405</v>
      </c>
      <c r="AC8" s="2625"/>
      <c r="AD8" s="2636">
        <f>ROUND(AVERAGE(I8:I$28)/100,4)</f>
        <v>2.1600000000000001E-2</v>
      </c>
      <c r="AE8" s="2636">
        <f>ROUND(AVERAGE(J8:J$28)/100,4)</f>
        <v>1.5299999999999999E-2</v>
      </c>
      <c r="AF8" s="2636">
        <f t="shared" ref="AF8" si="44">AE8</f>
        <v>1.5299999999999999E-2</v>
      </c>
      <c r="AG8" s="2636">
        <f>ROUND(AVERAGE(K8:K$28)/100,4)</f>
        <v>2.3699999999999999E-2</v>
      </c>
      <c r="AH8" s="2636">
        <f>ROUND(AVERAGE(L8:L$28)/100,4)</f>
        <v>1.47E-2</v>
      </c>
    </row>
    <row r="9" spans="1:34" s="2723" customFormat="1">
      <c r="A9" s="2618" t="s">
        <v>2943</v>
      </c>
      <c r="B9" s="3178">
        <f t="shared" si="24"/>
        <v>464.37293017158942</v>
      </c>
      <c r="C9" s="3178">
        <f t="shared" ref="C9" si="45">C10*(1+O9)</f>
        <v>344.73679941385956</v>
      </c>
      <c r="D9" s="3178">
        <f t="shared" ref="D9" si="46">C9</f>
        <v>344.73679941385956</v>
      </c>
      <c r="E9" s="3178">
        <f t="shared" ref="E9" si="47">E10*(1+P9)</f>
        <v>663.2377795103107</v>
      </c>
      <c r="F9" s="3179">
        <f t="shared" ref="F9" si="48">F10*(1+Q9)</f>
        <v>304.75936311478398</v>
      </c>
      <c r="G9" s="3442">
        <v>2018</v>
      </c>
      <c r="H9" s="2619">
        <v>4</v>
      </c>
      <c r="I9" s="2619">
        <v>0.96</v>
      </c>
      <c r="J9" s="2619">
        <v>1.03</v>
      </c>
      <c r="K9" s="2619">
        <v>0.92</v>
      </c>
      <c r="L9" s="2620">
        <v>1.29</v>
      </c>
      <c r="M9" s="2625"/>
      <c r="N9" s="2626">
        <f t="shared" ref="N9" si="49">I9/100</f>
        <v>9.5999999999999992E-3</v>
      </c>
      <c r="O9" s="2627">
        <f t="shared" ref="O9" si="50">J9/100</f>
        <v>1.03E-2</v>
      </c>
      <c r="P9" s="2627">
        <f t="shared" ref="P9" si="51">K9/100</f>
        <v>9.1999999999999998E-3</v>
      </c>
      <c r="Q9" s="2627">
        <f t="shared" ref="Q9" si="52">L9/100</f>
        <v>1.29E-2</v>
      </c>
      <c r="R9" s="2628"/>
      <c r="S9" s="2629"/>
      <c r="T9" s="2630"/>
      <c r="U9" s="2630"/>
      <c r="V9" s="2630"/>
      <c r="W9" s="2625"/>
      <c r="X9" s="2716">
        <f>ROUND(SUMPRODUCT(PRODUCT(1+N9:N$27)),4)</f>
        <v>1.5099</v>
      </c>
      <c r="Y9" s="2716">
        <f>ROUND(SUMPRODUCT(PRODUCT(1+O9:O$27)),4)</f>
        <v>1.3372999999999999</v>
      </c>
      <c r="Z9" s="2716">
        <f t="shared" ref="Z9" si="53">Y9</f>
        <v>1.3372999999999999</v>
      </c>
      <c r="AA9" s="2716">
        <f>ROUND(SUMPRODUCT(PRODUCT(1+P9:P$27)),4)</f>
        <v>1.5683</v>
      </c>
      <c r="AB9" s="2716">
        <f>ROUND(SUMPRODUCT(PRODUCT(1+Q9:Q$27)),4)</f>
        <v>1.3255999999999999</v>
      </c>
      <c r="AC9" s="2625"/>
      <c r="AD9" s="2636">
        <f>ROUND(AVERAGE(I9:I$28)/100,4)</f>
        <v>2.24E-2</v>
      </c>
      <c r="AE9" s="2636">
        <f>ROUND(AVERAGE(J9:J$28)/100,4)</f>
        <v>1.5800000000000002E-2</v>
      </c>
      <c r="AF9" s="2636">
        <f t="shared" ref="AF9" si="54">AE9</f>
        <v>1.5800000000000002E-2</v>
      </c>
      <c r="AG9" s="2636">
        <f>ROUND(AVERAGE(K9:K$28)/100,4)</f>
        <v>2.4500000000000001E-2</v>
      </c>
      <c r="AH9" s="2636">
        <f>ROUND(AVERAGE(L9:L$28)/100,4)</f>
        <v>1.49E-2</v>
      </c>
    </row>
    <row r="10" spans="1:34" s="2723" customFormat="1" ht="14.45" customHeight="1">
      <c r="A10" s="2618" t="s">
        <v>2933</v>
      </c>
      <c r="B10" s="2631">
        <f t="shared" si="24"/>
        <v>459.95733971036987</v>
      </c>
      <c r="C10" s="2631">
        <f t="shared" ref="C10" si="55">C11*(1+O10)</f>
        <v>341.22221064422405</v>
      </c>
      <c r="D10" s="2631">
        <f t="shared" ref="D10" si="56">C10</f>
        <v>341.22221064422405</v>
      </c>
      <c r="E10" s="2631">
        <f t="shared" ref="E10" si="57">E11*(1+P10)</f>
        <v>657.19161663724799</v>
      </c>
      <c r="F10" s="2631">
        <f t="shared" ref="F10" si="58">F11*(1+Q10)</f>
        <v>300.87803644464805</v>
      </c>
      <c r="G10" s="3442"/>
      <c r="H10" s="2621">
        <v>3</v>
      </c>
      <c r="I10" s="2621">
        <v>1.51</v>
      </c>
      <c r="J10" s="2621">
        <v>1.41</v>
      </c>
      <c r="K10" s="2621">
        <v>1.52</v>
      </c>
      <c r="L10" s="2632">
        <v>1.74</v>
      </c>
      <c r="M10" s="2625"/>
      <c r="N10" s="2626">
        <f t="shared" ref="N10" si="59">I10/100</f>
        <v>1.5100000000000001E-2</v>
      </c>
      <c r="O10" s="2627">
        <f t="shared" ref="O10" si="60">J10/100</f>
        <v>1.41E-2</v>
      </c>
      <c r="P10" s="2627">
        <f t="shared" ref="P10" si="61">K10/100</f>
        <v>1.52E-2</v>
      </c>
      <c r="Q10" s="2627">
        <f t="shared" ref="Q10" si="62">L10/100</f>
        <v>1.7399999999999999E-2</v>
      </c>
      <c r="R10" s="2628"/>
      <c r="S10" s="2626"/>
      <c r="T10" s="2627"/>
      <c r="U10" s="2627"/>
      <c r="V10" s="2627"/>
      <c r="W10" s="2625"/>
      <c r="X10" s="2716">
        <f>ROUND(SUMPRODUCT(PRODUCT(1+N10:N$27)),4)</f>
        <v>1.4956</v>
      </c>
      <c r="Y10" s="2716">
        <f>ROUND(SUMPRODUCT(PRODUCT(1+O10:O$27)),4)</f>
        <v>1.3237000000000001</v>
      </c>
      <c r="Z10" s="2716">
        <f t="shared" ref="Z10" si="63">Y10</f>
        <v>1.3237000000000001</v>
      </c>
      <c r="AA10" s="2716">
        <f>ROUND(SUMPRODUCT(PRODUCT(1+P10:P$27)),4)</f>
        <v>1.554</v>
      </c>
      <c r="AB10" s="2716">
        <f>ROUND(SUMPRODUCT(PRODUCT(1+Q10:Q$27)),4)</f>
        <v>1.3087</v>
      </c>
      <c r="AC10" s="2625"/>
      <c r="AD10" s="2636">
        <f>ROUND(AVERAGE(I10:I$28)/100,4)</f>
        <v>2.3099999999999999E-2</v>
      </c>
      <c r="AE10" s="2636">
        <f>ROUND(AVERAGE(J10:J$28)/100,4)</f>
        <v>1.61E-2</v>
      </c>
      <c r="AF10" s="2636">
        <f t="shared" ref="AF10" si="64">AE10</f>
        <v>1.61E-2</v>
      </c>
      <c r="AG10" s="2636">
        <f>ROUND(AVERAGE(K10:K$28)/100,4)</f>
        <v>2.53E-2</v>
      </c>
      <c r="AH10" s="2636">
        <f>ROUND(AVERAGE(L10:L$28)/100,4)</f>
        <v>1.4999999999999999E-2</v>
      </c>
    </row>
    <row r="11" spans="1:34" s="2723" customFormat="1" ht="14.45" customHeight="1">
      <c r="A11" s="2618" t="s">
        <v>2934</v>
      </c>
      <c r="B11" s="2631">
        <f t="shared" si="24"/>
        <v>453.11529869999993</v>
      </c>
      <c r="C11" s="2631">
        <f t="shared" ref="C11" si="65">C12*(1+O11)</f>
        <v>336.47787264000004</v>
      </c>
      <c r="D11" s="2631">
        <f t="shared" ref="D11" si="66">C11</f>
        <v>336.47787264000004</v>
      </c>
      <c r="E11" s="2631">
        <f t="shared" ref="E11" si="67">E12*(1+P11)</f>
        <v>647.35186823999993</v>
      </c>
      <c r="F11" s="2631">
        <f t="shared" ref="F11" si="68">F12*(1+Q11)</f>
        <v>295.73229452000004</v>
      </c>
      <c r="G11" s="3442"/>
      <c r="H11" s="2622">
        <v>2</v>
      </c>
      <c r="I11" s="2622">
        <v>1.49</v>
      </c>
      <c r="J11" s="2622">
        <v>0.96</v>
      </c>
      <c r="K11" s="2622">
        <v>1.58</v>
      </c>
      <c r="L11" s="2633">
        <v>2.44</v>
      </c>
      <c r="M11" s="2625"/>
      <c r="N11" s="2626">
        <f t="shared" ref="N11" si="69">I11/100</f>
        <v>1.49E-2</v>
      </c>
      <c r="O11" s="2627">
        <f t="shared" ref="O11" si="70">J11/100</f>
        <v>9.5999999999999992E-3</v>
      </c>
      <c r="P11" s="2627">
        <f t="shared" ref="P11" si="71">K11/100</f>
        <v>1.5800000000000002E-2</v>
      </c>
      <c r="Q11" s="2627">
        <f t="shared" ref="Q11" si="72">L11/100</f>
        <v>2.4399999999999998E-2</v>
      </c>
      <c r="R11" s="2628"/>
      <c r="S11" s="2626"/>
      <c r="T11" s="2627"/>
      <c r="U11" s="2627"/>
      <c r="V11" s="2627"/>
      <c r="W11" s="2625"/>
      <c r="X11" s="2716">
        <f>ROUND(SUMPRODUCT(PRODUCT(1+N11:N$27)),4)</f>
        <v>1.4733000000000001</v>
      </c>
      <c r="Y11" s="2716">
        <f>ROUND(SUMPRODUCT(PRODUCT(1+O11:O$27)),4)</f>
        <v>1.3052999999999999</v>
      </c>
      <c r="Z11" s="2716">
        <f t="shared" ref="Z11" si="73">Y11</f>
        <v>1.3052999999999999</v>
      </c>
      <c r="AA11" s="2716">
        <f>ROUND(SUMPRODUCT(PRODUCT(1+P11:P$27)),4)</f>
        <v>1.5306999999999999</v>
      </c>
      <c r="AB11" s="2716">
        <f>ROUND(SUMPRODUCT(PRODUCT(1+Q11:Q$27)),4)</f>
        <v>1.2863</v>
      </c>
      <c r="AC11" s="2625"/>
      <c r="AD11" s="2636">
        <f>ROUND(AVERAGE(I11:I$28)/100,4)</f>
        <v>2.35E-2</v>
      </c>
      <c r="AE11" s="2636">
        <f>ROUND(AVERAGE(J11:J$28)/100,4)</f>
        <v>1.6199999999999999E-2</v>
      </c>
      <c r="AF11" s="2636">
        <f t="shared" ref="AF11" si="74">AE11</f>
        <v>1.6199999999999999E-2</v>
      </c>
      <c r="AG11" s="2636">
        <f>ROUND(AVERAGE(K11:K$28)/100,4)</f>
        <v>2.5899999999999999E-2</v>
      </c>
      <c r="AH11" s="2636">
        <f>ROUND(AVERAGE(L11:L$28)/100,4)</f>
        <v>1.49E-2</v>
      </c>
    </row>
    <row r="12" spans="1:34" s="2723" customFormat="1" ht="15" customHeight="1" thickBot="1">
      <c r="A12" s="2618" t="s">
        <v>2930</v>
      </c>
      <c r="B12" s="2631">
        <f t="shared" si="24"/>
        <v>446.46299999999997</v>
      </c>
      <c r="C12" s="2631">
        <f t="shared" ref="C12" si="75">C13*(1+O12)</f>
        <v>333.27840000000003</v>
      </c>
      <c r="D12" s="2631">
        <f t="shared" ref="D12:D17" si="76">C12</f>
        <v>333.27840000000003</v>
      </c>
      <c r="E12" s="2631">
        <f t="shared" ref="E12" si="77">E13*(1+P12)</f>
        <v>637.28279999999995</v>
      </c>
      <c r="F12" s="2631">
        <f t="shared" ref="F12" si="78">F13*(1+Q12)</f>
        <v>288.68830000000003</v>
      </c>
      <c r="G12" s="3448"/>
      <c r="H12" s="2621">
        <v>1</v>
      </c>
      <c r="I12" s="2621">
        <v>1.7</v>
      </c>
      <c r="J12" s="2621">
        <v>1.92</v>
      </c>
      <c r="K12" s="2621">
        <v>1.64</v>
      </c>
      <c r="L12" s="2632">
        <v>2.0099999999999998</v>
      </c>
      <c r="M12" s="2625"/>
      <c r="N12" s="2626">
        <f t="shared" ref="N12:N17" si="79">I12/100</f>
        <v>1.7000000000000001E-2</v>
      </c>
      <c r="O12" s="2627">
        <f t="shared" ref="O12" si="80">J12/100</f>
        <v>1.9199999999999998E-2</v>
      </c>
      <c r="P12" s="2627">
        <f t="shared" ref="P12" si="81">K12/100</f>
        <v>1.6399999999999998E-2</v>
      </c>
      <c r="Q12" s="2627">
        <f t="shared" ref="Q12" si="82">L12/100</f>
        <v>2.0099999999999996E-2</v>
      </c>
      <c r="R12" s="2628"/>
      <c r="S12" s="2634">
        <f>B12/B13-1</f>
        <v>1.6999999999999904E-2</v>
      </c>
      <c r="T12" s="2635">
        <f>C12/C13-1</f>
        <v>1.9200000000000106E-2</v>
      </c>
      <c r="U12" s="2635">
        <f>E12/E13-1</f>
        <v>1.639999999999997E-2</v>
      </c>
      <c r="V12" s="2635">
        <f>F12/F13-1</f>
        <v>2.0100000000000007E-2</v>
      </c>
      <c r="W12" s="2625"/>
      <c r="X12" s="2716">
        <f>ROUND(SUMPRODUCT(PRODUCT(1+N12:N$27)),4)</f>
        <v>1.4517</v>
      </c>
      <c r="Y12" s="2716">
        <f>ROUND(SUMPRODUCT(PRODUCT(1+O12:O$27)),4)</f>
        <v>1.2928999999999999</v>
      </c>
      <c r="Z12" s="2716">
        <f t="shared" ref="Z12" si="83">Y12</f>
        <v>1.2928999999999999</v>
      </c>
      <c r="AA12" s="2716">
        <f>ROUND(SUMPRODUCT(PRODUCT(1+P12:P$27)),4)</f>
        <v>1.5068999999999999</v>
      </c>
      <c r="AB12" s="2716">
        <f>ROUND(SUMPRODUCT(PRODUCT(1+Q12:Q$27)),4)</f>
        <v>1.2557</v>
      </c>
      <c r="AC12" s="2625"/>
      <c r="AD12" s="2636">
        <f>ROUND(AVERAGE(I12:I$28)/100,4)</f>
        <v>2.4E-2</v>
      </c>
      <c r="AE12" s="2636">
        <f>ROUND(AVERAGE(J12:J$28)/100,4)</f>
        <v>1.66E-2</v>
      </c>
      <c r="AF12" s="2636">
        <f t="shared" ref="AF12" si="84">AE12</f>
        <v>1.66E-2</v>
      </c>
      <c r="AG12" s="2636">
        <f>ROUND(AVERAGE(K12:K$28)/100,4)</f>
        <v>2.6499999999999999E-2</v>
      </c>
      <c r="AH12" s="2636">
        <f>ROUND(AVERAGE(L12:L$28)/100,4)</f>
        <v>1.43E-2</v>
      </c>
    </row>
    <row r="13" spans="1:34">
      <c r="A13" s="2618" t="s">
        <v>2921</v>
      </c>
      <c r="B13" s="3096">
        <v>439</v>
      </c>
      <c r="C13" s="3096">
        <v>327</v>
      </c>
      <c r="D13" s="3096">
        <f t="shared" si="76"/>
        <v>327</v>
      </c>
      <c r="E13" s="3096">
        <v>627</v>
      </c>
      <c r="F13" s="3097">
        <v>283</v>
      </c>
      <c r="G13" s="3447">
        <v>2017</v>
      </c>
      <c r="H13" s="2619">
        <v>4</v>
      </c>
      <c r="I13" s="2619">
        <v>1.71</v>
      </c>
      <c r="J13" s="2619">
        <v>1.78</v>
      </c>
      <c r="K13" s="2619">
        <v>1.71</v>
      </c>
      <c r="L13" s="2620">
        <v>1.43</v>
      </c>
      <c r="N13" s="2639">
        <f t="shared" si="79"/>
        <v>1.7100000000000001E-2</v>
      </c>
      <c r="O13" s="2640">
        <f t="shared" ref="O13" si="85">J13/100</f>
        <v>1.78E-2</v>
      </c>
      <c r="P13" s="2640">
        <f t="shared" ref="P13" si="86">K13/100</f>
        <v>1.7100000000000001E-2</v>
      </c>
      <c r="Q13" s="2640">
        <f t="shared" ref="Q13" si="87">L13/100</f>
        <v>1.43E-2</v>
      </c>
      <c r="R13" s="2628"/>
      <c r="S13" s="2629"/>
      <c r="T13" s="2630"/>
      <c r="U13" s="2630"/>
      <c r="V13" s="2630"/>
      <c r="X13" s="2716">
        <f>ROUND(SUMPRODUCT(PRODUCT(1+N13:N$27)),4)</f>
        <v>1.4274</v>
      </c>
      <c r="Y13" s="2716">
        <f>ROUND(SUMPRODUCT(PRODUCT(1+O13:O$27)),4)</f>
        <v>1.2685</v>
      </c>
      <c r="Z13" s="2716">
        <f t="shared" si="0"/>
        <v>1.2685</v>
      </c>
      <c r="AA13" s="2716">
        <f>ROUND(SUMPRODUCT(PRODUCT(1+P13:P$27)),4)</f>
        <v>1.4825999999999999</v>
      </c>
      <c r="AB13" s="2716">
        <f>ROUND(SUMPRODUCT(PRODUCT(1+Q13:Q$27)),4)</f>
        <v>1.2309000000000001</v>
      </c>
      <c r="AD13" s="2636">
        <f>ROUND(AVERAGE(I13:I$28)/100,4)</f>
        <v>2.4500000000000001E-2</v>
      </c>
      <c r="AE13" s="2636">
        <f>ROUND(AVERAGE(J13:J$28)/100,4)</f>
        <v>1.6500000000000001E-2</v>
      </c>
      <c r="AF13" s="2636">
        <f t="shared" si="1"/>
        <v>1.6500000000000001E-2</v>
      </c>
      <c r="AG13" s="2636">
        <f>ROUND(AVERAGE(K13:K$28)/100,4)</f>
        <v>2.7099999999999999E-2</v>
      </c>
      <c r="AH13" s="2636">
        <f>ROUND(AVERAGE(L13:L$28)/100,4)</f>
        <v>1.3899999999999999E-2</v>
      </c>
    </row>
    <row r="14" spans="1:34" s="2723" customFormat="1" ht="14.45" customHeight="1">
      <c r="A14" s="2618" t="s">
        <v>2925</v>
      </c>
      <c r="B14" s="2631">
        <f t="shared" ref="B14:C16" si="88">B15*(1+N14)</f>
        <v>431.80730811680002</v>
      </c>
      <c r="C14" s="2631">
        <f t="shared" si="88"/>
        <v>320.57880516480003</v>
      </c>
      <c r="D14" s="2631">
        <f t="shared" si="76"/>
        <v>320.57880516480003</v>
      </c>
      <c r="E14" s="2631">
        <f t="shared" ref="E14:F16" si="89">E15*(1+P14)</f>
        <v>615.96110553196797</v>
      </c>
      <c r="F14" s="2631">
        <f t="shared" si="89"/>
        <v>279.46777300108801</v>
      </c>
      <c r="G14" s="3442"/>
      <c r="H14" s="2621">
        <v>3</v>
      </c>
      <c r="I14" s="2621">
        <v>2.98</v>
      </c>
      <c r="J14" s="2621">
        <v>2.11</v>
      </c>
      <c r="K14" s="2621">
        <v>3.24</v>
      </c>
      <c r="L14" s="2632">
        <v>1.72</v>
      </c>
      <c r="M14" s="2625"/>
      <c r="N14" s="2626">
        <f t="shared" si="79"/>
        <v>2.98E-2</v>
      </c>
      <c r="O14" s="2644">
        <f t="shared" ref="O14:O15" si="90">J14/100</f>
        <v>2.1099999999999997E-2</v>
      </c>
      <c r="P14" s="2644">
        <f t="shared" ref="P14:P15" si="91">K14/100</f>
        <v>3.2400000000000005E-2</v>
      </c>
      <c r="Q14" s="2644">
        <f t="shared" ref="Q14:Q15" si="92">L14/100</f>
        <v>1.72E-2</v>
      </c>
      <c r="R14" s="2628"/>
      <c r="S14" s="2626"/>
      <c r="T14" s="2627"/>
      <c r="U14" s="2627"/>
      <c r="V14" s="2627"/>
      <c r="W14" s="2625"/>
      <c r="X14" s="2716">
        <f>ROUND(SUMPRODUCT(PRODUCT(1+N14:N$27)),4)</f>
        <v>1.4034</v>
      </c>
      <c r="Y14" s="2716">
        <f>ROUND(SUMPRODUCT(PRODUCT(1+O14:O$27)),4)</f>
        <v>1.2463</v>
      </c>
      <c r="Z14" s="2716">
        <f t="shared" si="0"/>
        <v>1.2463</v>
      </c>
      <c r="AA14" s="2716">
        <f>ROUND(SUMPRODUCT(PRODUCT(1+P14:P$27)),4)</f>
        <v>1.4577</v>
      </c>
      <c r="AB14" s="2716">
        <f>ROUND(SUMPRODUCT(PRODUCT(1+Q14:Q$27)),4)</f>
        <v>1.2136</v>
      </c>
      <c r="AC14" s="2625"/>
      <c r="AD14" s="2636">
        <f>ROUND(AVERAGE(I14:I$28)/100,4)</f>
        <v>2.4899999999999999E-2</v>
      </c>
      <c r="AE14" s="2636">
        <f>ROUND(AVERAGE(J14:J$28)/100,4)</f>
        <v>1.6400000000000001E-2</v>
      </c>
      <c r="AF14" s="2636">
        <f t="shared" si="1"/>
        <v>1.6400000000000001E-2</v>
      </c>
      <c r="AG14" s="2636">
        <f>ROUND(AVERAGE(K14:K$28)/100,4)</f>
        <v>2.7799999999999998E-2</v>
      </c>
      <c r="AH14" s="2636">
        <f>ROUND(AVERAGE(L14:L$28)/100,4)</f>
        <v>1.3899999999999999E-2</v>
      </c>
    </row>
    <row r="15" spans="1:34" s="2616" customFormat="1" ht="14.45" customHeight="1">
      <c r="A15" s="2618" t="s">
        <v>2540</v>
      </c>
      <c r="B15" s="2631">
        <f t="shared" si="88"/>
        <v>419.31181600000002</v>
      </c>
      <c r="C15" s="2631">
        <f t="shared" si="88"/>
        <v>313.95436800000004</v>
      </c>
      <c r="D15" s="2631">
        <f t="shared" si="76"/>
        <v>313.95436800000004</v>
      </c>
      <c r="E15" s="2631">
        <f t="shared" si="89"/>
        <v>596.63028431999999</v>
      </c>
      <c r="F15" s="2631">
        <f t="shared" si="89"/>
        <v>274.74220703999998</v>
      </c>
      <c r="G15" s="3442"/>
      <c r="H15" s="2622">
        <v>2</v>
      </c>
      <c r="I15" s="2622">
        <v>3.4</v>
      </c>
      <c r="J15" s="2622">
        <v>2</v>
      </c>
      <c r="K15" s="2622">
        <v>3.82</v>
      </c>
      <c r="L15" s="2633">
        <v>1.68</v>
      </c>
      <c r="N15" s="2626">
        <f t="shared" si="79"/>
        <v>3.4000000000000002E-2</v>
      </c>
      <c r="O15" s="2644">
        <f t="shared" si="90"/>
        <v>0.02</v>
      </c>
      <c r="P15" s="2644">
        <f t="shared" si="91"/>
        <v>3.8199999999999998E-2</v>
      </c>
      <c r="Q15" s="2644">
        <f t="shared" si="92"/>
        <v>1.6799999999999999E-2</v>
      </c>
      <c r="R15" s="2617"/>
      <c r="S15" s="2626"/>
      <c r="T15" s="2627"/>
      <c r="U15" s="2627"/>
      <c r="V15" s="2627"/>
      <c r="X15" s="2716">
        <f>ROUND(SUMPRODUCT(PRODUCT(1+N15:N$27)),4)</f>
        <v>1.3628</v>
      </c>
      <c r="Y15" s="2716">
        <f>ROUND(SUMPRODUCT(PRODUCT(1+O15:O$27)),4)</f>
        <v>1.2205999999999999</v>
      </c>
      <c r="Z15" s="2716">
        <f t="shared" si="0"/>
        <v>1.2205999999999999</v>
      </c>
      <c r="AA15" s="2716">
        <f>ROUND(SUMPRODUCT(PRODUCT(1+P15:P$27)),4)</f>
        <v>1.4118999999999999</v>
      </c>
      <c r="AB15" s="2716">
        <f>ROUND(SUMPRODUCT(PRODUCT(1+Q15:Q$27)),4)</f>
        <v>1.1930000000000001</v>
      </c>
      <c r="AD15" s="2636">
        <f>ROUND(AVERAGE(I15:I$28)/100,4)</f>
        <v>2.46E-2</v>
      </c>
      <c r="AE15" s="2636">
        <f>ROUND(AVERAGE(J15:J$28)/100,4)</f>
        <v>1.6E-2</v>
      </c>
      <c r="AF15" s="2636">
        <f t="shared" si="1"/>
        <v>1.6E-2</v>
      </c>
      <c r="AG15" s="2636">
        <f>ROUND(AVERAGE(K15:K$28)/100,4)</f>
        <v>2.75E-2</v>
      </c>
      <c r="AH15" s="2636">
        <f>ROUND(AVERAGE(L15:L$28)/100,4)</f>
        <v>1.37E-2</v>
      </c>
    </row>
    <row r="16" spans="1:34" s="2723" customFormat="1" ht="15" customHeight="1" thickBot="1">
      <c r="A16" s="2618" t="s">
        <v>2541</v>
      </c>
      <c r="B16" s="2631">
        <f t="shared" si="88"/>
        <v>405.524</v>
      </c>
      <c r="C16" s="2631">
        <f t="shared" si="88"/>
        <v>307.79840000000002</v>
      </c>
      <c r="D16" s="2631">
        <f t="shared" si="76"/>
        <v>307.79840000000002</v>
      </c>
      <c r="E16" s="2631">
        <f t="shared" si="89"/>
        <v>574.67759999999998</v>
      </c>
      <c r="F16" s="2631">
        <f t="shared" si="89"/>
        <v>270.20280000000002</v>
      </c>
      <c r="G16" s="3448"/>
      <c r="H16" s="2621">
        <v>1</v>
      </c>
      <c r="I16" s="2621">
        <v>3.45</v>
      </c>
      <c r="J16" s="2621">
        <v>1.92</v>
      </c>
      <c r="K16" s="2621">
        <v>3.92</v>
      </c>
      <c r="L16" s="2632">
        <v>1.58</v>
      </c>
      <c r="M16" s="2625"/>
      <c r="N16" s="2634">
        <f t="shared" si="79"/>
        <v>3.4500000000000003E-2</v>
      </c>
      <c r="O16" s="2635">
        <f t="shared" ref="O16" si="93">J16/100</f>
        <v>1.9199999999999998E-2</v>
      </c>
      <c r="P16" s="2635">
        <f t="shared" ref="P16" si="94">K16/100</f>
        <v>3.9199999999999999E-2</v>
      </c>
      <c r="Q16" s="2635">
        <f t="shared" ref="Q16" si="95">L16/100</f>
        <v>1.5800000000000002E-2</v>
      </c>
      <c r="R16" s="2628"/>
      <c r="S16" s="2634">
        <f>B16/B17-1</f>
        <v>3.4499999999999975E-2</v>
      </c>
      <c r="T16" s="2635">
        <f>C16/C17-1</f>
        <v>1.9200000000000106E-2</v>
      </c>
      <c r="U16" s="2635">
        <f>E16/E17-1</f>
        <v>3.9199999999999902E-2</v>
      </c>
      <c r="V16" s="2635">
        <f>F16/F17-1</f>
        <v>1.5800000000000036E-2</v>
      </c>
      <c r="W16" s="2625"/>
      <c r="X16" s="2716">
        <f>ROUND(SUMPRODUCT(PRODUCT(1+N16:N$27)),4)</f>
        <v>1.3180000000000001</v>
      </c>
      <c r="Y16" s="2716">
        <f>ROUND(SUMPRODUCT(PRODUCT(1+O16:O$27)),4)</f>
        <v>1.1966000000000001</v>
      </c>
      <c r="Z16" s="2716">
        <f t="shared" si="0"/>
        <v>1.1966000000000001</v>
      </c>
      <c r="AA16" s="2716">
        <f>ROUND(SUMPRODUCT(PRODUCT(1+P16:P$27)),4)</f>
        <v>1.36</v>
      </c>
      <c r="AB16" s="2716">
        <f>ROUND(SUMPRODUCT(PRODUCT(1+Q16:Q$27)),4)</f>
        <v>1.1733</v>
      </c>
      <c r="AC16" s="2625"/>
      <c r="AD16" s="2636">
        <f>ROUND(AVERAGE(I16:I$28)/100,4)</f>
        <v>2.3900000000000001E-2</v>
      </c>
      <c r="AE16" s="2636">
        <f>ROUND(AVERAGE(J16:J$28)/100,4)</f>
        <v>1.5699999999999999E-2</v>
      </c>
      <c r="AF16" s="2636">
        <f t="shared" si="1"/>
        <v>1.5699999999999999E-2</v>
      </c>
      <c r="AG16" s="2636">
        <f>ROUND(AVERAGE(K16:K$28)/100,4)</f>
        <v>2.6599999999999999E-2</v>
      </c>
      <c r="AH16" s="2636">
        <f>ROUND(AVERAGE(L16:L$28)/100,4)</f>
        <v>1.34E-2</v>
      </c>
    </row>
    <row r="17" spans="1:34">
      <c r="A17" s="2618" t="s">
        <v>935</v>
      </c>
      <c r="B17" s="2623">
        <v>392</v>
      </c>
      <c r="C17" s="2623">
        <v>302</v>
      </c>
      <c r="D17" s="2623">
        <f t="shared" si="76"/>
        <v>302</v>
      </c>
      <c r="E17" s="2623">
        <v>553</v>
      </c>
      <c r="F17" s="2624">
        <v>266</v>
      </c>
      <c r="G17" s="3447">
        <v>2016</v>
      </c>
      <c r="H17" s="2619">
        <v>4</v>
      </c>
      <c r="I17" s="2619">
        <v>4.5599999999999996</v>
      </c>
      <c r="J17" s="2619">
        <v>2.15</v>
      </c>
      <c r="K17" s="2619">
        <v>5.32</v>
      </c>
      <c r="L17" s="2620">
        <v>1.57</v>
      </c>
      <c r="N17" s="2626">
        <f t="shared" si="79"/>
        <v>4.5599999999999995E-2</v>
      </c>
      <c r="O17" s="2627">
        <f t="shared" ref="O17:Q32" si="96">J17/100</f>
        <v>2.1499999999999998E-2</v>
      </c>
      <c r="P17" s="2627">
        <f t="shared" si="96"/>
        <v>5.3200000000000004E-2</v>
      </c>
      <c r="Q17" s="2627">
        <f t="shared" si="96"/>
        <v>1.5700000000000002E-2</v>
      </c>
      <c r="R17" s="2628"/>
      <c r="S17" s="2629"/>
      <c r="T17" s="2630"/>
      <c r="U17" s="2630"/>
      <c r="V17" s="2630"/>
      <c r="X17" s="2716">
        <f>ROUND(SUMPRODUCT(PRODUCT(1+N17:N$27)),4)</f>
        <v>1.274</v>
      </c>
      <c r="Y17" s="2716">
        <f>ROUND(SUMPRODUCT(PRODUCT(1+O17:O$27)),4)</f>
        <v>1.1740999999999999</v>
      </c>
      <c r="Z17" s="2716">
        <f t="shared" si="0"/>
        <v>1.1740999999999999</v>
      </c>
      <c r="AA17" s="2716">
        <f>ROUND(SUMPRODUCT(PRODUCT(1+P17:P$27)),4)</f>
        <v>1.3087</v>
      </c>
      <c r="AB17" s="2716">
        <f>ROUND(SUMPRODUCT(PRODUCT(1+Q17:Q$27)),4)</f>
        <v>1.1551</v>
      </c>
      <c r="AD17" s="2636">
        <f>ROUND(AVERAGE(I17:I$28)/100,4)</f>
        <v>2.3E-2</v>
      </c>
      <c r="AE17" s="2636">
        <f>ROUND(AVERAGE(J17:J$28)/100,4)</f>
        <v>1.55E-2</v>
      </c>
      <c r="AF17" s="2636">
        <f t="shared" si="1"/>
        <v>1.55E-2</v>
      </c>
      <c r="AG17" s="2636">
        <f>ROUND(AVERAGE(K17:K$28)/100,4)</f>
        <v>2.5600000000000001E-2</v>
      </c>
      <c r="AH17" s="2636">
        <f>ROUND(AVERAGE(L17:L$28)/100,4)</f>
        <v>1.32E-2</v>
      </c>
    </row>
    <row r="18" spans="1:34">
      <c r="A18" s="2618" t="s">
        <v>934</v>
      </c>
      <c r="B18" s="2631">
        <f t="shared" ref="B18:C20" si="97">B17/(1+N17)</f>
        <v>374.90436113236416</v>
      </c>
      <c r="C18" s="2631">
        <f t="shared" si="97"/>
        <v>295.64366128242779</v>
      </c>
      <c r="D18" s="2631">
        <f t="shared" ref="D18:D77" si="98">C18</f>
        <v>295.64366128242779</v>
      </c>
      <c r="E18" s="2631">
        <f t="shared" ref="E18:F20" si="99">E17/(1+P17)</f>
        <v>525.06646410938095</v>
      </c>
      <c r="F18" s="2631">
        <f t="shared" si="99"/>
        <v>261.88835286009646</v>
      </c>
      <c r="G18" s="3442"/>
      <c r="H18" s="2621">
        <v>3</v>
      </c>
      <c r="I18" s="2621">
        <v>4.12</v>
      </c>
      <c r="J18" s="2621">
        <v>2</v>
      </c>
      <c r="K18" s="2621">
        <v>4.79</v>
      </c>
      <c r="L18" s="2632">
        <v>1.97</v>
      </c>
      <c r="N18" s="2626">
        <f t="shared" ref="N18:Q52" si="100">I18/100</f>
        <v>4.1200000000000001E-2</v>
      </c>
      <c r="O18" s="2627">
        <f t="shared" si="96"/>
        <v>0.02</v>
      </c>
      <c r="P18" s="2627">
        <f t="shared" si="96"/>
        <v>4.7899999999999998E-2</v>
      </c>
      <c r="Q18" s="2627">
        <f t="shared" si="96"/>
        <v>1.9699999999999999E-2</v>
      </c>
      <c r="R18" s="2628"/>
      <c r="S18" s="2626"/>
      <c r="T18" s="2627"/>
      <c r="U18" s="2627"/>
      <c r="V18" s="2627"/>
      <c r="X18" s="2716">
        <f>ROUND(SUMPRODUCT(PRODUCT(1+N18:N$27)),4)</f>
        <v>1.2184999999999999</v>
      </c>
      <c r="Y18" s="2716">
        <f>ROUND(SUMPRODUCT(PRODUCT(1+O18:O$27)),4)</f>
        <v>1.1494</v>
      </c>
      <c r="Z18" s="2716">
        <f t="shared" si="0"/>
        <v>1.1494</v>
      </c>
      <c r="AA18" s="2716">
        <f>ROUND(SUMPRODUCT(PRODUCT(1+P18:P$27)),4)</f>
        <v>1.2425999999999999</v>
      </c>
      <c r="AB18" s="2716">
        <f>ROUND(SUMPRODUCT(PRODUCT(1+Q18:Q$27)),4)</f>
        <v>1.1372</v>
      </c>
      <c r="AD18" s="2636">
        <f>ROUND(AVERAGE(I18:I$28)/100,4)</f>
        <v>2.0899999999999998E-2</v>
      </c>
      <c r="AE18" s="2636">
        <f>ROUND(AVERAGE(J18:J$28)/100,4)</f>
        <v>1.49E-2</v>
      </c>
      <c r="AF18" s="2636">
        <f t="shared" si="1"/>
        <v>1.49E-2</v>
      </c>
      <c r="AG18" s="2636">
        <f>ROUND(AVERAGE(K18:K$28)/100,4)</f>
        <v>2.3099999999999999E-2</v>
      </c>
      <c r="AH18" s="2636">
        <f>ROUND(AVERAGE(L18:L$28)/100,4)</f>
        <v>1.2999999999999999E-2</v>
      </c>
    </row>
    <row r="19" spans="1:34">
      <c r="A19" s="2618" t="s">
        <v>924</v>
      </c>
      <c r="B19" s="2631">
        <f t="shared" si="97"/>
        <v>360.06949782209392</v>
      </c>
      <c r="C19" s="2631">
        <f t="shared" si="97"/>
        <v>289.84672674747821</v>
      </c>
      <c r="D19" s="2631">
        <f t="shared" si="98"/>
        <v>289.84672674747821</v>
      </c>
      <c r="E19" s="2631">
        <f t="shared" si="99"/>
        <v>501.06543001181495</v>
      </c>
      <c r="F19" s="2631">
        <f t="shared" si="99"/>
        <v>256.82882500744967</v>
      </c>
      <c r="G19" s="3442"/>
      <c r="H19" s="2622">
        <v>2</v>
      </c>
      <c r="I19" s="2622">
        <v>3.85</v>
      </c>
      <c r="J19" s="2622">
        <v>1.95</v>
      </c>
      <c r="K19" s="2622">
        <v>4.4800000000000004</v>
      </c>
      <c r="L19" s="2633">
        <v>1.41</v>
      </c>
      <c r="N19" s="2626">
        <f t="shared" si="100"/>
        <v>3.85E-2</v>
      </c>
      <c r="O19" s="2627">
        <f t="shared" si="96"/>
        <v>1.95E-2</v>
      </c>
      <c r="P19" s="2627">
        <f t="shared" si="96"/>
        <v>4.4800000000000006E-2</v>
      </c>
      <c r="Q19" s="2627">
        <f t="shared" si="96"/>
        <v>1.41E-2</v>
      </c>
      <c r="R19" s="2628"/>
      <c r="S19" s="2626"/>
      <c r="T19" s="2627"/>
      <c r="U19" s="2627"/>
      <c r="V19" s="2627"/>
      <c r="X19" s="2716">
        <f>ROUND(SUMPRODUCT(PRODUCT(1+N19:N$27)),4)</f>
        <v>1.1702999999999999</v>
      </c>
      <c r="Y19" s="2716">
        <f>ROUND(SUMPRODUCT(PRODUCT(1+O19:O$27)),4)</f>
        <v>1.1269</v>
      </c>
      <c r="Z19" s="2716">
        <f t="shared" si="0"/>
        <v>1.1269</v>
      </c>
      <c r="AA19" s="2716">
        <f>ROUND(SUMPRODUCT(PRODUCT(1+P19:P$27)),4)</f>
        <v>1.1858</v>
      </c>
      <c r="AB19" s="2716">
        <f>ROUND(SUMPRODUCT(PRODUCT(1+Q19:Q$27)),4)</f>
        <v>1.1152</v>
      </c>
      <c r="AD19" s="2636">
        <f>ROUND(AVERAGE(I19:I$28)/100,4)</f>
        <v>1.89E-2</v>
      </c>
      <c r="AE19" s="2636">
        <f>ROUND(AVERAGE(J19:J$28)/100,4)</f>
        <v>1.44E-2</v>
      </c>
      <c r="AF19" s="2636">
        <f t="shared" si="1"/>
        <v>1.44E-2</v>
      </c>
      <c r="AG19" s="2636">
        <f>ROUND(AVERAGE(K19:K$28)/100,4)</f>
        <v>2.06E-2</v>
      </c>
      <c r="AH19" s="2636">
        <f>ROUND(AVERAGE(L19:L$28)/100,4)</f>
        <v>1.23E-2</v>
      </c>
    </row>
    <row r="20" spans="1:34" ht="13.5" thickBot="1">
      <c r="A20" s="2618" t="s">
        <v>933</v>
      </c>
      <c r="B20" s="2631">
        <f t="shared" si="97"/>
        <v>346.720748986128</v>
      </c>
      <c r="C20" s="2631">
        <f t="shared" si="97"/>
        <v>284.30282172386285</v>
      </c>
      <c r="D20" s="2631">
        <f t="shared" si="98"/>
        <v>284.30282172386285</v>
      </c>
      <c r="E20" s="2631">
        <f t="shared" si="99"/>
        <v>479.58023546306947</v>
      </c>
      <c r="F20" s="2631">
        <f t="shared" si="99"/>
        <v>253.25788877571213</v>
      </c>
      <c r="G20" s="3443"/>
      <c r="H20" s="2621">
        <v>1</v>
      </c>
      <c r="I20" s="2621">
        <v>4.09</v>
      </c>
      <c r="J20" s="2621">
        <v>2.93</v>
      </c>
      <c r="K20" s="2621">
        <v>4.54</v>
      </c>
      <c r="L20" s="2632">
        <v>1.48</v>
      </c>
      <c r="N20" s="2626">
        <f t="shared" si="100"/>
        <v>4.0899999999999999E-2</v>
      </c>
      <c r="O20" s="2627">
        <f t="shared" si="96"/>
        <v>2.9300000000000003E-2</v>
      </c>
      <c r="P20" s="2627">
        <f t="shared" si="96"/>
        <v>4.5400000000000003E-2</v>
      </c>
      <c r="Q20" s="2627">
        <f t="shared" si="96"/>
        <v>1.4800000000000001E-2</v>
      </c>
      <c r="R20" s="2628"/>
      <c r="S20" s="2634">
        <f>B20/B21-1</f>
        <v>4.1203450408792808E-2</v>
      </c>
      <c r="T20" s="2635">
        <f>C20/C21-1</f>
        <v>2.6363977342465095E-2</v>
      </c>
      <c r="U20" s="2635">
        <f>E20/E21-1</f>
        <v>4.4837114298626357E-2</v>
      </c>
      <c r="V20" s="2635">
        <f>F20/F21-1</f>
        <v>1.7099954922538574E-2</v>
      </c>
      <c r="X20" s="2716">
        <f>ROUND(SUMPRODUCT(PRODUCT(1+N20:N$27)),4)</f>
        <v>1.1269</v>
      </c>
      <c r="Y20" s="2716">
        <f>ROUND(SUMPRODUCT(PRODUCT(1+O20:O$27)),4)</f>
        <v>1.1052999999999999</v>
      </c>
      <c r="Z20" s="2716">
        <f t="shared" si="0"/>
        <v>1.1052999999999999</v>
      </c>
      <c r="AA20" s="2716">
        <f>ROUND(SUMPRODUCT(PRODUCT(1+P20:P$27)),4)</f>
        <v>1.1349</v>
      </c>
      <c r="AB20" s="2716">
        <f>ROUND(SUMPRODUCT(PRODUCT(1+Q20:Q$27)),4)</f>
        <v>1.0996999999999999</v>
      </c>
      <c r="AD20" s="2636">
        <f>ROUND(AVERAGE(I20:I$28)/100,4)</f>
        <v>1.67E-2</v>
      </c>
      <c r="AE20" s="2636">
        <f>ROUND(AVERAGE(J20:J$28)/100,4)</f>
        <v>1.38E-2</v>
      </c>
      <c r="AF20" s="2636">
        <f t="shared" si="1"/>
        <v>1.38E-2</v>
      </c>
      <c r="AG20" s="2636">
        <f>ROUND(AVERAGE(K20:K$28)/100,4)</f>
        <v>1.7899999999999999E-2</v>
      </c>
      <c r="AH20" s="2636">
        <f>ROUND(AVERAGE(L20:L$28)/100,4)</f>
        <v>1.21E-2</v>
      </c>
    </row>
    <row r="21" spans="1:34" ht="13.5" thickBot="1">
      <c r="A21" s="2618" t="s">
        <v>932</v>
      </c>
      <c r="B21" s="2623">
        <v>333</v>
      </c>
      <c r="C21" s="2623">
        <v>277</v>
      </c>
      <c r="D21" s="2623">
        <f t="shared" si="98"/>
        <v>277</v>
      </c>
      <c r="E21" s="2623">
        <v>459</v>
      </c>
      <c r="F21" s="2624">
        <v>249</v>
      </c>
      <c r="G21" s="3441">
        <v>2015</v>
      </c>
      <c r="H21" s="2637">
        <v>4</v>
      </c>
      <c r="I21" s="2637">
        <v>1.63</v>
      </c>
      <c r="J21" s="2637">
        <v>1.1100000000000001</v>
      </c>
      <c r="K21" s="2637">
        <v>1.77</v>
      </c>
      <c r="L21" s="2638">
        <v>1.89</v>
      </c>
      <c r="N21" s="2639">
        <f t="shared" si="100"/>
        <v>1.6299999999999999E-2</v>
      </c>
      <c r="O21" s="2640">
        <f t="shared" si="96"/>
        <v>1.11E-2</v>
      </c>
      <c r="P21" s="2640">
        <f t="shared" si="96"/>
        <v>1.77E-2</v>
      </c>
      <c r="Q21" s="2640">
        <f t="shared" si="96"/>
        <v>1.89E-2</v>
      </c>
      <c r="R21" s="2628"/>
      <c r="X21" s="2716">
        <f>ROUND(SUMPRODUCT(PRODUCT(1+N21:N$27)),4)</f>
        <v>1.0826</v>
      </c>
      <c r="Y21" s="2716">
        <f>ROUND(SUMPRODUCT(PRODUCT(1+O21:O$27)),4)</f>
        <v>1.0738000000000001</v>
      </c>
      <c r="Z21" s="2716">
        <f t="shared" si="0"/>
        <v>1.0738000000000001</v>
      </c>
      <c r="AA21" s="2716">
        <f>ROUND(SUMPRODUCT(PRODUCT(1+P21:P$27)),4)</f>
        <v>1.0855999999999999</v>
      </c>
      <c r="AB21" s="2716">
        <f>ROUND(SUMPRODUCT(PRODUCT(1+Q21:Q$27)),4)</f>
        <v>1.0837000000000001</v>
      </c>
      <c r="AD21" s="2636">
        <f>ROUND(AVERAGE(I21:I$28)/100,4)</f>
        <v>1.37E-2</v>
      </c>
      <c r="AE21" s="2636">
        <f>ROUND(AVERAGE(J21:J$28)/100,4)</f>
        <v>1.1900000000000001E-2</v>
      </c>
      <c r="AF21" s="2636">
        <f t="shared" si="1"/>
        <v>1.1900000000000001E-2</v>
      </c>
      <c r="AG21" s="2636">
        <f>ROUND(AVERAGE(K21:K$28)/100,4)</f>
        <v>1.4500000000000001E-2</v>
      </c>
      <c r="AH21" s="2636">
        <f>ROUND(AVERAGE(L21:L$28)/100,4)</f>
        <v>1.18E-2</v>
      </c>
    </row>
    <row r="22" spans="1:34">
      <c r="A22" s="2618" t="s">
        <v>931</v>
      </c>
      <c r="B22" s="2631">
        <f t="shared" ref="B22:C24" si="101">B21/(1+N21)</f>
        <v>327.65915576109415</v>
      </c>
      <c r="C22" s="2631">
        <f t="shared" si="101"/>
        <v>273.95905449510434</v>
      </c>
      <c r="D22" s="2631">
        <f t="shared" si="98"/>
        <v>273.95905449510434</v>
      </c>
      <c r="E22" s="2631">
        <f t="shared" ref="E22:F24" si="102">E21/(1+P21)</f>
        <v>451.01699911565294</v>
      </c>
      <c r="F22" s="2631">
        <f t="shared" si="102"/>
        <v>244.38119540681129</v>
      </c>
      <c r="G22" s="3442"/>
      <c r="H22" s="2642">
        <v>3</v>
      </c>
      <c r="I22" s="2642">
        <v>1.65</v>
      </c>
      <c r="J22" s="2642">
        <v>0.92</v>
      </c>
      <c r="K22" s="2642">
        <v>1.88</v>
      </c>
      <c r="L22" s="2643">
        <v>1.26</v>
      </c>
      <c r="N22" s="2626">
        <f t="shared" si="100"/>
        <v>1.6500000000000001E-2</v>
      </c>
      <c r="O22" s="2644">
        <f t="shared" si="96"/>
        <v>9.1999999999999998E-3</v>
      </c>
      <c r="P22" s="2644">
        <f t="shared" si="96"/>
        <v>1.8799999999999997E-2</v>
      </c>
      <c r="Q22" s="2644">
        <f t="shared" si="96"/>
        <v>1.26E-2</v>
      </c>
      <c r="R22" s="2628"/>
      <c r="S22" s="2626"/>
      <c r="T22" s="2627"/>
      <c r="U22" s="2627"/>
      <c r="V22" s="2627"/>
      <c r="X22" s="2716">
        <f>ROUND(SUMPRODUCT(PRODUCT(1+N22:N$27)),4)</f>
        <v>1.0651999999999999</v>
      </c>
      <c r="Y22" s="2716">
        <f>ROUND(SUMPRODUCT(PRODUCT(1+O22:O$27)),4)</f>
        <v>1.0621</v>
      </c>
      <c r="Z22" s="2716">
        <f t="shared" si="0"/>
        <v>1.0621</v>
      </c>
      <c r="AA22" s="2716">
        <f>ROUND(SUMPRODUCT(PRODUCT(1+P22:P$27)),4)</f>
        <v>1.0668</v>
      </c>
      <c r="AB22" s="2716">
        <f>ROUND(SUMPRODUCT(PRODUCT(1+Q22:Q$27)),4)</f>
        <v>1.0636000000000001</v>
      </c>
      <c r="AD22" s="2636">
        <f>ROUND(AVERAGE(I22:I$28)/100,4)</f>
        <v>1.3299999999999999E-2</v>
      </c>
      <c r="AE22" s="2636">
        <f>ROUND(AVERAGE(J22:J$28)/100,4)</f>
        <v>1.2E-2</v>
      </c>
      <c r="AF22" s="2636">
        <f t="shared" si="1"/>
        <v>1.2E-2</v>
      </c>
      <c r="AG22" s="2636">
        <f>ROUND(AVERAGE(K22:K$28)/100,4)</f>
        <v>1.4E-2</v>
      </c>
      <c r="AH22" s="2636">
        <f>ROUND(AVERAGE(L22:L$28)/100,4)</f>
        <v>1.0800000000000001E-2</v>
      </c>
    </row>
    <row r="23" spans="1:34">
      <c r="A23" s="2618" t="s">
        <v>930</v>
      </c>
      <c r="B23" s="2631">
        <f t="shared" si="101"/>
        <v>322.34053690220776</v>
      </c>
      <c r="C23" s="2631">
        <f t="shared" si="101"/>
        <v>271.46160770422546</v>
      </c>
      <c r="D23" s="2631">
        <f t="shared" si="98"/>
        <v>271.46160770422546</v>
      </c>
      <c r="E23" s="2631">
        <f t="shared" si="102"/>
        <v>442.69434542172456</v>
      </c>
      <c r="F23" s="2631">
        <f t="shared" si="102"/>
        <v>241.34030753190925</v>
      </c>
      <c r="G23" s="3442"/>
      <c r="H23" s="2622">
        <v>2</v>
      </c>
      <c r="I23" s="2622">
        <v>0.77</v>
      </c>
      <c r="J23" s="2622">
        <v>0.69</v>
      </c>
      <c r="K23" s="2622">
        <v>0.8</v>
      </c>
      <c r="L23" s="2633">
        <v>0.88</v>
      </c>
      <c r="N23" s="2626">
        <f t="shared" si="100"/>
        <v>7.7000000000000002E-3</v>
      </c>
      <c r="O23" s="2644">
        <f t="shared" si="96"/>
        <v>6.8999999999999999E-3</v>
      </c>
      <c r="P23" s="2644">
        <f t="shared" si="96"/>
        <v>8.0000000000000002E-3</v>
      </c>
      <c r="Q23" s="2644">
        <f t="shared" si="96"/>
        <v>8.8000000000000005E-3</v>
      </c>
      <c r="R23" s="2628"/>
      <c r="S23" s="2626"/>
      <c r="T23" s="2627"/>
      <c r="U23" s="2627"/>
      <c r="V23" s="2627"/>
      <c r="X23" s="2716">
        <f>ROUND(SUMPRODUCT(PRODUCT(1+N23:N$27)),4)</f>
        <v>1.048</v>
      </c>
      <c r="Y23" s="2716">
        <f>ROUND(SUMPRODUCT(PRODUCT(1+O23:O$27)),4)</f>
        <v>1.0524</v>
      </c>
      <c r="Z23" s="2716">
        <f t="shared" si="0"/>
        <v>1.0524</v>
      </c>
      <c r="AA23" s="2716">
        <f>ROUND(SUMPRODUCT(PRODUCT(1+P23:P$27)),4)</f>
        <v>1.0470999999999999</v>
      </c>
      <c r="AB23" s="2716">
        <f>ROUND(SUMPRODUCT(PRODUCT(1+Q23:Q$27)),4)</f>
        <v>1.0504</v>
      </c>
      <c r="AD23" s="2636">
        <f>ROUND(AVERAGE(I23:I$28)/100,4)</f>
        <v>1.2800000000000001E-2</v>
      </c>
      <c r="AE23" s="2636">
        <f>ROUND(AVERAGE(J23:J$28)/100,4)</f>
        <v>1.2500000000000001E-2</v>
      </c>
      <c r="AF23" s="2636">
        <f t="shared" si="1"/>
        <v>1.2500000000000001E-2</v>
      </c>
      <c r="AG23" s="2636">
        <f>ROUND(AVERAGE(K23:K$28)/100,4)</f>
        <v>1.32E-2</v>
      </c>
      <c r="AH23" s="2636">
        <f>ROUND(AVERAGE(L23:L$28)/100,4)</f>
        <v>1.0500000000000001E-2</v>
      </c>
    </row>
    <row r="24" spans="1:34">
      <c r="A24" s="2618" t="s">
        <v>929</v>
      </c>
      <c r="B24" s="2631">
        <f t="shared" si="101"/>
        <v>319.87748030386797</v>
      </c>
      <c r="C24" s="2631">
        <f t="shared" si="101"/>
        <v>269.60135833173649</v>
      </c>
      <c r="D24" s="2631">
        <f t="shared" si="98"/>
        <v>269.60135833173649</v>
      </c>
      <c r="E24" s="2631">
        <f t="shared" si="102"/>
        <v>439.18089823583784</v>
      </c>
      <c r="F24" s="2631">
        <f t="shared" si="102"/>
        <v>239.23503918706311</v>
      </c>
      <c r="G24" s="3443"/>
      <c r="H24" s="2621">
        <v>1</v>
      </c>
      <c r="I24" s="2621">
        <v>0.51</v>
      </c>
      <c r="J24" s="2621">
        <v>0.54</v>
      </c>
      <c r="K24" s="2621">
        <v>0.48</v>
      </c>
      <c r="L24" s="2632">
        <v>0.93</v>
      </c>
      <c r="N24" s="2634">
        <f t="shared" si="100"/>
        <v>5.1000000000000004E-3</v>
      </c>
      <c r="O24" s="2635">
        <f t="shared" si="96"/>
        <v>5.4000000000000003E-3</v>
      </c>
      <c r="P24" s="2635">
        <f t="shared" si="96"/>
        <v>4.7999999999999996E-3</v>
      </c>
      <c r="Q24" s="2635">
        <f t="shared" si="96"/>
        <v>9.300000000000001E-3</v>
      </c>
      <c r="R24" s="2628"/>
      <c r="S24" s="2634">
        <f>B24/B25-1</f>
        <v>5.9040261127922822E-3</v>
      </c>
      <c r="T24" s="2635">
        <f>C24/C25-1</f>
        <v>5.9752176557332781E-3</v>
      </c>
      <c r="U24" s="2635">
        <f>E24/E25-1</f>
        <v>4.9906138119859556E-3</v>
      </c>
      <c r="V24" s="2635">
        <f>F24/F25-1</f>
        <v>9.4305450930933787E-3</v>
      </c>
      <c r="X24" s="2716">
        <f>ROUND(SUMPRODUCT(PRODUCT(1+N24:N$27)),4)</f>
        <v>1.0399</v>
      </c>
      <c r="Y24" s="2716">
        <f>ROUND(SUMPRODUCT(PRODUCT(1+O24:O$27)),4)</f>
        <v>1.0451999999999999</v>
      </c>
      <c r="Z24" s="2716">
        <f t="shared" si="0"/>
        <v>1.0451999999999999</v>
      </c>
      <c r="AA24" s="2716">
        <f>ROUND(SUMPRODUCT(PRODUCT(1+P24:P$27)),4)</f>
        <v>1.0387999999999999</v>
      </c>
      <c r="AB24" s="2716">
        <f>ROUND(SUMPRODUCT(PRODUCT(1+Q24:Q$27)),4)</f>
        <v>1.0411999999999999</v>
      </c>
      <c r="AD24" s="2636">
        <f>ROUND(AVERAGE(I24:I$28)/100,4)</f>
        <v>1.38E-2</v>
      </c>
      <c r="AE24" s="2636">
        <f>ROUND(AVERAGE(J24:J$28)/100,4)</f>
        <v>1.3599999999999999E-2</v>
      </c>
      <c r="AF24" s="2636">
        <f t="shared" si="1"/>
        <v>1.3599999999999999E-2</v>
      </c>
      <c r="AG24" s="2636">
        <f>ROUND(AVERAGE(K24:K$28)/100,4)</f>
        <v>1.4200000000000001E-2</v>
      </c>
      <c r="AH24" s="2636">
        <f>ROUND(AVERAGE(L24:L$28)/100,4)</f>
        <v>1.0800000000000001E-2</v>
      </c>
    </row>
    <row r="25" spans="1:34" ht="13.5" thickBot="1">
      <c r="A25" s="2618" t="s">
        <v>928</v>
      </c>
      <c r="B25" s="2645">
        <v>318</v>
      </c>
      <c r="C25" s="2645">
        <v>268</v>
      </c>
      <c r="D25" s="2645">
        <f t="shared" si="98"/>
        <v>268</v>
      </c>
      <c r="E25" s="2645">
        <v>437</v>
      </c>
      <c r="F25" s="2646">
        <v>237</v>
      </c>
      <c r="G25" s="3441">
        <v>2014</v>
      </c>
      <c r="H25" s="2637">
        <v>4</v>
      </c>
      <c r="I25" s="2637">
        <v>0.21</v>
      </c>
      <c r="J25" s="2637">
        <v>0.41</v>
      </c>
      <c r="K25" s="2637">
        <v>0.12</v>
      </c>
      <c r="L25" s="2638">
        <v>0.89</v>
      </c>
      <c r="N25" s="2626">
        <f t="shared" si="100"/>
        <v>2.0999999999999999E-3</v>
      </c>
      <c r="O25" s="2627">
        <f t="shared" si="96"/>
        <v>4.0999999999999995E-3</v>
      </c>
      <c r="P25" s="2627">
        <f t="shared" si="96"/>
        <v>1.1999999999999999E-3</v>
      </c>
      <c r="Q25" s="2627">
        <f t="shared" si="96"/>
        <v>8.8999999999999999E-3</v>
      </c>
      <c r="R25" s="2628"/>
      <c r="S25" s="2629"/>
      <c r="T25" s="2630"/>
      <c r="U25" s="2630"/>
      <c r="V25" s="2630"/>
      <c r="X25" s="2716">
        <f>ROUND(SUMPRODUCT(PRODUCT(1+N25:N$27)),4)</f>
        <v>1.0347</v>
      </c>
      <c r="Y25" s="2716">
        <f>ROUND(SUMPRODUCT(PRODUCT(1+O25:O$27)),4)</f>
        <v>1.0395000000000001</v>
      </c>
      <c r="Z25" s="2716">
        <f t="shared" si="0"/>
        <v>1.0395000000000001</v>
      </c>
      <c r="AA25" s="2716">
        <f>ROUND(SUMPRODUCT(PRODUCT(1+P25:P$27)),4)</f>
        <v>1.0338000000000001</v>
      </c>
      <c r="AB25" s="2716">
        <f>ROUND(SUMPRODUCT(PRODUCT(1+Q25:Q$27)),4)</f>
        <v>1.0316000000000001</v>
      </c>
      <c r="AD25" s="2636">
        <f>ROUND(AVERAGE(I25:I$28)/100,4)</f>
        <v>1.6E-2</v>
      </c>
      <c r="AE25" s="2636">
        <f>ROUND(AVERAGE(J25:J$28)/100,4)</f>
        <v>1.5599999999999999E-2</v>
      </c>
      <c r="AF25" s="2636">
        <f t="shared" si="1"/>
        <v>1.5599999999999999E-2</v>
      </c>
      <c r="AG25" s="2636">
        <f>ROUND(AVERAGE(K25:K$28)/100,4)</f>
        <v>1.66E-2</v>
      </c>
      <c r="AH25" s="2636">
        <f>ROUND(AVERAGE(L25:L$28)/100,4)</f>
        <v>1.12E-2</v>
      </c>
    </row>
    <row r="26" spans="1:34">
      <c r="A26" s="2618" t="s">
        <v>927</v>
      </c>
      <c r="B26" s="2631">
        <f t="shared" ref="B26:C28" si="103">B25/(1+N25)</f>
        <v>317.33359944117353</v>
      </c>
      <c r="C26" s="2631">
        <f t="shared" si="103"/>
        <v>266.90568668459315</v>
      </c>
      <c r="D26" s="2631">
        <f t="shared" si="98"/>
        <v>266.90568668459315</v>
      </c>
      <c r="E26" s="2631">
        <f t="shared" ref="E26:F28" si="104">E25/(1+P25)</f>
        <v>436.47622852576905</v>
      </c>
      <c r="F26" s="2631">
        <f t="shared" si="104"/>
        <v>234.90930716622066</v>
      </c>
      <c r="G26" s="3442"/>
      <c r="H26" s="2647">
        <v>3</v>
      </c>
      <c r="I26" s="2647">
        <v>0.83</v>
      </c>
      <c r="J26" s="2647">
        <v>1.47</v>
      </c>
      <c r="K26" s="2647">
        <v>0.65</v>
      </c>
      <c r="L26" s="2648">
        <v>0.72</v>
      </c>
      <c r="N26" s="2626">
        <f t="shared" si="100"/>
        <v>8.3000000000000001E-3</v>
      </c>
      <c r="O26" s="2627">
        <f t="shared" si="96"/>
        <v>1.47E-2</v>
      </c>
      <c r="P26" s="2627">
        <f t="shared" si="96"/>
        <v>6.5000000000000006E-3</v>
      </c>
      <c r="Q26" s="2627">
        <f t="shared" si="96"/>
        <v>7.1999999999999998E-3</v>
      </c>
      <c r="R26" s="2628"/>
      <c r="S26" s="2626"/>
      <c r="T26" s="2627"/>
      <c r="U26" s="2627"/>
      <c r="V26" s="2627"/>
      <c r="X26" s="2716">
        <f>ROUND(SUMPRODUCT(PRODUCT(1+N26:N$27)),4)</f>
        <v>1.0325</v>
      </c>
      <c r="Y26" s="2716">
        <f>ROUND(SUMPRODUCT(PRODUCT(1+O26:O$27)),4)</f>
        <v>1.0353000000000001</v>
      </c>
      <c r="Z26" s="2716">
        <f t="shared" ref="Z26:Z27" si="105">Y26</f>
        <v>1.0353000000000001</v>
      </c>
      <c r="AA26" s="2716">
        <f>ROUND(SUMPRODUCT(PRODUCT(1+P26:P$27)),4)</f>
        <v>1.0326</v>
      </c>
      <c r="AB26" s="2716">
        <f>ROUND(SUMPRODUCT(PRODUCT(1+Q26:Q$27)),4)</f>
        <v>1.0225</v>
      </c>
      <c r="AD26" s="2636">
        <f>ROUND(AVERAGE(I26:I$28)/100,4)</f>
        <v>2.07E-2</v>
      </c>
      <c r="AE26" s="2636">
        <f>ROUND(AVERAGE(J26:J$28)/100,4)</f>
        <v>1.95E-2</v>
      </c>
      <c r="AF26" s="2636">
        <f t="shared" si="1"/>
        <v>1.95E-2</v>
      </c>
      <c r="AG26" s="2636">
        <f>ROUND(AVERAGE(K26:K$28)/100,4)</f>
        <v>2.1700000000000001E-2</v>
      </c>
      <c r="AH26" s="2636">
        <f>ROUND(AVERAGE(L26:L$28)/100,4)</f>
        <v>1.2E-2</v>
      </c>
    </row>
    <row r="27" spans="1:34" ht="13.5" thickBot="1">
      <c r="A27" s="2618" t="s">
        <v>926</v>
      </c>
      <c r="B27" s="2631">
        <f t="shared" si="103"/>
        <v>314.72141172386546</v>
      </c>
      <c r="C27" s="2631">
        <f t="shared" si="103"/>
        <v>263.03901319069001</v>
      </c>
      <c r="D27" s="2631">
        <f t="shared" si="98"/>
        <v>263.03901319069001</v>
      </c>
      <c r="E27" s="2631">
        <f t="shared" si="104"/>
        <v>433.65745506782821</v>
      </c>
      <c r="F27" s="2631">
        <f t="shared" si="104"/>
        <v>233.23005080045735</v>
      </c>
      <c r="G27" s="3442"/>
      <c r="H27" s="2637">
        <v>2</v>
      </c>
      <c r="I27" s="2637">
        <v>2.4</v>
      </c>
      <c r="J27" s="2637">
        <v>2.0299999999999998</v>
      </c>
      <c r="K27" s="2637">
        <v>2.59</v>
      </c>
      <c r="L27" s="2638">
        <v>1.52</v>
      </c>
      <c r="N27" s="2626">
        <f t="shared" si="100"/>
        <v>2.4E-2</v>
      </c>
      <c r="O27" s="2627">
        <f t="shared" si="96"/>
        <v>2.0299999999999999E-2</v>
      </c>
      <c r="P27" s="2627">
        <f t="shared" si="96"/>
        <v>2.5899999999999999E-2</v>
      </c>
      <c r="Q27" s="2627">
        <f t="shared" si="96"/>
        <v>1.52E-2</v>
      </c>
      <c r="R27" s="2628"/>
      <c r="S27" s="2626"/>
      <c r="T27" s="2627"/>
      <c r="U27" s="2627"/>
      <c r="V27" s="2627"/>
      <c r="X27" s="2716">
        <f>1+N27</f>
        <v>1.024</v>
      </c>
      <c r="Y27" s="2716">
        <f>1+O27</f>
        <v>1.0203</v>
      </c>
      <c r="Z27" s="2716">
        <f t="shared" si="105"/>
        <v>1.0203</v>
      </c>
      <c r="AA27" s="2716">
        <f>1+P27</f>
        <v>1.0259</v>
      </c>
      <c r="AB27" s="2716">
        <f>1+Q27</f>
        <v>1.0152000000000001</v>
      </c>
      <c r="AD27" s="2636">
        <f>ROUND(AVERAGE(I27:I$28)/100,4)</f>
        <v>2.69E-2</v>
      </c>
      <c r="AE27" s="2636">
        <f>ROUND(AVERAGE(J27:J$28)/100,4)</f>
        <v>2.1899999999999999E-2</v>
      </c>
      <c r="AF27" s="2636">
        <f t="shared" ref="AF27" si="106">AE27</f>
        <v>2.1899999999999999E-2</v>
      </c>
      <c r="AG27" s="2636">
        <f>ROUND(AVERAGE(K27:K$28)/100,4)</f>
        <v>2.9399999999999999E-2</v>
      </c>
      <c r="AH27" s="2636">
        <f>ROUND(AVERAGE(L27:L$28)/100,4)</f>
        <v>1.44E-2</v>
      </c>
    </row>
    <row r="28" spans="1:34" s="2653" customFormat="1" ht="13.5" thickBot="1">
      <c r="A28" s="2649" t="s">
        <v>925</v>
      </c>
      <c r="B28" s="2650">
        <f t="shared" si="103"/>
        <v>307.34512863658733</v>
      </c>
      <c r="C28" s="2650">
        <f t="shared" si="103"/>
        <v>257.80556031626975</v>
      </c>
      <c r="D28" s="2650">
        <f t="shared" si="98"/>
        <v>257.80556031626975</v>
      </c>
      <c r="E28" s="2650">
        <f t="shared" si="104"/>
        <v>422.70928459677179</v>
      </c>
      <c r="F28" s="2650">
        <f t="shared" si="104"/>
        <v>229.73803270336617</v>
      </c>
      <c r="G28" s="3443"/>
      <c r="H28" s="2651">
        <v>1</v>
      </c>
      <c r="I28" s="2651">
        <v>2.97</v>
      </c>
      <c r="J28" s="2651">
        <v>2.34</v>
      </c>
      <c r="K28" s="2651">
        <v>3.28</v>
      </c>
      <c r="L28" s="2652">
        <v>1.36</v>
      </c>
      <c r="N28" s="2654">
        <f t="shared" si="100"/>
        <v>2.9700000000000001E-2</v>
      </c>
      <c r="O28" s="2655">
        <f t="shared" si="96"/>
        <v>2.3399999999999997E-2</v>
      </c>
      <c r="P28" s="2655">
        <f t="shared" si="96"/>
        <v>3.2799999999999996E-2</v>
      </c>
      <c r="Q28" s="2655">
        <f t="shared" si="96"/>
        <v>1.3600000000000001E-2</v>
      </c>
      <c r="R28" s="2656"/>
      <c r="S28" s="2657">
        <f>B28/B29-1</f>
        <v>2.7910129219355539E-2</v>
      </c>
      <c r="T28" s="2658">
        <f>C28/C29-1</f>
        <v>2.3037937762975247E-2</v>
      </c>
      <c r="U28" s="2658">
        <f>E28/E29-1</f>
        <v>3.3519033243940788E-2</v>
      </c>
      <c r="V28" s="2658">
        <f>F28/F29-1</f>
        <v>1.2061818076502862E-2</v>
      </c>
      <c r="W28" s="2725" t="s">
        <v>2599</v>
      </c>
      <c r="X28" s="2727">
        <v>1</v>
      </c>
      <c r="Y28" s="2727">
        <v>1</v>
      </c>
      <c r="Z28" s="2727">
        <v>1</v>
      </c>
      <c r="AA28" s="2727">
        <v>1</v>
      </c>
      <c r="AB28" s="2727">
        <v>1</v>
      </c>
      <c r="AD28" s="2960">
        <f>I28/100</f>
        <v>2.9700000000000001E-2</v>
      </c>
      <c r="AE28" s="2960">
        <f>J28/100</f>
        <v>2.3399999999999997E-2</v>
      </c>
      <c r="AF28" s="2960">
        <f>AE28</f>
        <v>2.3399999999999997E-2</v>
      </c>
      <c r="AG28" s="2960">
        <f>K28/100</f>
        <v>3.2799999999999996E-2</v>
      </c>
      <c r="AH28" s="2960">
        <f>L28/100</f>
        <v>1.3600000000000001E-2</v>
      </c>
    </row>
    <row r="29" spans="1:34" ht="13.5" thickBot="1">
      <c r="A29" s="2618" t="s">
        <v>2542</v>
      </c>
      <c r="B29" s="2623">
        <v>299</v>
      </c>
      <c r="C29" s="2623">
        <v>252</v>
      </c>
      <c r="D29" s="2623">
        <f t="shared" si="98"/>
        <v>252</v>
      </c>
      <c r="E29" s="2623">
        <v>409</v>
      </c>
      <c r="F29" s="2624">
        <v>227</v>
      </c>
      <c r="G29" s="3444">
        <v>2013</v>
      </c>
      <c r="H29" s="2659">
        <v>4</v>
      </c>
      <c r="I29" s="2659">
        <v>1.83</v>
      </c>
      <c r="J29" s="2659">
        <v>1.68</v>
      </c>
      <c r="K29" s="2659">
        <v>1.97</v>
      </c>
      <c r="L29" s="2660">
        <v>0.87</v>
      </c>
      <c r="N29" s="2639">
        <f t="shared" si="100"/>
        <v>1.83E-2</v>
      </c>
      <c r="O29" s="2640">
        <f t="shared" si="96"/>
        <v>1.6799999999999999E-2</v>
      </c>
      <c r="P29" s="2640">
        <f t="shared" si="96"/>
        <v>1.9699999999999999E-2</v>
      </c>
      <c r="Q29" s="2640">
        <f t="shared" si="96"/>
        <v>8.6999999999999994E-3</v>
      </c>
      <c r="R29" s="2628"/>
      <c r="S29" s="2629"/>
      <c r="T29" s="2630"/>
      <c r="U29" s="2630"/>
      <c r="V29" s="2630"/>
      <c r="X29" s="2630"/>
      <c r="Y29" s="2630"/>
      <c r="Z29" s="2630"/>
    </row>
    <row r="30" spans="1:34">
      <c r="A30" s="2618" t="s">
        <v>2543</v>
      </c>
      <c r="B30" s="2631">
        <f t="shared" ref="B30:C32" si="107">B29/(1+N29)</f>
        <v>293.62663262299913</v>
      </c>
      <c r="C30" s="2631">
        <f t="shared" si="107"/>
        <v>247.83634933123525</v>
      </c>
      <c r="D30" s="2631">
        <f t="shared" si="98"/>
        <v>247.83634933123525</v>
      </c>
      <c r="E30" s="2631">
        <f t="shared" ref="E30:F32" si="108">E29/(1+P29)</f>
        <v>401.09836226341076</v>
      </c>
      <c r="F30" s="2631">
        <f t="shared" si="108"/>
        <v>225.04213343908003</v>
      </c>
      <c r="G30" s="3445"/>
      <c r="H30" s="2642">
        <v>3</v>
      </c>
      <c r="I30" s="2642">
        <v>1.86</v>
      </c>
      <c r="J30" s="2642">
        <v>1.72</v>
      </c>
      <c r="K30" s="2642">
        <v>1.98</v>
      </c>
      <c r="L30" s="2643">
        <v>0.88</v>
      </c>
      <c r="N30" s="2626">
        <f t="shared" si="100"/>
        <v>1.8600000000000002E-2</v>
      </c>
      <c r="O30" s="2644">
        <f t="shared" si="96"/>
        <v>1.72E-2</v>
      </c>
      <c r="P30" s="2644">
        <f t="shared" si="96"/>
        <v>1.9799999999999998E-2</v>
      </c>
      <c r="Q30" s="2644">
        <f t="shared" si="96"/>
        <v>8.8000000000000005E-3</v>
      </c>
      <c r="R30" s="2628"/>
      <c r="S30" s="2626"/>
      <c r="T30" s="2627"/>
      <c r="U30" s="2627"/>
      <c r="V30" s="2627"/>
    </row>
    <row r="31" spans="1:34">
      <c r="A31" s="2618" t="s">
        <v>2544</v>
      </c>
      <c r="B31" s="2631">
        <f t="shared" si="107"/>
        <v>288.2649053828776</v>
      </c>
      <c r="C31" s="2631">
        <f t="shared" si="107"/>
        <v>243.64564425013293</v>
      </c>
      <c r="D31" s="2631">
        <f t="shared" si="98"/>
        <v>243.64564425013293</v>
      </c>
      <c r="E31" s="2631">
        <f t="shared" si="108"/>
        <v>393.31080825986544</v>
      </c>
      <c r="F31" s="2631">
        <f t="shared" si="108"/>
        <v>223.07903790551154</v>
      </c>
      <c r="G31" s="3445"/>
      <c r="H31" s="2622">
        <v>2</v>
      </c>
      <c r="I31" s="2622">
        <v>2.04</v>
      </c>
      <c r="J31" s="2622">
        <v>2.33</v>
      </c>
      <c r="K31" s="2622">
        <v>2.0699999999999998</v>
      </c>
      <c r="L31" s="2633">
        <v>0.69</v>
      </c>
      <c r="N31" s="2626">
        <f t="shared" si="100"/>
        <v>2.0400000000000001E-2</v>
      </c>
      <c r="O31" s="2644">
        <f t="shared" si="96"/>
        <v>2.3300000000000001E-2</v>
      </c>
      <c r="P31" s="2644">
        <f t="shared" si="96"/>
        <v>2.07E-2</v>
      </c>
      <c r="Q31" s="2644">
        <f t="shared" si="96"/>
        <v>6.8999999999999999E-3</v>
      </c>
      <c r="R31" s="2628"/>
      <c r="S31" s="2626"/>
      <c r="T31" s="2627"/>
      <c r="U31" s="2627"/>
      <c r="V31" s="2627"/>
      <c r="X31" s="2728"/>
      <c r="Y31" s="2730"/>
    </row>
    <row r="32" spans="1:34">
      <c r="A32" s="2618" t="s">
        <v>2545</v>
      </c>
      <c r="B32" s="2631">
        <f t="shared" si="107"/>
        <v>282.50186729015837</v>
      </c>
      <c r="C32" s="2631">
        <f t="shared" si="107"/>
        <v>238.09796174155468</v>
      </c>
      <c r="D32" s="2631">
        <f t="shared" si="98"/>
        <v>238.09796174155468</v>
      </c>
      <c r="E32" s="2631">
        <f t="shared" si="108"/>
        <v>385.33438646014054</v>
      </c>
      <c r="F32" s="2631">
        <f t="shared" si="108"/>
        <v>221.55034055567739</v>
      </c>
      <c r="G32" s="3446"/>
      <c r="H32" s="2621">
        <v>1</v>
      </c>
      <c r="I32" s="2621">
        <v>1.67</v>
      </c>
      <c r="J32" s="2621">
        <v>1.31</v>
      </c>
      <c r="K32" s="2621">
        <v>1.85</v>
      </c>
      <c r="L32" s="2632">
        <v>0.96</v>
      </c>
      <c r="N32" s="2634">
        <f t="shared" si="100"/>
        <v>1.67E-2</v>
      </c>
      <c r="O32" s="2635">
        <f t="shared" si="96"/>
        <v>1.3100000000000001E-2</v>
      </c>
      <c r="P32" s="2635">
        <f t="shared" si="96"/>
        <v>1.8500000000000003E-2</v>
      </c>
      <c r="Q32" s="2635">
        <f t="shared" si="96"/>
        <v>9.5999999999999992E-3</v>
      </c>
      <c r="R32" s="2628"/>
      <c r="S32" s="2634">
        <f>B32/B33-1</f>
        <v>1.6193767230785472E-2</v>
      </c>
      <c r="T32" s="2635">
        <f>C32/C33-1</f>
        <v>1.7512657015190891E-2</v>
      </c>
      <c r="U32" s="2635">
        <f>E32/E33-1</f>
        <v>1.6713420739157048E-2</v>
      </c>
      <c r="V32" s="2635">
        <f>F32/F33-1</f>
        <v>7.0470025258062563E-3</v>
      </c>
      <c r="X32" s="2729"/>
      <c r="Y32" s="2636"/>
      <c r="Z32" s="2636"/>
    </row>
    <row r="33" spans="1:26" ht="13.5" thickBot="1">
      <c r="A33" s="2618" t="s">
        <v>2546</v>
      </c>
      <c r="B33" s="2661">
        <v>278</v>
      </c>
      <c r="C33" s="2661">
        <v>234</v>
      </c>
      <c r="D33" s="2661">
        <f t="shared" si="98"/>
        <v>234</v>
      </c>
      <c r="E33" s="2661">
        <v>379</v>
      </c>
      <c r="F33" s="2662">
        <v>220</v>
      </c>
      <c r="G33" s="3441">
        <v>2012</v>
      </c>
      <c r="H33" s="2637">
        <v>4</v>
      </c>
      <c r="I33" s="2637">
        <v>0.91</v>
      </c>
      <c r="J33" s="2637">
        <v>0.68</v>
      </c>
      <c r="K33" s="2637">
        <v>0.98</v>
      </c>
      <c r="L33" s="2638">
        <v>0.9</v>
      </c>
      <c r="N33" s="2626">
        <f t="shared" si="100"/>
        <v>9.1000000000000004E-3</v>
      </c>
      <c r="O33" s="2627">
        <f t="shared" si="100"/>
        <v>6.8000000000000005E-3</v>
      </c>
      <c r="P33" s="2627">
        <f t="shared" si="100"/>
        <v>9.7999999999999997E-3</v>
      </c>
      <c r="Q33" s="2627">
        <f t="shared" si="100"/>
        <v>9.0000000000000011E-3</v>
      </c>
      <c r="R33" s="2628"/>
      <c r="S33" s="2629"/>
      <c r="T33" s="2630"/>
      <c r="U33" s="2630"/>
      <c r="V33" s="2630"/>
      <c r="X33" s="2630"/>
      <c r="Y33" s="2630"/>
      <c r="Z33" s="2630"/>
    </row>
    <row r="34" spans="1:26">
      <c r="A34" s="2618" t="s">
        <v>2547</v>
      </c>
      <c r="B34" s="2631">
        <f>B33/(1+N33)</f>
        <v>275.49301357645425</v>
      </c>
      <c r="C34" s="2631">
        <f>C33/(1+O33)</f>
        <v>232.41954707985698</v>
      </c>
      <c r="D34" s="2631">
        <f t="shared" si="98"/>
        <v>232.41954707985698</v>
      </c>
      <c r="E34" s="2631">
        <f t="shared" ref="E34:F36" si="109">E33/(1+P33)</f>
        <v>375.32184591008121</v>
      </c>
      <c r="F34" s="2631">
        <f t="shared" si="109"/>
        <v>218.03766105054513</v>
      </c>
      <c r="G34" s="3442"/>
      <c r="H34" s="2642">
        <v>3</v>
      </c>
      <c r="I34" s="2642">
        <v>0.09</v>
      </c>
      <c r="J34" s="2642">
        <v>0.28999999999999998</v>
      </c>
      <c r="K34" s="2642">
        <v>-0.01</v>
      </c>
      <c r="L34" s="2643">
        <v>0.57999999999999996</v>
      </c>
      <c r="N34" s="2626">
        <f t="shared" si="100"/>
        <v>8.9999999999999998E-4</v>
      </c>
      <c r="O34" s="2627">
        <f t="shared" si="100"/>
        <v>2.8999999999999998E-3</v>
      </c>
      <c r="P34" s="2627">
        <f t="shared" si="100"/>
        <v>-1E-4</v>
      </c>
      <c r="Q34" s="2627">
        <f t="shared" si="100"/>
        <v>5.7999999999999996E-3</v>
      </c>
      <c r="R34" s="2628"/>
      <c r="S34" s="2626"/>
      <c r="T34" s="2627"/>
      <c r="U34" s="2627"/>
      <c r="V34" s="2627"/>
    </row>
    <row r="35" spans="1:26">
      <c r="A35" s="2618" t="s">
        <v>2548</v>
      </c>
      <c r="B35" s="2631">
        <f>B34/(1+N34)</f>
        <v>275.24529281292263</v>
      </c>
      <c r="C35" s="2631">
        <f>C34/(1+O34)</f>
        <v>231.74747938962707</v>
      </c>
      <c r="D35" s="2631">
        <f t="shared" si="98"/>
        <v>231.74747938962707</v>
      </c>
      <c r="E35" s="2631">
        <f t="shared" si="109"/>
        <v>375.35938184826603</v>
      </c>
      <c r="F35" s="2631">
        <f t="shared" si="109"/>
        <v>216.78033510692495</v>
      </c>
      <c r="G35" s="3442"/>
      <c r="H35" s="2622">
        <v>2</v>
      </c>
      <c r="I35" s="2622">
        <v>0.02</v>
      </c>
      <c r="J35" s="2622">
        <v>0.12</v>
      </c>
      <c r="K35" s="2622">
        <v>-0.08</v>
      </c>
      <c r="L35" s="2633">
        <v>1.24</v>
      </c>
      <c r="N35" s="2626">
        <f t="shared" si="100"/>
        <v>2.0000000000000001E-4</v>
      </c>
      <c r="O35" s="2627">
        <f t="shared" si="100"/>
        <v>1.1999999999999999E-3</v>
      </c>
      <c r="P35" s="2627">
        <f t="shared" si="100"/>
        <v>-8.0000000000000004E-4</v>
      </c>
      <c r="Q35" s="2627">
        <f t="shared" si="100"/>
        <v>1.24E-2</v>
      </c>
      <c r="R35" s="2628"/>
      <c r="S35" s="2626"/>
      <c r="T35" s="2627"/>
      <c r="U35" s="2627"/>
      <c r="V35" s="2627"/>
    </row>
    <row r="36" spans="1:26" ht="13.5" thickBot="1">
      <c r="A36" s="2618" t="s">
        <v>2549</v>
      </c>
      <c r="B36" s="2631">
        <f>B35/(1+N35)</f>
        <v>275.19025476197027</v>
      </c>
      <c r="C36" s="2663">
        <v>232</v>
      </c>
      <c r="D36" s="2663">
        <f t="shared" si="98"/>
        <v>232</v>
      </c>
      <c r="E36" s="2631">
        <f t="shared" si="109"/>
        <v>375.65990977608692</v>
      </c>
      <c r="F36" s="2631">
        <f t="shared" si="109"/>
        <v>214.12518283971252</v>
      </c>
      <c r="G36" s="3443"/>
      <c r="H36" s="2621">
        <v>1</v>
      </c>
      <c r="I36" s="2621">
        <v>0.02</v>
      </c>
      <c r="J36" s="2621">
        <v>0.13</v>
      </c>
      <c r="K36" s="2621">
        <v>-0.04</v>
      </c>
      <c r="L36" s="2632">
        <v>0.46</v>
      </c>
      <c r="N36" s="2626">
        <f t="shared" si="100"/>
        <v>2.0000000000000001E-4</v>
      </c>
      <c r="O36" s="2627">
        <f t="shared" si="100"/>
        <v>1.2999999999999999E-3</v>
      </c>
      <c r="P36" s="2627">
        <f t="shared" si="100"/>
        <v>-4.0000000000000002E-4</v>
      </c>
      <c r="Q36" s="2627">
        <f t="shared" si="100"/>
        <v>4.5999999999999999E-3</v>
      </c>
      <c r="R36" s="2628"/>
      <c r="S36" s="2634">
        <f>B36/B37-1</f>
        <v>6.9183549807361189E-4</v>
      </c>
      <c r="T36" s="2635">
        <f>C36/C37-1</f>
        <v>0</v>
      </c>
      <c r="U36" s="2635">
        <f>E36/E37-1</f>
        <v>-9.0449527636460303E-4</v>
      </c>
      <c r="V36" s="2635">
        <f>F36/F37-1</f>
        <v>5.2825485432512753E-3</v>
      </c>
      <c r="X36" s="2636"/>
      <c r="Y36" s="2636"/>
      <c r="Z36" s="2636"/>
    </row>
    <row r="37" spans="1:26" ht="13.5" thickBot="1">
      <c r="A37" s="2618" t="s">
        <v>2550</v>
      </c>
      <c r="B37" s="2623">
        <v>275</v>
      </c>
      <c r="C37" s="2623">
        <v>232</v>
      </c>
      <c r="D37" s="2623">
        <f t="shared" si="98"/>
        <v>232</v>
      </c>
      <c r="E37" s="2623">
        <v>376</v>
      </c>
      <c r="F37" s="2624">
        <v>213</v>
      </c>
      <c r="G37" s="3441">
        <v>2011</v>
      </c>
      <c r="H37" s="2637">
        <v>4</v>
      </c>
      <c r="I37" s="2637">
        <v>-0.2</v>
      </c>
      <c r="J37" s="2637">
        <v>0.04</v>
      </c>
      <c r="K37" s="2637">
        <v>-0.34</v>
      </c>
      <c r="L37" s="2638">
        <v>0.46</v>
      </c>
      <c r="N37" s="2639">
        <f t="shared" si="100"/>
        <v>-2E-3</v>
      </c>
      <c r="O37" s="2640">
        <f t="shared" si="100"/>
        <v>4.0000000000000002E-4</v>
      </c>
      <c r="P37" s="2640">
        <f t="shared" si="100"/>
        <v>-3.4000000000000002E-3</v>
      </c>
      <c r="Q37" s="2640">
        <f t="shared" si="100"/>
        <v>4.5999999999999999E-3</v>
      </c>
      <c r="R37" s="2628"/>
      <c r="S37" s="2629"/>
      <c r="T37" s="2630"/>
      <c r="U37" s="2630"/>
      <c r="V37" s="2630"/>
      <c r="X37" s="2630"/>
      <c r="Y37" s="2630"/>
      <c r="Z37" s="2630"/>
    </row>
    <row r="38" spans="1:26">
      <c r="A38" s="2618" t="s">
        <v>2551</v>
      </c>
      <c r="B38" s="2631">
        <f t="shared" ref="B38:C40" si="110">B37/(1+N37)</f>
        <v>275.55110220440883</v>
      </c>
      <c r="C38" s="2631">
        <f t="shared" si="110"/>
        <v>231.90723710515795</v>
      </c>
      <c r="D38" s="2631">
        <f t="shared" si="98"/>
        <v>231.90723710515795</v>
      </c>
      <c r="E38" s="2631">
        <f t="shared" ref="E38:F40" si="111">E37/(1+P37)</f>
        <v>377.28276138872161</v>
      </c>
      <c r="F38" s="2631">
        <f t="shared" si="111"/>
        <v>212.02468644236512</v>
      </c>
      <c r="G38" s="3442">
        <v>2011</v>
      </c>
      <c r="H38" s="2642">
        <v>3</v>
      </c>
      <c r="I38" s="2642">
        <v>0.13</v>
      </c>
      <c r="J38" s="2642">
        <v>0.75</v>
      </c>
      <c r="K38" s="2642">
        <v>-0.08</v>
      </c>
      <c r="L38" s="2643">
        <v>0.53</v>
      </c>
      <c r="N38" s="2626">
        <f t="shared" si="100"/>
        <v>1.2999999999999999E-3</v>
      </c>
      <c r="O38" s="2644">
        <f t="shared" si="100"/>
        <v>7.4999999999999997E-3</v>
      </c>
      <c r="P38" s="2644">
        <f t="shared" si="100"/>
        <v>-8.0000000000000004E-4</v>
      </c>
      <c r="Q38" s="2644">
        <f t="shared" si="100"/>
        <v>5.3E-3</v>
      </c>
      <c r="R38" s="2628"/>
      <c r="S38" s="2626"/>
      <c r="T38" s="2627"/>
      <c r="U38" s="2627"/>
      <c r="V38" s="2627"/>
    </row>
    <row r="39" spans="1:26">
      <c r="A39" s="2618" t="s">
        <v>2552</v>
      </c>
      <c r="B39" s="2631">
        <f t="shared" si="110"/>
        <v>275.19335084830601</v>
      </c>
      <c r="C39" s="2631">
        <f t="shared" si="110"/>
        <v>230.18088050139744</v>
      </c>
      <c r="D39" s="2631">
        <f t="shared" si="98"/>
        <v>230.18088050139744</v>
      </c>
      <c r="E39" s="2631">
        <f t="shared" si="111"/>
        <v>377.58482925212331</v>
      </c>
      <c r="F39" s="2631">
        <f t="shared" si="111"/>
        <v>210.90687997847917</v>
      </c>
      <c r="G39" s="3442">
        <v>2011</v>
      </c>
      <c r="H39" s="2622">
        <v>2</v>
      </c>
      <c r="I39" s="2622">
        <v>-0.4</v>
      </c>
      <c r="J39" s="2622">
        <v>0.17</v>
      </c>
      <c r="K39" s="2622">
        <v>-0.57999999999999996</v>
      </c>
      <c r="L39" s="2633">
        <v>-0.2</v>
      </c>
      <c r="N39" s="2626">
        <f t="shared" si="100"/>
        <v>-4.0000000000000001E-3</v>
      </c>
      <c r="O39" s="2644">
        <f t="shared" si="100"/>
        <v>1.7000000000000001E-3</v>
      </c>
      <c r="P39" s="2644">
        <f t="shared" si="100"/>
        <v>-5.7999999999999996E-3</v>
      </c>
      <c r="Q39" s="2644">
        <f t="shared" si="100"/>
        <v>-2E-3</v>
      </c>
      <c r="R39" s="2628"/>
      <c r="S39" s="2626"/>
      <c r="T39" s="2627"/>
      <c r="U39" s="2627"/>
      <c r="V39" s="2627"/>
    </row>
    <row r="40" spans="1:26" ht="13.5" thickBot="1">
      <c r="A40" s="2618" t="s">
        <v>2553</v>
      </c>
      <c r="B40" s="2631">
        <f t="shared" si="110"/>
        <v>276.29854502841971</v>
      </c>
      <c r="C40" s="2631">
        <f t="shared" si="110"/>
        <v>229.79023709833027</v>
      </c>
      <c r="D40" s="2631">
        <f t="shared" si="98"/>
        <v>229.79023709833027</v>
      </c>
      <c r="E40" s="2631">
        <f t="shared" si="111"/>
        <v>379.78759731655936</v>
      </c>
      <c r="F40" s="2631">
        <f t="shared" si="111"/>
        <v>211.32953905659235</v>
      </c>
      <c r="G40" s="3443">
        <v>2011</v>
      </c>
      <c r="H40" s="2621">
        <v>1</v>
      </c>
      <c r="I40" s="2621">
        <v>2.65</v>
      </c>
      <c r="J40" s="2621">
        <v>3.76</v>
      </c>
      <c r="K40" s="2621">
        <v>1.89</v>
      </c>
      <c r="L40" s="2632">
        <v>7.95</v>
      </c>
      <c r="N40" s="2634">
        <f t="shared" si="100"/>
        <v>2.6499999999999999E-2</v>
      </c>
      <c r="O40" s="2635">
        <f t="shared" si="100"/>
        <v>3.7599999999999995E-2</v>
      </c>
      <c r="P40" s="2635">
        <f t="shared" si="100"/>
        <v>1.89E-2</v>
      </c>
      <c r="Q40" s="2635">
        <f t="shared" si="100"/>
        <v>7.9500000000000001E-2</v>
      </c>
      <c r="R40" s="2628"/>
      <c r="S40" s="2634">
        <f>B40/B41-1</f>
        <v>2.713213765211786E-2</v>
      </c>
      <c r="T40" s="2635">
        <f>C40/C41-1</f>
        <v>3.9774828499231862E-2</v>
      </c>
      <c r="U40" s="2635">
        <f>E40/E41-1</f>
        <v>1.8197311840641772E-2</v>
      </c>
      <c r="V40" s="2635">
        <f>F40/F41-1</f>
        <v>7.8211933962205826E-2</v>
      </c>
      <c r="X40" s="2636"/>
      <c r="Y40" s="2636"/>
      <c r="Z40" s="2636"/>
    </row>
    <row r="41" spans="1:26" ht="13.5" thickBot="1">
      <c r="A41" s="2618" t="s">
        <v>2554</v>
      </c>
      <c r="B41" s="2623">
        <v>269</v>
      </c>
      <c r="C41" s="2623">
        <v>221</v>
      </c>
      <c r="D41" s="2623">
        <f t="shared" si="98"/>
        <v>221</v>
      </c>
      <c r="E41" s="2623">
        <v>373</v>
      </c>
      <c r="F41" s="2624">
        <v>196</v>
      </c>
      <c r="G41" s="3441">
        <v>2010</v>
      </c>
      <c r="H41" s="2637">
        <v>4</v>
      </c>
      <c r="I41" s="2637">
        <v>5.72</v>
      </c>
      <c r="J41" s="2637">
        <v>6.57</v>
      </c>
      <c r="K41" s="2637">
        <v>5.72</v>
      </c>
      <c r="L41" s="2638">
        <v>2.72</v>
      </c>
      <c r="N41" s="2626">
        <f t="shared" si="100"/>
        <v>5.7200000000000001E-2</v>
      </c>
      <c r="O41" s="2627">
        <f t="shared" si="100"/>
        <v>6.5700000000000008E-2</v>
      </c>
      <c r="P41" s="2627">
        <f t="shared" si="100"/>
        <v>5.7200000000000001E-2</v>
      </c>
      <c r="Q41" s="2627">
        <f t="shared" si="100"/>
        <v>2.7200000000000002E-2</v>
      </c>
      <c r="R41" s="2628"/>
      <c r="S41" s="2629"/>
      <c r="T41" s="2630"/>
      <c r="U41" s="2630"/>
      <c r="V41" s="2630"/>
      <c r="X41" s="2630"/>
      <c r="Y41" s="2630"/>
      <c r="Z41" s="2630"/>
    </row>
    <row r="42" spans="1:26">
      <c r="A42" s="2618" t="s">
        <v>2555</v>
      </c>
      <c r="B42" s="2631">
        <f t="shared" ref="B42:C44" si="112">B41/(1+N41)</f>
        <v>254.44570563753314</v>
      </c>
      <c r="C42" s="2631">
        <f t="shared" si="112"/>
        <v>207.37543398705074</v>
      </c>
      <c r="D42" s="2631">
        <f t="shared" si="98"/>
        <v>207.37543398705074</v>
      </c>
      <c r="E42" s="2631">
        <f t="shared" ref="E42:F44" si="113">E41/(1+P41)</f>
        <v>352.81876655315932</v>
      </c>
      <c r="F42" s="2631">
        <f t="shared" si="113"/>
        <v>190.809968847352</v>
      </c>
      <c r="G42" s="3442">
        <v>2010</v>
      </c>
      <c r="H42" s="2642">
        <v>3</v>
      </c>
      <c r="I42" s="2642">
        <v>4.7300000000000004</v>
      </c>
      <c r="J42" s="2642">
        <v>3.9</v>
      </c>
      <c r="K42" s="2642">
        <v>5.03</v>
      </c>
      <c r="L42" s="2643">
        <v>4.21</v>
      </c>
      <c r="N42" s="2626">
        <f t="shared" si="100"/>
        <v>4.7300000000000002E-2</v>
      </c>
      <c r="O42" s="2627">
        <f t="shared" si="100"/>
        <v>3.9E-2</v>
      </c>
      <c r="P42" s="2627">
        <f t="shared" si="100"/>
        <v>5.0300000000000004E-2</v>
      </c>
      <c r="Q42" s="2627">
        <f t="shared" si="100"/>
        <v>4.2099999999999999E-2</v>
      </c>
      <c r="R42" s="2628"/>
      <c r="S42" s="2626"/>
      <c r="T42" s="2627"/>
      <c r="U42" s="2627"/>
      <c r="V42" s="2627"/>
    </row>
    <row r="43" spans="1:26">
      <c r="A43" s="2618" t="s">
        <v>2556</v>
      </c>
      <c r="B43" s="2631">
        <f t="shared" si="112"/>
        <v>242.95398227588385</v>
      </c>
      <c r="C43" s="2631">
        <f t="shared" si="112"/>
        <v>199.59137053614126</v>
      </c>
      <c r="D43" s="2631">
        <f t="shared" si="98"/>
        <v>199.59137053614126</v>
      </c>
      <c r="E43" s="2631">
        <f t="shared" si="113"/>
        <v>335.92189522342125</v>
      </c>
      <c r="F43" s="2631">
        <f t="shared" si="113"/>
        <v>183.10139991109489</v>
      </c>
      <c r="G43" s="3442">
        <v>2010</v>
      </c>
      <c r="H43" s="2622">
        <v>2</v>
      </c>
      <c r="I43" s="2622">
        <v>4.6900000000000004</v>
      </c>
      <c r="J43" s="2622">
        <v>3.55</v>
      </c>
      <c r="K43" s="2622">
        <v>5.07</v>
      </c>
      <c r="L43" s="2633">
        <v>4.2300000000000004</v>
      </c>
      <c r="N43" s="2626">
        <f t="shared" si="100"/>
        <v>4.6900000000000004E-2</v>
      </c>
      <c r="O43" s="2627">
        <f t="shared" si="100"/>
        <v>3.5499999999999997E-2</v>
      </c>
      <c r="P43" s="2627">
        <f t="shared" si="100"/>
        <v>5.0700000000000002E-2</v>
      </c>
      <c r="Q43" s="2627">
        <f t="shared" si="100"/>
        <v>4.2300000000000004E-2</v>
      </c>
      <c r="R43" s="2628"/>
      <c r="S43" s="2626"/>
      <c r="T43" s="2627"/>
      <c r="U43" s="2627"/>
      <c r="V43" s="2627"/>
    </row>
    <row r="44" spans="1:26" ht="13.5" thickBot="1">
      <c r="A44" s="2618" t="s">
        <v>2557</v>
      </c>
      <c r="B44" s="2631">
        <f t="shared" si="112"/>
        <v>232.06990378821649</v>
      </c>
      <c r="C44" s="2631">
        <f t="shared" si="112"/>
        <v>192.74878854286936</v>
      </c>
      <c r="D44" s="2631">
        <f t="shared" si="98"/>
        <v>192.74878854286936</v>
      </c>
      <c r="E44" s="2631">
        <f t="shared" si="113"/>
        <v>319.71247284992984</v>
      </c>
      <c r="F44" s="2631">
        <f t="shared" si="113"/>
        <v>175.67053622862409</v>
      </c>
      <c r="G44" s="3443">
        <v>2010</v>
      </c>
      <c r="H44" s="2621">
        <v>1</v>
      </c>
      <c r="I44" s="2621">
        <v>5.4</v>
      </c>
      <c r="J44" s="2621">
        <v>3.2</v>
      </c>
      <c r="K44" s="2621">
        <v>6.16</v>
      </c>
      <c r="L44" s="2632">
        <v>4.51</v>
      </c>
      <c r="N44" s="2626">
        <f t="shared" si="100"/>
        <v>5.4000000000000006E-2</v>
      </c>
      <c r="O44" s="2627">
        <f t="shared" si="100"/>
        <v>3.2000000000000001E-2</v>
      </c>
      <c r="P44" s="2627">
        <f t="shared" si="100"/>
        <v>6.1600000000000002E-2</v>
      </c>
      <c r="Q44" s="2627">
        <f t="shared" si="100"/>
        <v>4.5100000000000001E-2</v>
      </c>
      <c r="R44" s="2628"/>
      <c r="S44" s="2634">
        <f>B44/B45-1</f>
        <v>5.4863199037347599E-2</v>
      </c>
      <c r="T44" s="2635">
        <f>C44/C45-1</f>
        <v>3.0742184721226584E-2</v>
      </c>
      <c r="U44" s="2635">
        <f>E44/E45-1</f>
        <v>6.2167683886810154E-2</v>
      </c>
      <c r="V44" s="2635">
        <f>F44/F45-1</f>
        <v>4.5657953741810031E-2</v>
      </c>
      <c r="X44" s="2636"/>
      <c r="Y44" s="2636"/>
      <c r="Z44" s="2636"/>
    </row>
    <row r="45" spans="1:26" ht="13.5" thickBot="1">
      <c r="A45" s="2618" t="s">
        <v>2558</v>
      </c>
      <c r="B45" s="2623">
        <v>220</v>
      </c>
      <c r="C45" s="2623">
        <v>187</v>
      </c>
      <c r="D45" s="2623">
        <f t="shared" si="98"/>
        <v>187</v>
      </c>
      <c r="E45" s="2623">
        <v>301</v>
      </c>
      <c r="F45" s="2624">
        <v>168</v>
      </c>
      <c r="G45" s="3441">
        <v>2009</v>
      </c>
      <c r="H45" s="2637">
        <v>4</v>
      </c>
      <c r="I45" s="2637">
        <v>2.2999999999999998</v>
      </c>
      <c r="J45" s="2637">
        <v>1.04</v>
      </c>
      <c r="K45" s="2637">
        <v>2.84</v>
      </c>
      <c r="L45" s="2638">
        <v>0.67</v>
      </c>
      <c r="N45" s="2639">
        <f t="shared" si="100"/>
        <v>2.3E-2</v>
      </c>
      <c r="O45" s="2640">
        <f t="shared" si="100"/>
        <v>1.04E-2</v>
      </c>
      <c r="P45" s="2640">
        <f t="shared" si="100"/>
        <v>2.8399999999999998E-2</v>
      </c>
      <c r="Q45" s="2640">
        <f t="shared" si="100"/>
        <v>6.7000000000000002E-3</v>
      </c>
      <c r="R45" s="2628"/>
      <c r="S45" s="2629"/>
      <c r="T45" s="2630"/>
      <c r="U45" s="2630"/>
      <c r="V45" s="2630"/>
      <c r="X45" s="2630"/>
      <c r="Y45" s="2630"/>
      <c r="Z45" s="2630"/>
    </row>
    <row r="46" spans="1:26">
      <c r="A46" s="2618" t="s">
        <v>2559</v>
      </c>
      <c r="B46" s="2631">
        <f t="shared" ref="B46:C48" si="114">B45/(1+N45)</f>
        <v>215.05376344086022</v>
      </c>
      <c r="C46" s="2631">
        <f t="shared" si="114"/>
        <v>185.0752177355503</v>
      </c>
      <c r="D46" s="2631">
        <f t="shared" si="98"/>
        <v>185.0752177355503</v>
      </c>
      <c r="E46" s="2631">
        <f t="shared" ref="E46:F48" si="115">E45/(1+P45)</f>
        <v>292.68767016725008</v>
      </c>
      <c r="F46" s="2631">
        <f t="shared" si="115"/>
        <v>166.88189132810174</v>
      </c>
      <c r="G46" s="3442">
        <v>2009</v>
      </c>
      <c r="H46" s="2642">
        <v>3</v>
      </c>
      <c r="I46" s="2642">
        <v>2.1</v>
      </c>
      <c r="J46" s="2642">
        <v>1.86</v>
      </c>
      <c r="K46" s="2642">
        <v>2.29</v>
      </c>
      <c r="L46" s="2643">
        <v>0.85</v>
      </c>
      <c r="N46" s="2626">
        <f t="shared" si="100"/>
        <v>2.1000000000000001E-2</v>
      </c>
      <c r="O46" s="2644">
        <f t="shared" si="100"/>
        <v>1.8600000000000002E-2</v>
      </c>
      <c r="P46" s="2644">
        <f t="shared" si="100"/>
        <v>2.29E-2</v>
      </c>
      <c r="Q46" s="2644">
        <f t="shared" si="100"/>
        <v>8.5000000000000006E-3</v>
      </c>
      <c r="R46" s="2628"/>
      <c r="S46" s="2626"/>
      <c r="T46" s="2627"/>
      <c r="U46" s="2627"/>
      <c r="V46" s="2627"/>
    </row>
    <row r="47" spans="1:26">
      <c r="A47" s="2618" t="s">
        <v>2560</v>
      </c>
      <c r="B47" s="2631">
        <f t="shared" si="114"/>
        <v>210.630522469011</v>
      </c>
      <c r="C47" s="2631">
        <f t="shared" si="114"/>
        <v>181.69567812247232</v>
      </c>
      <c r="D47" s="2631">
        <f t="shared" si="98"/>
        <v>181.69567812247232</v>
      </c>
      <c r="E47" s="2631">
        <f t="shared" si="115"/>
        <v>286.13517466736738</v>
      </c>
      <c r="F47" s="2631">
        <f t="shared" si="115"/>
        <v>165.47535084591149</v>
      </c>
      <c r="G47" s="3442">
        <v>2009</v>
      </c>
      <c r="H47" s="2622">
        <v>2</v>
      </c>
      <c r="I47" s="2622">
        <v>0.86</v>
      </c>
      <c r="J47" s="2622">
        <v>-1.1299999999999999</v>
      </c>
      <c r="K47" s="2622">
        <v>1.79</v>
      </c>
      <c r="L47" s="2633">
        <v>-2.0699999999999998</v>
      </c>
      <c r="N47" s="2626">
        <f t="shared" si="100"/>
        <v>8.6E-3</v>
      </c>
      <c r="O47" s="2644">
        <f t="shared" si="100"/>
        <v>-1.1299999999999999E-2</v>
      </c>
      <c r="P47" s="2644">
        <f t="shared" si="100"/>
        <v>1.7899999999999999E-2</v>
      </c>
      <c r="Q47" s="2644">
        <f t="shared" si="100"/>
        <v>-2.07E-2</v>
      </c>
      <c r="R47" s="2628"/>
      <c r="S47" s="2626"/>
      <c r="T47" s="2627"/>
      <c r="U47" s="2627"/>
      <c r="V47" s="2627"/>
    </row>
    <row r="48" spans="1:26">
      <c r="A48" s="2618" t="s">
        <v>2561</v>
      </c>
      <c r="B48" s="2631">
        <f t="shared" si="114"/>
        <v>208.83454537875372</v>
      </c>
      <c r="C48" s="2631">
        <f t="shared" si="114"/>
        <v>183.77230517090351</v>
      </c>
      <c r="D48" s="2631">
        <f t="shared" si="98"/>
        <v>183.77230517090351</v>
      </c>
      <c r="E48" s="2631">
        <f t="shared" si="115"/>
        <v>281.10342338870947</v>
      </c>
      <c r="F48" s="2631">
        <f t="shared" si="115"/>
        <v>168.97309388942256</v>
      </c>
      <c r="G48" s="3443">
        <v>2009</v>
      </c>
      <c r="H48" s="2621">
        <v>1</v>
      </c>
      <c r="I48" s="2621">
        <v>-2.64</v>
      </c>
      <c r="J48" s="2621">
        <v>-2.5299999999999998</v>
      </c>
      <c r="K48" s="2621">
        <v>-3.02</v>
      </c>
      <c r="L48" s="2632">
        <v>1.52</v>
      </c>
      <c r="N48" s="2634">
        <f t="shared" si="100"/>
        <v>-2.64E-2</v>
      </c>
      <c r="O48" s="2635">
        <f t="shared" si="100"/>
        <v>-2.53E-2</v>
      </c>
      <c r="P48" s="2635">
        <f t="shared" si="100"/>
        <v>-3.0200000000000001E-2</v>
      </c>
      <c r="Q48" s="2635">
        <f t="shared" si="100"/>
        <v>1.52E-2</v>
      </c>
      <c r="R48" s="2628"/>
      <c r="S48" s="2634">
        <f>B48/B49-1</f>
        <v>-2.4137638417038754E-2</v>
      </c>
      <c r="T48" s="2635">
        <f>C48/C49-1</f>
        <v>-2.248773845264096E-2</v>
      </c>
      <c r="U48" s="2635">
        <f>E48/E49-1</f>
        <v>-2.7323794502735366E-2</v>
      </c>
      <c r="V48" s="2635">
        <f>F48/F49-1</f>
        <v>1.7910204153148035E-2</v>
      </c>
      <c r="X48" s="2636"/>
      <c r="Y48" s="2636"/>
      <c r="Z48" s="2636"/>
    </row>
    <row r="49" spans="1:26" ht="13.5" thickBot="1">
      <c r="A49" s="2618" t="s">
        <v>2562</v>
      </c>
      <c r="B49" s="2661">
        <v>214</v>
      </c>
      <c r="C49" s="2661">
        <v>188</v>
      </c>
      <c r="D49" s="2661">
        <f t="shared" si="98"/>
        <v>188</v>
      </c>
      <c r="E49" s="2661">
        <v>289</v>
      </c>
      <c r="F49" s="2662">
        <v>166</v>
      </c>
      <c r="G49" s="3441">
        <v>2008</v>
      </c>
      <c r="H49" s="2637">
        <v>4</v>
      </c>
      <c r="I49" s="2637">
        <v>1.73</v>
      </c>
      <c r="J49" s="2637">
        <v>0.03</v>
      </c>
      <c r="K49" s="2637">
        <v>2.59</v>
      </c>
      <c r="L49" s="2638">
        <v>-1.66</v>
      </c>
      <c r="N49" s="2626">
        <f t="shared" si="100"/>
        <v>1.7299999999999999E-2</v>
      </c>
      <c r="O49" s="2627">
        <f t="shared" si="100"/>
        <v>2.9999999999999997E-4</v>
      </c>
      <c r="P49" s="2627">
        <f t="shared" si="100"/>
        <v>2.5899999999999999E-2</v>
      </c>
      <c r="Q49" s="2627">
        <f t="shared" si="100"/>
        <v>-1.66E-2</v>
      </c>
      <c r="R49" s="2628"/>
      <c r="S49" s="2629"/>
      <c r="T49" s="2630"/>
      <c r="U49" s="2630"/>
      <c r="V49" s="2630"/>
      <c r="X49" s="2630"/>
      <c r="Y49" s="2630"/>
      <c r="Z49" s="2630"/>
    </row>
    <row r="50" spans="1:26">
      <c r="A50" s="2618" t="s">
        <v>2563</v>
      </c>
      <c r="B50" s="2631">
        <f t="shared" ref="B50:C52" si="116">B49/(1+N49)</f>
        <v>210.36075887152265</v>
      </c>
      <c r="C50" s="2631">
        <f t="shared" si="116"/>
        <v>187.94361691492554</v>
      </c>
      <c r="D50" s="2631">
        <f t="shared" si="98"/>
        <v>187.94361691492554</v>
      </c>
      <c r="E50" s="2631">
        <f t="shared" ref="E50:F52" si="117">E49/(1+P49)</f>
        <v>281.70386977288234</v>
      </c>
      <c r="F50" s="2631">
        <f t="shared" si="117"/>
        <v>168.80211511083994</v>
      </c>
      <c r="G50" s="3442">
        <v>2008</v>
      </c>
      <c r="H50" s="2642">
        <v>3</v>
      </c>
      <c r="I50" s="2642">
        <v>1.96</v>
      </c>
      <c r="J50" s="2642">
        <v>2.36</v>
      </c>
      <c r="K50" s="2642">
        <v>1.82</v>
      </c>
      <c r="L50" s="2643">
        <v>2.2200000000000002</v>
      </c>
      <c r="N50" s="2626">
        <f t="shared" si="100"/>
        <v>1.9599999999999999E-2</v>
      </c>
      <c r="O50" s="2627">
        <f t="shared" si="100"/>
        <v>2.3599999999999999E-2</v>
      </c>
      <c r="P50" s="2627">
        <f t="shared" si="100"/>
        <v>1.8200000000000001E-2</v>
      </c>
      <c r="Q50" s="2627">
        <f t="shared" si="100"/>
        <v>2.2200000000000001E-2</v>
      </c>
      <c r="R50" s="2628"/>
      <c r="S50" s="2626"/>
      <c r="T50" s="2627"/>
      <c r="U50" s="2627"/>
      <c r="V50" s="2627"/>
    </row>
    <row r="51" spans="1:26">
      <c r="A51" s="2618" t="s">
        <v>2564</v>
      </c>
      <c r="B51" s="2631">
        <f t="shared" si="116"/>
        <v>206.31694671589116</v>
      </c>
      <c r="C51" s="2631">
        <f t="shared" si="116"/>
        <v>183.61041121036101</v>
      </c>
      <c r="D51" s="2631">
        <f t="shared" si="98"/>
        <v>183.61041121036101</v>
      </c>
      <c r="E51" s="2631">
        <f t="shared" si="117"/>
        <v>276.66850301795557</v>
      </c>
      <c r="F51" s="2631">
        <f t="shared" si="117"/>
        <v>165.1360938278614</v>
      </c>
      <c r="G51" s="3442">
        <v>2008</v>
      </c>
      <c r="H51" s="2622">
        <v>2</v>
      </c>
      <c r="I51" s="2622">
        <v>4.93</v>
      </c>
      <c r="J51" s="2622">
        <v>7.38</v>
      </c>
      <c r="K51" s="2622">
        <v>3.98</v>
      </c>
      <c r="L51" s="2633">
        <v>6.86</v>
      </c>
      <c r="N51" s="2626">
        <f t="shared" si="100"/>
        <v>4.9299999999999997E-2</v>
      </c>
      <c r="O51" s="2627">
        <f t="shared" si="100"/>
        <v>7.3800000000000004E-2</v>
      </c>
      <c r="P51" s="2627">
        <f t="shared" si="100"/>
        <v>3.9800000000000002E-2</v>
      </c>
      <c r="Q51" s="2627">
        <f t="shared" si="100"/>
        <v>6.8600000000000008E-2</v>
      </c>
      <c r="R51" s="2628"/>
      <c r="S51" s="2626"/>
      <c r="T51" s="2627"/>
      <c r="U51" s="2627"/>
      <c r="V51" s="2627"/>
    </row>
    <row r="52" spans="1:26" s="2667" customFormat="1" ht="13.5" thickBot="1">
      <c r="A52" s="2618" t="s">
        <v>2565</v>
      </c>
      <c r="B52" s="2664">
        <f t="shared" si="116"/>
        <v>196.62341248059772</v>
      </c>
      <c r="C52" s="2664">
        <f t="shared" si="116"/>
        <v>170.99125648199012</v>
      </c>
      <c r="D52" s="2664">
        <f t="shared" si="98"/>
        <v>170.99125648199012</v>
      </c>
      <c r="E52" s="2664">
        <f t="shared" si="117"/>
        <v>266.07857570490052</v>
      </c>
      <c r="F52" s="2664">
        <f t="shared" si="117"/>
        <v>154.53499328828505</v>
      </c>
      <c r="G52" s="3443">
        <v>2008</v>
      </c>
      <c r="H52" s="2665">
        <v>1</v>
      </c>
      <c r="I52" s="2665">
        <v>4.1399999999999997</v>
      </c>
      <c r="J52" s="2665">
        <v>3.45</v>
      </c>
      <c r="K52" s="2665">
        <v>4.95</v>
      </c>
      <c r="L52" s="2666">
        <v>4.82</v>
      </c>
      <c r="N52" s="2668">
        <f t="shared" si="100"/>
        <v>4.1399999999999999E-2</v>
      </c>
      <c r="O52" s="2669">
        <f t="shared" si="100"/>
        <v>3.4500000000000003E-2</v>
      </c>
      <c r="P52" s="2669">
        <f t="shared" si="100"/>
        <v>4.9500000000000002E-2</v>
      </c>
      <c r="Q52" s="2669">
        <f t="shared" si="100"/>
        <v>4.82E-2</v>
      </c>
      <c r="R52" s="2670"/>
      <c r="S52" s="2668">
        <f>B52/B53-1</f>
        <v>4.5869215322328349E-2</v>
      </c>
      <c r="T52" s="2669">
        <f>C52/C53-1</f>
        <v>3.6310645345394743E-2</v>
      </c>
      <c r="U52" s="2669">
        <f>E52/E53-1</f>
        <v>4.7553447657088688E-2</v>
      </c>
      <c r="V52" s="2669">
        <f>F52/F53-1</f>
        <v>4.4155360055980086E-2</v>
      </c>
      <c r="X52" s="2671"/>
      <c r="Y52" s="2671"/>
      <c r="Z52" s="2671"/>
    </row>
    <row r="53" spans="1:26" ht="13.5" thickBot="1">
      <c r="A53" s="2618" t="s">
        <v>2566</v>
      </c>
      <c r="B53" s="2623">
        <v>188</v>
      </c>
      <c r="C53" s="2623">
        <v>165</v>
      </c>
      <c r="D53" s="2623">
        <f t="shared" si="98"/>
        <v>165</v>
      </c>
      <c r="E53" s="2623">
        <v>254</v>
      </c>
      <c r="F53" s="2624">
        <v>148</v>
      </c>
      <c r="G53" s="3441">
        <v>2007</v>
      </c>
      <c r="H53" s="2672">
        <v>4</v>
      </c>
      <c r="I53" s="2672">
        <v>5.51</v>
      </c>
      <c r="J53" s="2672">
        <v>4.8899999999999997</v>
      </c>
      <c r="K53" s="2672">
        <v>6.43</v>
      </c>
      <c r="L53" s="2673">
        <v>5.36</v>
      </c>
      <c r="N53" s="2674">
        <f t="shared" ref="N53:O56" si="118">B53/B54-1</f>
        <v>4.1339718365245526E-2</v>
      </c>
      <c r="O53" s="2675">
        <f t="shared" si="118"/>
        <v>4.0324492593776018E-2</v>
      </c>
      <c r="P53" s="2675">
        <f t="shared" ref="P53:Q56" si="119">E53/E54-1</f>
        <v>6.1625555347990968E-2</v>
      </c>
      <c r="Q53" s="2675">
        <f t="shared" si="119"/>
        <v>4.6757569250590603E-2</v>
      </c>
      <c r="R53" s="2628"/>
      <c r="S53" s="2629"/>
      <c r="T53" s="2630"/>
      <c r="U53" s="2630"/>
      <c r="V53" s="2630"/>
      <c r="X53" s="2630"/>
      <c r="Y53" s="2630"/>
      <c r="Z53" s="2630"/>
    </row>
    <row r="54" spans="1:26">
      <c r="A54" s="2618" t="s">
        <v>2567</v>
      </c>
      <c r="B54" s="2631">
        <f t="shared" ref="B54:C56" si="120">B55+(B$53-B$57)*I54/SUM(I$53:I$56)</f>
        <v>180.5366651097618</v>
      </c>
      <c r="C54" s="2631">
        <f t="shared" si="120"/>
        <v>158.60435967302453</v>
      </c>
      <c r="D54" s="2631">
        <f t="shared" si="98"/>
        <v>158.60435967302453</v>
      </c>
      <c r="E54" s="2631">
        <f t="shared" ref="E54:F56" si="121">E55+(E$53-E$57)*K54/SUM(K$53:K$56)</f>
        <v>239.25573260785075</v>
      </c>
      <c r="F54" s="2631">
        <f t="shared" si="121"/>
        <v>141.38899430740037</v>
      </c>
      <c r="G54" s="3442">
        <v>2007</v>
      </c>
      <c r="H54" s="2642">
        <v>3</v>
      </c>
      <c r="I54" s="2642">
        <v>8.65</v>
      </c>
      <c r="J54" s="2642">
        <v>8.06</v>
      </c>
      <c r="K54" s="2642">
        <v>9.94</v>
      </c>
      <c r="L54" s="2643">
        <v>5.8</v>
      </c>
      <c r="N54" s="2674">
        <f t="shared" si="118"/>
        <v>6.940217571740015E-2</v>
      </c>
      <c r="O54" s="2675">
        <f t="shared" si="118"/>
        <v>7.1197482471153428E-2</v>
      </c>
      <c r="P54" s="2675">
        <f t="shared" si="119"/>
        <v>0.10529679922579582</v>
      </c>
      <c r="Q54" s="2675">
        <f t="shared" si="119"/>
        <v>5.3292245059512133E-2</v>
      </c>
      <c r="R54" s="2628"/>
      <c r="S54" s="2626"/>
      <c r="T54" s="2627"/>
      <c r="U54" s="2627"/>
      <c r="V54" s="2627"/>
      <c r="X54" s="2676"/>
      <c r="Y54" s="2676"/>
      <c r="Z54" s="2676"/>
    </row>
    <row r="55" spans="1:26">
      <c r="A55" s="2618" t="s">
        <v>2568</v>
      </c>
      <c r="B55" s="2631">
        <f t="shared" si="120"/>
        <v>168.82017748715555</v>
      </c>
      <c r="C55" s="2631">
        <f t="shared" si="120"/>
        <v>148.06267029972753</v>
      </c>
      <c r="D55" s="2631">
        <f t="shared" si="98"/>
        <v>148.06267029972753</v>
      </c>
      <c r="E55" s="2631">
        <f t="shared" si="121"/>
        <v>216.46288379323747</v>
      </c>
      <c r="F55" s="2631">
        <f t="shared" si="121"/>
        <v>134.23529411764704</v>
      </c>
      <c r="G55" s="3442">
        <v>2007</v>
      </c>
      <c r="H55" s="2622">
        <v>2</v>
      </c>
      <c r="I55" s="2622">
        <v>3.67</v>
      </c>
      <c r="J55" s="2622">
        <v>2.3199999999999998</v>
      </c>
      <c r="K55" s="2622">
        <v>5.0199999999999996</v>
      </c>
      <c r="L55" s="2633">
        <v>6.71</v>
      </c>
      <c r="N55" s="2674">
        <f t="shared" si="118"/>
        <v>3.0339138143848032E-2</v>
      </c>
      <c r="O55" s="2675">
        <f t="shared" si="118"/>
        <v>2.0922341588790472E-2</v>
      </c>
      <c r="P55" s="2675">
        <f t="shared" si="119"/>
        <v>5.6164796592717003E-2</v>
      </c>
      <c r="Q55" s="2675">
        <f t="shared" si="119"/>
        <v>6.5704536723887319E-2</v>
      </c>
      <c r="R55" s="2628"/>
      <c r="S55" s="2626"/>
      <c r="T55" s="2627"/>
      <c r="U55" s="2627"/>
      <c r="V55" s="2627"/>
      <c r="X55" s="2676"/>
      <c r="Y55" s="2676"/>
      <c r="Z55" s="2676"/>
    </row>
    <row r="56" spans="1:26">
      <c r="A56" s="2618" t="s">
        <v>2569</v>
      </c>
      <c r="B56" s="2631">
        <f t="shared" si="120"/>
        <v>163.84913591779542</v>
      </c>
      <c r="C56" s="2631">
        <f t="shared" si="120"/>
        <v>145.0283378746594</v>
      </c>
      <c r="D56" s="2631">
        <f t="shared" si="98"/>
        <v>145.0283378746594</v>
      </c>
      <c r="E56" s="2631">
        <f t="shared" si="121"/>
        <v>204.95180722891567</v>
      </c>
      <c r="F56" s="2631">
        <f t="shared" si="121"/>
        <v>125.95920303605313</v>
      </c>
      <c r="G56" s="3443">
        <v>2007</v>
      </c>
      <c r="H56" s="2621">
        <v>1</v>
      </c>
      <c r="I56" s="2621">
        <v>3.58</v>
      </c>
      <c r="J56" s="2621">
        <v>3.08</v>
      </c>
      <c r="K56" s="2621">
        <v>4.34</v>
      </c>
      <c r="L56" s="2632">
        <v>3.21</v>
      </c>
      <c r="N56" s="2677">
        <f t="shared" si="118"/>
        <v>3.0497710174814063E-2</v>
      </c>
      <c r="O56" s="2678">
        <f t="shared" si="118"/>
        <v>2.8569772160704998E-2</v>
      </c>
      <c r="P56" s="2678">
        <f t="shared" si="119"/>
        <v>5.1034908866234296E-2</v>
      </c>
      <c r="Q56" s="2678">
        <f t="shared" si="119"/>
        <v>3.245248390207478E-2</v>
      </c>
      <c r="R56" s="2628"/>
      <c r="S56" s="2634">
        <f>B56/B57-1</f>
        <v>3.0497710174814063E-2</v>
      </c>
      <c r="T56" s="2635">
        <f>C56/C57-1</f>
        <v>2.8569772160704998E-2</v>
      </c>
      <c r="U56" s="2635">
        <f>E56/E57-1</f>
        <v>5.1034908866234296E-2</v>
      </c>
      <c r="V56" s="2635">
        <f>F56/F57-1</f>
        <v>3.245248390207478E-2</v>
      </c>
      <c r="X56" s="2676"/>
      <c r="Y56" s="2676"/>
      <c r="Z56" s="2676"/>
    </row>
    <row r="57" spans="1:26" ht="13.5" thickBot="1">
      <c r="A57" s="2618" t="s">
        <v>2570</v>
      </c>
      <c r="B57" s="2645">
        <v>159</v>
      </c>
      <c r="C57" s="2645">
        <v>141</v>
      </c>
      <c r="D57" s="2645">
        <f t="shared" si="98"/>
        <v>141</v>
      </c>
      <c r="E57" s="2645">
        <v>195</v>
      </c>
      <c r="F57" s="2646">
        <v>122</v>
      </c>
      <c r="G57" s="3441">
        <v>2006</v>
      </c>
      <c r="H57" s="2637">
        <v>4</v>
      </c>
      <c r="I57" s="2637">
        <v>3.79</v>
      </c>
      <c r="J57" s="2637">
        <v>2.21</v>
      </c>
      <c r="K57" s="2637">
        <v>5.65</v>
      </c>
      <c r="L57" s="2638">
        <v>5.41</v>
      </c>
      <c r="N57" s="2674">
        <f t="shared" ref="N57:O60" si="122">I57/SUM(I$57:I$60)*(B$57/B$61-1)</f>
        <v>7.245466462748526E-2</v>
      </c>
      <c r="O57" s="2675">
        <f t="shared" si="122"/>
        <v>2.3237230038062766E-2</v>
      </c>
      <c r="P57" s="2675">
        <f t="shared" ref="P57:Q60" si="123">K57/SUM(K$57:K$60)*(E$57/E$61-1)</f>
        <v>0.16146893866323722</v>
      </c>
      <c r="Q57" s="2675">
        <f t="shared" si="123"/>
        <v>5.0755230321793784E-2</v>
      </c>
      <c r="R57" s="2628"/>
      <c r="S57" s="2629"/>
      <c r="T57" s="2630"/>
      <c r="U57" s="2630"/>
      <c r="V57" s="2630"/>
      <c r="X57" s="2676"/>
      <c r="Y57" s="2676"/>
      <c r="Z57" s="2676"/>
    </row>
    <row r="58" spans="1:26">
      <c r="A58" s="2618" t="s">
        <v>2571</v>
      </c>
      <c r="B58" s="2631">
        <f t="shared" ref="B58:C60" si="124">B59+(B$57-B$61)*I58/SUM(I$57:I$60)</f>
        <v>149.00125628140702</v>
      </c>
      <c r="C58" s="2631">
        <f t="shared" si="124"/>
        <v>137.95592286501378</v>
      </c>
      <c r="D58" s="2631">
        <f t="shared" si="98"/>
        <v>137.95592286501378</v>
      </c>
      <c r="E58" s="2631">
        <f t="shared" ref="E58:F60" si="125">E59+(E$57-E$61)*K58/SUM(K$57:K$60)</f>
        <v>169.97231450719823</v>
      </c>
      <c r="F58" s="2631">
        <f t="shared" si="125"/>
        <v>116.21390374331551</v>
      </c>
      <c r="G58" s="3442">
        <v>2006</v>
      </c>
      <c r="H58" s="2642">
        <v>3</v>
      </c>
      <c r="I58" s="2642">
        <v>0.92</v>
      </c>
      <c r="J58" s="2642">
        <v>1.08</v>
      </c>
      <c r="K58" s="2642">
        <v>0.73</v>
      </c>
      <c r="L58" s="2643">
        <v>1.08</v>
      </c>
      <c r="N58" s="2674">
        <f t="shared" si="122"/>
        <v>1.7587939698492462E-2</v>
      </c>
      <c r="O58" s="2675">
        <f t="shared" si="122"/>
        <v>1.1355750425840628E-2</v>
      </c>
      <c r="P58" s="2675">
        <f t="shared" si="123"/>
        <v>2.0862358446754544E-2</v>
      </c>
      <c r="Q58" s="2675">
        <f t="shared" si="123"/>
        <v>1.0132282578103011E-2</v>
      </c>
      <c r="R58" s="2628"/>
      <c r="S58" s="2626"/>
      <c r="T58" s="2627"/>
      <c r="U58" s="2627"/>
      <c r="V58" s="2627"/>
      <c r="X58" s="2676"/>
      <c r="Y58" s="2676"/>
      <c r="Z58" s="2676"/>
    </row>
    <row r="59" spans="1:26">
      <c r="A59" s="2618" t="s">
        <v>2572</v>
      </c>
      <c r="B59" s="2631">
        <f t="shared" si="124"/>
        <v>146.57412060301507</v>
      </c>
      <c r="C59" s="2631">
        <f t="shared" si="124"/>
        <v>136.46831955922866</v>
      </c>
      <c r="D59" s="2631">
        <f t="shared" si="98"/>
        <v>136.46831955922866</v>
      </c>
      <c r="E59" s="2631">
        <f t="shared" si="125"/>
        <v>166.73864894795128</v>
      </c>
      <c r="F59" s="2631">
        <f t="shared" si="125"/>
        <v>115.05882352941177</v>
      </c>
      <c r="G59" s="3442">
        <v>2006</v>
      </c>
      <c r="H59" s="2622">
        <v>2</v>
      </c>
      <c r="I59" s="2622">
        <v>0.96</v>
      </c>
      <c r="J59" s="2622">
        <v>0.25</v>
      </c>
      <c r="K59" s="2622">
        <v>1.9</v>
      </c>
      <c r="L59" s="2633">
        <v>0.95</v>
      </c>
      <c r="N59" s="2674">
        <f t="shared" si="122"/>
        <v>1.8352632728861701E-2</v>
      </c>
      <c r="O59" s="2675">
        <f t="shared" si="122"/>
        <v>2.6286459319075526E-3</v>
      </c>
      <c r="P59" s="2675">
        <f t="shared" si="123"/>
        <v>5.4299289107991269E-2</v>
      </c>
      <c r="Q59" s="2675">
        <f t="shared" si="123"/>
        <v>8.9126559714794995E-3</v>
      </c>
      <c r="R59" s="2628"/>
      <c r="S59" s="2626"/>
      <c r="T59" s="2627"/>
      <c r="U59" s="2627"/>
      <c r="V59" s="2627"/>
      <c r="X59" s="2676"/>
      <c r="Y59" s="2676"/>
      <c r="Z59" s="2676"/>
    </row>
    <row r="60" spans="1:26">
      <c r="A60" s="2618" t="s">
        <v>2573</v>
      </c>
      <c r="B60" s="2631">
        <f t="shared" si="124"/>
        <v>144.04145728643215</v>
      </c>
      <c r="C60" s="2631">
        <f t="shared" si="124"/>
        <v>136.12396694214877</v>
      </c>
      <c r="D60" s="2631">
        <f t="shared" si="98"/>
        <v>136.12396694214877</v>
      </c>
      <c r="E60" s="2631">
        <f t="shared" si="125"/>
        <v>158.32225913621264</v>
      </c>
      <c r="F60" s="2631">
        <f t="shared" si="125"/>
        <v>114.04278074866311</v>
      </c>
      <c r="G60" s="3443">
        <v>2006</v>
      </c>
      <c r="H60" s="2621">
        <v>1</v>
      </c>
      <c r="I60" s="2621">
        <v>2.29</v>
      </c>
      <c r="J60" s="2621">
        <v>3.72</v>
      </c>
      <c r="K60" s="2621">
        <v>0.75</v>
      </c>
      <c r="L60" s="2632">
        <v>0.04</v>
      </c>
      <c r="N60" s="2677">
        <f t="shared" si="122"/>
        <v>4.3778675988638847E-2</v>
      </c>
      <c r="O60" s="2678">
        <f t="shared" si="122"/>
        <v>3.9114251466784385E-2</v>
      </c>
      <c r="P60" s="2678">
        <f t="shared" si="123"/>
        <v>2.1433929911049188E-2</v>
      </c>
      <c r="Q60" s="2678">
        <f t="shared" si="123"/>
        <v>3.7526972511492629E-4</v>
      </c>
      <c r="R60" s="2628"/>
      <c r="S60" s="2634">
        <f>B60/B61-1</f>
        <v>4.3778675988638716E-2</v>
      </c>
      <c r="T60" s="2635">
        <f>C60/C61-1</f>
        <v>3.91142514667846E-2</v>
      </c>
      <c r="U60" s="2635">
        <f>E60/E61-1</f>
        <v>2.143392991104931E-2</v>
      </c>
      <c r="V60" s="2635">
        <f>F60/F61-1</f>
        <v>3.7526972511492396E-4</v>
      </c>
      <c r="X60" s="2676"/>
      <c r="Y60" s="2676"/>
      <c r="Z60" s="2676"/>
    </row>
    <row r="61" spans="1:26" ht="13.5" thickBot="1">
      <c r="A61" s="2618" t="s">
        <v>2574</v>
      </c>
      <c r="B61" s="2645">
        <v>138</v>
      </c>
      <c r="C61" s="2645">
        <v>131</v>
      </c>
      <c r="D61" s="2645">
        <f t="shared" si="98"/>
        <v>131</v>
      </c>
      <c r="E61" s="2645">
        <v>155</v>
      </c>
      <c r="F61" s="2646">
        <v>114</v>
      </c>
      <c r="G61" s="3441">
        <v>2005</v>
      </c>
      <c r="H61" s="2637">
        <v>4</v>
      </c>
      <c r="I61" s="2637">
        <v>3.29</v>
      </c>
      <c r="J61" s="2637">
        <v>1.44</v>
      </c>
      <c r="K61" s="2637">
        <v>0.66</v>
      </c>
      <c r="L61" s="2638">
        <v>7.78</v>
      </c>
      <c r="N61" s="2674">
        <f t="shared" ref="N61:O64" si="126">I61/SUM(I$61:I$64)*(B$61/B$65-1)</f>
        <v>9.9404603216919935E-2</v>
      </c>
      <c r="O61" s="2675">
        <f t="shared" si="126"/>
        <v>4.7636550760861554E-2</v>
      </c>
      <c r="P61" s="2675">
        <f t="shared" ref="P61:Q64" si="127">K61/SUM(K$61:K$64)*(E$61/E$65-1)</f>
        <v>8.3756345177664976E-2</v>
      </c>
      <c r="Q61" s="2675">
        <f t="shared" si="127"/>
        <v>5.2148766661559584E-2</v>
      </c>
      <c r="R61" s="2628"/>
      <c r="S61" s="2629"/>
      <c r="T61" s="2630"/>
      <c r="U61" s="2630"/>
      <c r="V61" s="2630"/>
      <c r="X61" s="2676"/>
      <c r="Y61" s="2676"/>
      <c r="Z61" s="2676"/>
    </row>
    <row r="62" spans="1:26">
      <c r="A62" s="2618" t="s">
        <v>2575</v>
      </c>
      <c r="B62" s="2631">
        <f t="shared" ref="B62:C64" si="128">B63+(B$61-B$65)*I62/SUM(I$61:I$64)</f>
        <v>125.9720430107527</v>
      </c>
      <c r="C62" s="2631">
        <f t="shared" si="128"/>
        <v>125.1883408071749</v>
      </c>
      <c r="D62" s="2631">
        <f t="shared" si="98"/>
        <v>125.1883408071749</v>
      </c>
      <c r="E62" s="2631">
        <f t="shared" ref="E62:F64" si="129">E63+(E$61-E$65)*K62/SUM(K$61:K$64)</f>
        <v>144.61421319796952</v>
      </c>
      <c r="F62" s="2631">
        <f t="shared" si="129"/>
        <v>108.42008196721311</v>
      </c>
      <c r="G62" s="3442">
        <v>2005</v>
      </c>
      <c r="H62" s="2642">
        <v>3</v>
      </c>
      <c r="I62" s="2642">
        <v>0.46</v>
      </c>
      <c r="J62" s="2642">
        <v>0.32</v>
      </c>
      <c r="K62" s="2642">
        <v>0.42</v>
      </c>
      <c r="L62" s="2643">
        <v>0.64</v>
      </c>
      <c r="N62" s="2674">
        <f t="shared" si="126"/>
        <v>1.3898515951301874E-2</v>
      </c>
      <c r="O62" s="2675">
        <f t="shared" si="126"/>
        <v>1.0585900169080346E-2</v>
      </c>
      <c r="P62" s="2675">
        <f t="shared" si="127"/>
        <v>5.3299492385786795E-2</v>
      </c>
      <c r="Q62" s="2675">
        <f t="shared" si="127"/>
        <v>4.2898728359123568E-3</v>
      </c>
      <c r="R62" s="2628"/>
      <c r="S62" s="2626"/>
      <c r="T62" s="2627"/>
      <c r="U62" s="2627"/>
      <c r="V62" s="2627"/>
      <c r="X62" s="2676"/>
      <c r="Y62" s="2676"/>
      <c r="Z62" s="2676"/>
    </row>
    <row r="63" spans="1:26">
      <c r="A63" s="2618" t="s">
        <v>2576</v>
      </c>
      <c r="B63" s="2631">
        <f t="shared" si="128"/>
        <v>124.29032258064517</v>
      </c>
      <c r="C63" s="2631">
        <f t="shared" si="128"/>
        <v>123.8968609865471</v>
      </c>
      <c r="D63" s="2631">
        <f t="shared" si="98"/>
        <v>123.8968609865471</v>
      </c>
      <c r="E63" s="2631">
        <f t="shared" si="129"/>
        <v>138.00507614213197</v>
      </c>
      <c r="F63" s="2631">
        <f t="shared" si="129"/>
        <v>107.96106557377048</v>
      </c>
      <c r="G63" s="3442">
        <v>2005</v>
      </c>
      <c r="H63" s="2622">
        <v>2</v>
      </c>
      <c r="I63" s="2622">
        <v>0.47</v>
      </c>
      <c r="J63" s="2622">
        <v>0.1</v>
      </c>
      <c r="K63" s="2622">
        <v>0.52</v>
      </c>
      <c r="L63" s="2633">
        <v>0.79</v>
      </c>
      <c r="N63" s="2674">
        <f t="shared" si="126"/>
        <v>1.420065760241713E-2</v>
      </c>
      <c r="O63" s="2675">
        <f t="shared" si="126"/>
        <v>3.3080938028376083E-3</v>
      </c>
      <c r="P63" s="2675">
        <f t="shared" si="127"/>
        <v>6.598984771573603E-2</v>
      </c>
      <c r="Q63" s="2675">
        <f t="shared" si="127"/>
        <v>5.2953117818293153E-3</v>
      </c>
      <c r="R63" s="2628"/>
      <c r="S63" s="2626"/>
      <c r="T63" s="2627"/>
      <c r="U63" s="2627"/>
      <c r="V63" s="2627"/>
      <c r="X63" s="2676"/>
      <c r="Y63" s="2676"/>
      <c r="Z63" s="2676"/>
    </row>
    <row r="64" spans="1:26">
      <c r="A64" s="2618" t="s">
        <v>2577</v>
      </c>
      <c r="B64" s="2631">
        <f t="shared" si="128"/>
        <v>122.57204301075269</v>
      </c>
      <c r="C64" s="2631">
        <f t="shared" si="128"/>
        <v>123.4932735426009</v>
      </c>
      <c r="D64" s="2631">
        <f t="shared" si="98"/>
        <v>123.4932735426009</v>
      </c>
      <c r="E64" s="2631">
        <f t="shared" si="129"/>
        <v>129.82233502538071</v>
      </c>
      <c r="F64" s="2631">
        <f t="shared" si="129"/>
        <v>107.39446721311475</v>
      </c>
      <c r="G64" s="3443">
        <v>2005</v>
      </c>
      <c r="H64" s="2621">
        <v>1</v>
      </c>
      <c r="I64" s="2621">
        <v>0.43</v>
      </c>
      <c r="J64" s="2621">
        <v>0.37</v>
      </c>
      <c r="K64" s="2621">
        <v>0.37</v>
      </c>
      <c r="L64" s="2632">
        <v>0.55000000000000004</v>
      </c>
      <c r="N64" s="2677">
        <f t="shared" si="126"/>
        <v>1.2992090997956099E-2</v>
      </c>
      <c r="O64" s="2678">
        <f t="shared" si="126"/>
        <v>1.2239947070499151E-2</v>
      </c>
      <c r="P64" s="2678">
        <f t="shared" si="127"/>
        <v>4.6954314720812178E-2</v>
      </c>
      <c r="Q64" s="2678">
        <f t="shared" si="127"/>
        <v>3.6866094683621815E-3</v>
      </c>
      <c r="R64" s="2628"/>
      <c r="S64" s="2634">
        <f>B64/B65-1</f>
        <v>1.2992090997956174E-2</v>
      </c>
      <c r="T64" s="2635">
        <f>C64/C65-1</f>
        <v>1.2239947070499246E-2</v>
      </c>
      <c r="U64" s="2635">
        <f>E64/E65-1</f>
        <v>4.695431472081224E-2</v>
      </c>
      <c r="V64" s="2635">
        <f>F64/F65-1</f>
        <v>3.6866094683620787E-3</v>
      </c>
      <c r="X64" s="2676"/>
      <c r="Y64" s="2676"/>
      <c r="Z64" s="2676"/>
    </row>
    <row r="65" spans="1:26" ht="13.5" thickBot="1">
      <c r="A65" s="2618" t="s">
        <v>2578</v>
      </c>
      <c r="B65" s="2661">
        <v>121</v>
      </c>
      <c r="C65" s="2661">
        <v>122</v>
      </c>
      <c r="D65" s="2661">
        <f t="shared" si="98"/>
        <v>122</v>
      </c>
      <c r="E65" s="2661">
        <v>124</v>
      </c>
      <c r="F65" s="2662">
        <v>107</v>
      </c>
      <c r="G65" s="3441">
        <v>2004</v>
      </c>
      <c r="H65" s="2637">
        <v>4</v>
      </c>
      <c r="I65" s="2637">
        <v>0.33</v>
      </c>
      <c r="J65" s="2637">
        <v>0.5</v>
      </c>
      <c r="K65" s="2637">
        <v>0.5</v>
      </c>
      <c r="L65" s="2638">
        <v>0</v>
      </c>
      <c r="N65" s="2674">
        <f t="shared" ref="N65:O68" si="130">I65/SUM(I$65:I$68)*(B$65/B$69-1)</f>
        <v>1.3391770148526898E-2</v>
      </c>
      <c r="O65" s="2675">
        <f t="shared" si="130"/>
        <v>1.063264221158958E-2</v>
      </c>
      <c r="P65" s="2675">
        <f t="shared" ref="P65:Q68" si="131">K65/SUM(K$65:K$68)*(E$65/E$69-1)</f>
        <v>2.2244466688911134E-2</v>
      </c>
      <c r="Q65" s="2675">
        <f t="shared" si="131"/>
        <v>0</v>
      </c>
      <c r="R65" s="2628"/>
      <c r="S65" s="2629"/>
      <c r="T65" s="2630"/>
      <c r="U65" s="2630"/>
      <c r="V65" s="2630"/>
      <c r="X65" s="2676"/>
      <c r="Y65" s="2676"/>
      <c r="Z65" s="2676"/>
    </row>
    <row r="66" spans="1:26">
      <c r="A66" s="2618" t="s">
        <v>2579</v>
      </c>
      <c r="B66" s="2631">
        <f t="shared" ref="B66:C68" si="132">B67+(B$65-B$69)*I66/SUM(I$65:I$68)</f>
        <v>119.51351351351352</v>
      </c>
      <c r="C66" s="2631">
        <f t="shared" si="132"/>
        <v>120.7878787878788</v>
      </c>
      <c r="D66" s="2631">
        <f t="shared" si="98"/>
        <v>120.7878787878788</v>
      </c>
      <c r="E66" s="2631">
        <f t="shared" ref="E66:F68" si="133">E67+(E$65-E$69)*K66/SUM(K$65:K$68)</f>
        <v>121.5975975975976</v>
      </c>
      <c r="F66" s="2631">
        <f t="shared" si="133"/>
        <v>107</v>
      </c>
      <c r="G66" s="3442">
        <v>2004</v>
      </c>
      <c r="H66" s="2642">
        <v>3</v>
      </c>
      <c r="I66" s="2642">
        <v>0.56000000000000005</v>
      </c>
      <c r="J66" s="2642">
        <v>0.8</v>
      </c>
      <c r="K66" s="2642">
        <v>0.83</v>
      </c>
      <c r="L66" s="2643">
        <v>0.06</v>
      </c>
      <c r="N66" s="2674">
        <f t="shared" si="130"/>
        <v>2.2725428130833527E-2</v>
      </c>
      <c r="O66" s="2675">
        <f t="shared" si="130"/>
        <v>1.7012227538543329E-2</v>
      </c>
      <c r="P66" s="2675">
        <f t="shared" si="131"/>
        <v>3.6925814703592477E-2</v>
      </c>
      <c r="Q66" s="2675">
        <f t="shared" si="131"/>
        <v>2.8846153846153744E-2</v>
      </c>
      <c r="R66" s="2628"/>
      <c r="S66" s="2626"/>
      <c r="T66" s="2627"/>
      <c r="U66" s="2627"/>
      <c r="V66" s="2627"/>
      <c r="X66" s="2676"/>
      <c r="Y66" s="2676"/>
      <c r="Z66" s="2676"/>
    </row>
    <row r="67" spans="1:26">
      <c r="A67" s="2618" t="s">
        <v>2580</v>
      </c>
      <c r="B67" s="2631">
        <f t="shared" si="132"/>
        <v>116.99099099099099</v>
      </c>
      <c r="C67" s="2631">
        <f t="shared" si="132"/>
        <v>118.84848484848486</v>
      </c>
      <c r="D67" s="2631">
        <f t="shared" si="98"/>
        <v>118.84848484848486</v>
      </c>
      <c r="E67" s="2631">
        <f t="shared" si="133"/>
        <v>117.60960960960961</v>
      </c>
      <c r="F67" s="2631">
        <f t="shared" si="133"/>
        <v>104</v>
      </c>
      <c r="G67" s="3442">
        <v>2004</v>
      </c>
      <c r="H67" s="2622">
        <v>2</v>
      </c>
      <c r="I67" s="2622">
        <v>1</v>
      </c>
      <c r="J67" s="2622">
        <v>1.5</v>
      </c>
      <c r="K67" s="2622">
        <v>1.5</v>
      </c>
      <c r="L67" s="2633">
        <v>0</v>
      </c>
      <c r="N67" s="2674">
        <f t="shared" si="130"/>
        <v>4.0581121662202721E-2</v>
      </c>
      <c r="O67" s="2675">
        <f t="shared" si="130"/>
        <v>3.1897926634768738E-2</v>
      </c>
      <c r="P67" s="2675">
        <f t="shared" si="131"/>
        <v>6.6733400066733395E-2</v>
      </c>
      <c r="Q67" s="2675">
        <f t="shared" si="131"/>
        <v>0</v>
      </c>
      <c r="R67" s="2628"/>
      <c r="S67" s="2626"/>
      <c r="T67" s="2627"/>
      <c r="U67" s="2627"/>
      <c r="V67" s="2627"/>
      <c r="X67" s="2676"/>
      <c r="Y67" s="2676"/>
      <c r="Z67" s="2676"/>
    </row>
    <row r="68" spans="1:26" s="2667" customFormat="1" ht="13.5" thickBot="1">
      <c r="A68" s="2618" t="s">
        <v>2581</v>
      </c>
      <c r="B68" s="2664">
        <f t="shared" si="132"/>
        <v>112.48648648648648</v>
      </c>
      <c r="C68" s="2664">
        <f t="shared" si="132"/>
        <v>115.21212121212122</v>
      </c>
      <c r="D68" s="2664">
        <f t="shared" si="98"/>
        <v>115.21212121212122</v>
      </c>
      <c r="E68" s="2664">
        <f t="shared" si="133"/>
        <v>110.4024024024024</v>
      </c>
      <c r="F68" s="2664">
        <f t="shared" si="133"/>
        <v>104</v>
      </c>
      <c r="G68" s="3443">
        <v>2004</v>
      </c>
      <c r="H68" s="2665">
        <v>1</v>
      </c>
      <c r="I68" s="2665">
        <v>0.33</v>
      </c>
      <c r="J68" s="2665">
        <v>0.5</v>
      </c>
      <c r="K68" s="2665">
        <v>0.5</v>
      </c>
      <c r="L68" s="2666">
        <v>0</v>
      </c>
      <c r="N68" s="2679">
        <f t="shared" si="130"/>
        <v>1.3391770148526898E-2</v>
      </c>
      <c r="O68" s="2680">
        <f t="shared" si="130"/>
        <v>1.063264221158958E-2</v>
      </c>
      <c r="P68" s="2680">
        <f t="shared" si="131"/>
        <v>2.2244466688911134E-2</v>
      </c>
      <c r="Q68" s="2680">
        <f t="shared" si="131"/>
        <v>0</v>
      </c>
      <c r="R68" s="2670"/>
      <c r="S68" s="2668">
        <f>B68/B69-1</f>
        <v>1.3391770148526883E-2</v>
      </c>
      <c r="T68" s="2669">
        <f>C68/C69-1</f>
        <v>1.063264221158966E-2</v>
      </c>
      <c r="U68" s="2669">
        <f>E68/E69-1</f>
        <v>2.2244466688911224E-2</v>
      </c>
      <c r="V68" s="2669">
        <f>F68/F69-1</f>
        <v>0</v>
      </c>
      <c r="X68" s="2681"/>
      <c r="Y68" s="2681"/>
      <c r="Z68" s="2681"/>
    </row>
    <row r="69" spans="1:26" ht="13.5" thickBot="1">
      <c r="A69" s="2618" t="s">
        <v>2582</v>
      </c>
      <c r="B69" s="2682">
        <v>111</v>
      </c>
      <c r="C69" s="2682">
        <v>114</v>
      </c>
      <c r="D69" s="2682">
        <f t="shared" si="98"/>
        <v>114</v>
      </c>
      <c r="E69" s="2682">
        <v>108</v>
      </c>
      <c r="F69" s="2683">
        <v>104</v>
      </c>
      <c r="G69" s="3441">
        <v>2003</v>
      </c>
      <c r="H69" s="2672">
        <v>4</v>
      </c>
      <c r="I69" s="2684"/>
      <c r="J69" s="2684"/>
      <c r="K69" s="2684"/>
      <c r="L69" s="2684"/>
      <c r="N69" s="2685"/>
      <c r="O69" s="2684"/>
      <c r="P69" s="2684"/>
      <c r="Q69" s="2684"/>
      <c r="S69" s="2685"/>
      <c r="T69" s="2684"/>
      <c r="U69" s="2684"/>
      <c r="V69" s="2684"/>
      <c r="X69" s="2676"/>
      <c r="Y69" s="2676"/>
      <c r="Z69" s="2676"/>
    </row>
    <row r="70" spans="1:26">
      <c r="A70" s="2618" t="s">
        <v>2583</v>
      </c>
      <c r="B70" s="2686">
        <f t="shared" ref="B70:C72" si="134">B71+(B$69-B$73)/4</f>
        <v>109.75</v>
      </c>
      <c r="C70" s="2686">
        <f t="shared" si="134"/>
        <v>112.25</v>
      </c>
      <c r="D70" s="2686">
        <f t="shared" si="98"/>
        <v>112.25</v>
      </c>
      <c r="E70" s="2686">
        <f t="shared" ref="E70:F72" si="135">E71+(E$69-E$73)/4</f>
        <v>107.25</v>
      </c>
      <c r="F70" s="2686">
        <f t="shared" si="135"/>
        <v>103.5</v>
      </c>
      <c r="G70" s="3442">
        <v>2003</v>
      </c>
      <c r="H70" s="2642">
        <v>3</v>
      </c>
      <c r="I70" s="2684"/>
      <c r="J70" s="2684"/>
      <c r="K70" s="2684"/>
      <c r="L70" s="2684"/>
      <c r="X70" s="2676"/>
      <c r="Y70" s="2676"/>
      <c r="Z70" s="2676"/>
    </row>
    <row r="71" spans="1:26">
      <c r="A71" s="2618" t="s">
        <v>2584</v>
      </c>
      <c r="B71" s="2686">
        <f t="shared" si="134"/>
        <v>108.5</v>
      </c>
      <c r="C71" s="2686">
        <f t="shared" si="134"/>
        <v>110.5</v>
      </c>
      <c r="D71" s="2686">
        <f t="shared" si="98"/>
        <v>110.5</v>
      </c>
      <c r="E71" s="2686">
        <f t="shared" si="135"/>
        <v>106.5</v>
      </c>
      <c r="F71" s="2686">
        <f t="shared" si="135"/>
        <v>103</v>
      </c>
      <c r="G71" s="3442">
        <v>2003</v>
      </c>
      <c r="H71" s="2622">
        <v>2</v>
      </c>
      <c r="I71" s="2684"/>
      <c r="J71" s="2684"/>
      <c r="K71" s="2684"/>
      <c r="L71" s="2684"/>
      <c r="X71" s="2676"/>
      <c r="Y71" s="2676"/>
      <c r="Z71" s="2676"/>
    </row>
    <row r="72" spans="1:26" ht="13.5" thickBot="1">
      <c r="A72" s="2618" t="s">
        <v>2585</v>
      </c>
      <c r="B72" s="2686">
        <f t="shared" si="134"/>
        <v>107.25</v>
      </c>
      <c r="C72" s="2686">
        <f t="shared" si="134"/>
        <v>108.75</v>
      </c>
      <c r="D72" s="2686">
        <f t="shared" si="98"/>
        <v>108.75</v>
      </c>
      <c r="E72" s="2686">
        <f t="shared" si="135"/>
        <v>105.75</v>
      </c>
      <c r="F72" s="2686">
        <f t="shared" si="135"/>
        <v>102.5</v>
      </c>
      <c r="G72" s="3443">
        <v>2003</v>
      </c>
      <c r="H72" s="2687">
        <v>1</v>
      </c>
      <c r="I72" s="2684"/>
      <c r="J72" s="2684"/>
      <c r="K72" s="2684"/>
      <c r="L72" s="2684"/>
      <c r="S72" s="2626"/>
      <c r="T72" s="2627"/>
      <c r="U72" s="2627"/>
      <c r="X72" s="2676"/>
      <c r="Y72" s="2676"/>
      <c r="Z72" s="2676"/>
    </row>
    <row r="73" spans="1:26" ht="13.5" thickBot="1">
      <c r="A73" s="2618" t="s">
        <v>2586</v>
      </c>
      <c r="B73" s="2688">
        <v>106</v>
      </c>
      <c r="C73" s="2688">
        <v>107</v>
      </c>
      <c r="D73" s="2688">
        <f t="shared" si="98"/>
        <v>107</v>
      </c>
      <c r="E73" s="2688">
        <v>105</v>
      </c>
      <c r="F73" s="2689">
        <v>102</v>
      </c>
      <c r="G73" s="3441">
        <v>2002</v>
      </c>
      <c r="H73" s="2637">
        <v>4</v>
      </c>
      <c r="I73" s="2684"/>
      <c r="J73" s="2684"/>
      <c r="K73" s="2684"/>
      <c r="L73" s="2684"/>
      <c r="N73" s="2685"/>
      <c r="O73" s="2684"/>
      <c r="P73" s="2684"/>
      <c r="Q73" s="2684"/>
      <c r="S73" s="2685"/>
      <c r="T73" s="2684"/>
      <c r="U73" s="2684"/>
      <c r="V73" s="2684"/>
      <c r="X73" s="2676"/>
      <c r="Y73" s="2676"/>
      <c r="Z73" s="2676"/>
    </row>
    <row r="74" spans="1:26">
      <c r="A74" s="2618" t="s">
        <v>2587</v>
      </c>
      <c r="B74" s="2686">
        <f t="shared" ref="B74:C76" si="136">B75+(B$73-B$77)/4</f>
        <v>105</v>
      </c>
      <c r="C74" s="2686">
        <f t="shared" si="136"/>
        <v>106</v>
      </c>
      <c r="D74" s="2686">
        <f t="shared" si="98"/>
        <v>106</v>
      </c>
      <c r="E74" s="2686">
        <f t="shared" ref="E74:F76" si="137">E75+(E$73-E$77)/4</f>
        <v>104.5</v>
      </c>
      <c r="F74" s="2686">
        <f t="shared" si="137"/>
        <v>101.5</v>
      </c>
      <c r="G74" s="3442">
        <v>2002</v>
      </c>
      <c r="H74" s="2642">
        <v>3</v>
      </c>
      <c r="I74" s="2684"/>
      <c r="J74" s="2684"/>
      <c r="K74" s="2684"/>
      <c r="L74" s="2684"/>
      <c r="X74" s="2676"/>
      <c r="Y74" s="2676"/>
      <c r="Z74" s="2676"/>
    </row>
    <row r="75" spans="1:26">
      <c r="A75" s="2618" t="s">
        <v>2588</v>
      </c>
      <c r="B75" s="2686">
        <f t="shared" si="136"/>
        <v>104</v>
      </c>
      <c r="C75" s="2686">
        <f t="shared" si="136"/>
        <v>105</v>
      </c>
      <c r="D75" s="2686">
        <f t="shared" si="98"/>
        <v>105</v>
      </c>
      <c r="E75" s="2686">
        <f t="shared" si="137"/>
        <v>104</v>
      </c>
      <c r="F75" s="2686">
        <f t="shared" si="137"/>
        <v>101</v>
      </c>
      <c r="G75" s="3442">
        <v>2002</v>
      </c>
      <c r="H75" s="2622">
        <v>2</v>
      </c>
      <c r="I75" s="2684"/>
      <c r="J75" s="2684"/>
      <c r="K75" s="2684"/>
      <c r="L75" s="2684"/>
      <c r="X75" s="2676"/>
      <c r="Y75" s="2676"/>
      <c r="Z75" s="2676"/>
    </row>
    <row r="76" spans="1:26" s="2653" customFormat="1" ht="13.5" thickBot="1">
      <c r="A76" s="2649" t="s">
        <v>2589</v>
      </c>
      <c r="B76" s="2690">
        <f t="shared" si="136"/>
        <v>103</v>
      </c>
      <c r="C76" s="2690">
        <f t="shared" si="136"/>
        <v>104</v>
      </c>
      <c r="D76" s="2690">
        <f t="shared" si="98"/>
        <v>104</v>
      </c>
      <c r="E76" s="2690">
        <f t="shared" si="137"/>
        <v>103.5</v>
      </c>
      <c r="F76" s="2690">
        <f t="shared" si="137"/>
        <v>100.5</v>
      </c>
      <c r="G76" s="3443">
        <v>2002</v>
      </c>
      <c r="H76" s="2691">
        <v>1</v>
      </c>
      <c r="I76" s="2692"/>
      <c r="J76" s="2692"/>
      <c r="K76" s="2692"/>
      <c r="L76" s="2692"/>
      <c r="N76" s="2693"/>
      <c r="S76" s="2693"/>
      <c r="X76" s="2694"/>
      <c r="Y76" s="2694"/>
      <c r="Z76" s="2694"/>
    </row>
    <row r="77" spans="1:26" ht="13.5" thickBot="1">
      <c r="B77" s="2695">
        <v>102</v>
      </c>
      <c r="C77" s="2696">
        <v>103</v>
      </c>
      <c r="D77" s="2696">
        <f t="shared" si="98"/>
        <v>103</v>
      </c>
      <c r="E77" s="2696">
        <v>103</v>
      </c>
      <c r="F77" s="2697">
        <v>100</v>
      </c>
      <c r="I77" s="2684"/>
      <c r="J77" s="2684"/>
      <c r="K77" s="2684"/>
      <c r="L77" s="2684"/>
      <c r="N77" s="2685"/>
      <c r="O77" s="2684"/>
      <c r="P77" s="2684"/>
      <c r="Q77" s="2684"/>
      <c r="S77" s="2685"/>
      <c r="T77" s="2684"/>
      <c r="U77" s="2684"/>
      <c r="V77" s="2684"/>
      <c r="X77" s="2630"/>
      <c r="Y77" s="2630"/>
      <c r="Z77" s="2630"/>
    </row>
    <row r="79" spans="1:26" s="2699" customFormat="1">
      <c r="A79" s="2698" t="s">
        <v>2590</v>
      </c>
      <c r="G79" s="2700"/>
      <c r="N79" s="2700"/>
      <c r="S79" s="2700"/>
    </row>
    <row r="80" spans="1:26" s="2699" customFormat="1">
      <c r="A80" s="2699" t="s">
        <v>2591</v>
      </c>
      <c r="G80" s="2700"/>
      <c r="N80" s="2700"/>
      <c r="S80" s="2700"/>
    </row>
    <row r="81" spans="1:22" s="2699" customFormat="1">
      <c r="A81" s="2699" t="s">
        <v>2592</v>
      </c>
      <c r="G81" s="2700"/>
      <c r="I81" s="2701"/>
      <c r="J81" s="2701"/>
      <c r="K81" s="2701"/>
      <c r="L81" s="2701"/>
      <c r="N81" s="2702"/>
      <c r="O81" s="2701"/>
      <c r="P81" s="2701"/>
      <c r="Q81" s="2701"/>
      <c r="S81" s="2702"/>
      <c r="T81" s="2701"/>
      <c r="U81" s="2701"/>
      <c r="V81" s="2701"/>
    </row>
    <row r="82" spans="1:22" s="2699" customFormat="1">
      <c r="A82" s="2699" t="s">
        <v>2593</v>
      </c>
      <c r="G82" s="2700"/>
      <c r="N82" s="2700"/>
      <c r="S82" s="2700"/>
    </row>
    <row r="89" spans="1:22" ht="13.5" thickBot="1"/>
    <row r="90" spans="1:22">
      <c r="G90" s="2625"/>
      <c r="S90" s="2703" t="s">
        <v>2594</v>
      </c>
      <c r="T90" s="2704" t="s">
        <v>2595</v>
      </c>
      <c r="U90" s="2704" t="s">
        <v>2596</v>
      </c>
      <c r="V90" s="2704" t="s">
        <v>2597</v>
      </c>
    </row>
    <row r="91" spans="1:22">
      <c r="G91" s="2625"/>
      <c r="N91" s="2629"/>
      <c r="O91" s="2630"/>
      <c r="P91" s="2630"/>
      <c r="Q91" s="2630"/>
      <c r="S91" s="2705">
        <v>2006</v>
      </c>
      <c r="T91" s="2706">
        <v>15.1</v>
      </c>
      <c r="U91" s="2706">
        <v>7.43</v>
      </c>
      <c r="V91" s="2706">
        <v>26.26</v>
      </c>
    </row>
    <row r="92" spans="1:22">
      <c r="G92" s="2625"/>
      <c r="N92" s="2629"/>
      <c r="O92" s="2630"/>
      <c r="P92" s="2630"/>
      <c r="Q92" s="2630"/>
      <c r="S92" s="2708">
        <v>2005</v>
      </c>
      <c r="T92" s="2707">
        <v>13.9</v>
      </c>
      <c r="U92" s="2707">
        <v>7.49</v>
      </c>
      <c r="V92" s="2707">
        <v>24.92</v>
      </c>
    </row>
    <row r="93" spans="1:22">
      <c r="G93" s="2625"/>
      <c r="N93" s="2629"/>
      <c r="O93" s="2630"/>
      <c r="P93" s="2630"/>
      <c r="Q93" s="2630"/>
      <c r="S93" s="2705">
        <v>2004</v>
      </c>
      <c r="T93" s="2706">
        <v>9.48</v>
      </c>
      <c r="U93" s="2706">
        <v>7.2</v>
      </c>
      <c r="V93" s="2706">
        <v>14.68</v>
      </c>
    </row>
    <row r="94" spans="1:22">
      <c r="G94" s="2625"/>
      <c r="N94" s="2629"/>
      <c r="O94" s="2630"/>
      <c r="P94" s="2630"/>
      <c r="Q94" s="2630"/>
      <c r="S94" s="2708">
        <v>2003</v>
      </c>
      <c r="T94" s="2707">
        <v>4.5</v>
      </c>
      <c r="U94" s="2707">
        <v>6.12</v>
      </c>
      <c r="V94" s="2707">
        <v>2.34</v>
      </c>
    </row>
    <row r="95" spans="1:22" ht="13.5" thickBot="1">
      <c r="G95" s="2625"/>
      <c r="N95" s="2629"/>
      <c r="O95" s="2630"/>
      <c r="P95" s="2630"/>
      <c r="Q95" s="2630"/>
      <c r="S95" s="2709">
        <v>2002</v>
      </c>
      <c r="T95" s="2710">
        <v>3.59</v>
      </c>
      <c r="U95" s="2710">
        <v>4.54</v>
      </c>
      <c r="V95" s="2710">
        <v>2.5499999999999998</v>
      </c>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38" sqref="A38: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2905</v>
      </c>
      <c r="B1" s="3056"/>
      <c r="C1" s="3056"/>
      <c r="D1" s="3056"/>
      <c r="E1" s="3056"/>
      <c r="F1" s="3056"/>
    </row>
    <row r="2" spans="1:6" ht="14.25">
      <c r="A2" s="3057" t="s">
        <v>2900</v>
      </c>
      <c r="B2" s="3058" t="e">
        <f ca="1">SUMIF(B7:B14,"&lt;&gt;#ref!",B7:B14)</f>
        <v>#DIV/0!</v>
      </c>
      <c r="C2" s="3057" t="s">
        <v>2901</v>
      </c>
      <c r="D2" s="3056"/>
      <c r="E2" s="3056"/>
      <c r="F2" s="3056"/>
    </row>
    <row r="3" spans="1:6" ht="14.25">
      <c r="A3" s="3057" t="s">
        <v>2931</v>
      </c>
      <c r="B3" s="3058" t="e">
        <f ca="1">ROUND(B2*10000/E3,0)</f>
        <v>#DIV/0!</v>
      </c>
      <c r="C3" s="3057" t="s">
        <v>2038</v>
      </c>
      <c r="D3" s="3057" t="s">
        <v>2902</v>
      </c>
      <c r="E3" s="3058">
        <f ca="1">SUMIF(E7:E14,"&lt;&gt;#ref!",E7:E14)</f>
        <v>0</v>
      </c>
      <c r="F3" s="3056"/>
    </row>
    <row r="4" spans="1:6" ht="14.25">
      <c r="A4" s="3057" t="s">
        <v>2909</v>
      </c>
      <c r="B4" s="3058" t="e">
        <f ca="1">ROUND(B2*10000/E4,0)</f>
        <v>#DIV/0!</v>
      </c>
      <c r="C4" s="3057" t="s">
        <v>2038</v>
      </c>
      <c r="D4" s="3057" t="s">
        <v>2910</v>
      </c>
      <c r="E4" s="3058">
        <f ca="1">SUMIF(F7:F14,"&lt;&gt;#ref!",F7:F14)</f>
        <v>0</v>
      </c>
      <c r="F4" s="3056"/>
    </row>
    <row r="5" spans="1:6" ht="14.25">
      <c r="A5" s="3059"/>
      <c r="B5" s="1866"/>
      <c r="C5" s="1866"/>
      <c r="D5" s="1866"/>
      <c r="E5" s="1866"/>
      <c r="F5" s="3056"/>
    </row>
    <row r="6" spans="1:6" ht="28.5">
      <c r="A6" s="3060" t="s">
        <v>2906</v>
      </c>
      <c r="B6" s="3057" t="s">
        <v>2903</v>
      </c>
      <c r="C6" s="3058"/>
      <c r="D6" s="1866"/>
      <c r="E6" s="3057" t="s">
        <v>2904</v>
      </c>
      <c r="F6" s="3057" t="s">
        <v>2908</v>
      </c>
    </row>
    <row r="7" spans="1:6" ht="14.25">
      <c r="A7" s="259" t="s">
        <v>2907</v>
      </c>
      <c r="B7" s="3061" t="e">
        <f ca="1">SUMIF(INDIRECT("'"&amp;A7&amp;"'"&amp;"!A:A"),"总价",INDIRECT("'"&amp;A7&amp;"'"&amp;"!B:B"))</f>
        <v>#DIV/0!</v>
      </c>
      <c r="C7" s="3057" t="s">
        <v>2901</v>
      </c>
      <c r="D7" s="1866"/>
      <c r="E7" s="3062">
        <f ca="1">SUMIF(INDIRECT("'"&amp;A7&amp;"'"&amp;"!C:C"),"建筑面积",INDIRECT("'"&amp;A7&amp;"'"&amp;"!D:D"))</f>
        <v>0</v>
      </c>
      <c r="F7" s="3062">
        <f ca="1">SUMIF(INDIRECT("'"&amp;A7&amp;"'"&amp;"!E:E"),"土地面积",INDIRECT("'"&amp;A7&amp;"'"&amp;"!F:F"))</f>
        <v>0</v>
      </c>
    </row>
    <row r="8" spans="1:6" ht="14.25">
      <c r="A8" s="259"/>
      <c r="B8" s="3061" t="e">
        <f t="shared" ref="B8:B14" ca="1" si="0">SUMIF(INDIRECT("'"&amp;A8&amp;"'"&amp;"!A:A"),"总价",INDIRECT("'"&amp;A8&amp;"'"&amp;"!B:B"))</f>
        <v>#REF!</v>
      </c>
      <c r="C8" s="3057" t="s">
        <v>2901</v>
      </c>
      <c r="D8" s="1866"/>
      <c r="E8" s="3062" t="e">
        <f t="shared" ref="E8:E14" ca="1" si="1">SUMIF(INDIRECT("'"&amp;A8&amp;"'"&amp;"!C:C"),"建筑面积",INDIRECT("'"&amp;A8&amp;"'"&amp;"!D:D"))</f>
        <v>#REF!</v>
      </c>
      <c r="F8" s="3062" t="e">
        <f t="shared" ref="F8:F14" ca="1" si="2">SUMIF(INDIRECT("'"&amp;A8&amp;"'"&amp;"!E:E"),"土地面积",INDIRECT("'"&amp;A8&amp;"'"&amp;"!F:F"))</f>
        <v>#REF!</v>
      </c>
    </row>
    <row r="9" spans="1:6" ht="14.25">
      <c r="A9" s="259"/>
      <c r="B9" s="3061" t="e">
        <f t="shared" ca="1" si="0"/>
        <v>#REF!</v>
      </c>
      <c r="C9" s="3057" t="s">
        <v>2901</v>
      </c>
      <c r="D9" s="1866"/>
      <c r="E9" s="3062" t="e">
        <f t="shared" ca="1" si="1"/>
        <v>#REF!</v>
      </c>
      <c r="F9" s="3062" t="e">
        <f t="shared" ca="1" si="2"/>
        <v>#REF!</v>
      </c>
    </row>
    <row r="10" spans="1:6" ht="14.25">
      <c r="A10" s="259"/>
      <c r="B10" s="3061" t="e">
        <f t="shared" ca="1" si="0"/>
        <v>#REF!</v>
      </c>
      <c r="C10" s="3057" t="s">
        <v>2901</v>
      </c>
      <c r="D10" s="1866"/>
      <c r="E10" s="3062" t="e">
        <f t="shared" ca="1" si="1"/>
        <v>#REF!</v>
      </c>
      <c r="F10" s="3062" t="e">
        <f t="shared" ca="1" si="2"/>
        <v>#REF!</v>
      </c>
    </row>
    <row r="11" spans="1:6" ht="14.25">
      <c r="A11" s="259"/>
      <c r="B11" s="3061" t="e">
        <f t="shared" ca="1" si="0"/>
        <v>#REF!</v>
      </c>
      <c r="C11" s="3057" t="s">
        <v>2901</v>
      </c>
      <c r="D11" s="1866"/>
      <c r="E11" s="3062" t="e">
        <f t="shared" ca="1" si="1"/>
        <v>#REF!</v>
      </c>
      <c r="F11" s="3062" t="e">
        <f t="shared" ca="1" si="2"/>
        <v>#REF!</v>
      </c>
    </row>
    <row r="12" spans="1:6" ht="14.25">
      <c r="A12" s="259"/>
      <c r="B12" s="3061" t="e">
        <f t="shared" ca="1" si="0"/>
        <v>#REF!</v>
      </c>
      <c r="C12" s="3057" t="s">
        <v>2901</v>
      </c>
      <c r="D12" s="1866"/>
      <c r="E12" s="3062" t="e">
        <f t="shared" ca="1" si="1"/>
        <v>#REF!</v>
      </c>
      <c r="F12" s="3062" t="e">
        <f t="shared" ca="1" si="2"/>
        <v>#REF!</v>
      </c>
    </row>
    <row r="13" spans="1:6" ht="14.25">
      <c r="A13" s="259"/>
      <c r="B13" s="3061" t="e">
        <f t="shared" ca="1" si="0"/>
        <v>#REF!</v>
      </c>
      <c r="C13" s="3057" t="s">
        <v>2901</v>
      </c>
      <c r="D13" s="1866"/>
      <c r="E13" s="3062" t="e">
        <f t="shared" ca="1" si="1"/>
        <v>#REF!</v>
      </c>
      <c r="F13" s="3062" t="e">
        <f t="shared" ca="1" si="2"/>
        <v>#REF!</v>
      </c>
    </row>
    <row r="14" spans="1:6" ht="14.25">
      <c r="A14" s="3055"/>
      <c r="B14" s="3061" t="e">
        <f t="shared" ca="1" si="0"/>
        <v>#REF!</v>
      </c>
      <c r="C14" s="3057" t="s">
        <v>2901</v>
      </c>
      <c r="D14" s="1866"/>
      <c r="E14" s="3062" t="e">
        <f t="shared" ca="1" si="1"/>
        <v>#REF!</v>
      </c>
      <c r="F14" s="3062"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38" sqref="A38:D38"/>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593</v>
      </c>
      <c r="B1" s="737"/>
      <c r="C1" s="772"/>
      <c r="D1" s="2034"/>
      <c r="E1" s="2350" t="s">
        <v>2334</v>
      </c>
      <c r="F1" s="2351">
        <f ca="1">J54</f>
        <v>-2</v>
      </c>
      <c r="G1" s="773">
        <f>MATCH(C1,'数据-取费表'!A6:A16,0)+5</f>
        <v>8</v>
      </c>
      <c r="H1" s="1345"/>
      <c r="I1" s="2035"/>
      <c r="J1" s="2035"/>
      <c r="K1" s="2036"/>
      <c r="L1" s="2035"/>
      <c r="M1" s="2035"/>
      <c r="N1" s="2037"/>
      <c r="O1" s="2037"/>
      <c r="P1" s="2037"/>
      <c r="Q1" s="2037"/>
      <c r="R1" s="2037"/>
      <c r="S1" s="2037"/>
      <c r="T1" s="2037"/>
      <c r="U1" s="2037"/>
      <c r="V1" s="2037"/>
      <c r="W1" s="2037"/>
      <c r="X1" s="2037"/>
      <c r="Y1" s="2037"/>
    </row>
    <row r="2" spans="1:25" ht="18" customHeight="1">
      <c r="A2" s="1629" t="s">
        <v>594</v>
      </c>
      <c r="B2" s="774">
        <f ca="1">IF(ISERROR(C45+J31),0,C45+J31)</f>
        <v>0</v>
      </c>
      <c r="C2" s="1346"/>
      <c r="D2" s="2039"/>
      <c r="E2" s="2040"/>
      <c r="F2" s="2040"/>
      <c r="G2" s="1576"/>
      <c r="H2" s="1358"/>
      <c r="I2" s="2041"/>
      <c r="J2" s="2041"/>
      <c r="K2" s="2042"/>
      <c r="L2" s="2041"/>
      <c r="M2" s="2041"/>
    </row>
    <row r="3" spans="1:25" ht="18" customHeight="1">
      <c r="A3" s="1630" t="s">
        <v>1647</v>
      </c>
      <c r="B3" s="1387">
        <f ca="1">ROUND(B2*10000/'数据-汇总表'!E3,0)</f>
        <v>0</v>
      </c>
      <c r="C3" s="1346"/>
      <c r="D3" s="2039"/>
      <c r="E3" s="2040"/>
      <c r="F3" s="2040"/>
      <c r="G3" s="1576"/>
      <c r="H3" s="775" t="s">
        <v>660</v>
      </c>
      <c r="I3" s="2041"/>
      <c r="J3" s="2041"/>
      <c r="K3" s="2042"/>
      <c r="L3" s="2041"/>
      <c r="M3" s="2041"/>
    </row>
    <row r="4" spans="1:25" ht="18" customHeight="1">
      <c r="A4" s="1631" t="s">
        <v>661</v>
      </c>
      <c r="B4" s="1347">
        <f ca="1">ROUND(B2*10000/'数据-汇总表'!D3,0)</f>
        <v>0</v>
      </c>
      <c r="C4" s="427"/>
      <c r="D4" s="2039"/>
      <c r="E4" s="2040"/>
      <c r="F4" s="2040"/>
      <c r="G4" s="1576"/>
      <c r="H4" s="775"/>
      <c r="I4" s="2041"/>
      <c r="J4" s="2041"/>
      <c r="K4" s="2042"/>
      <c r="L4" s="2041"/>
      <c r="M4" s="2041"/>
    </row>
    <row r="5" spans="1:25" ht="18" customHeight="1" thickBot="1">
      <c r="A5" s="1632"/>
      <c r="B5" s="429">
        <f ca="1">ROUND(B2/('数据-汇总表'!D3/666.67),0)</f>
        <v>0</v>
      </c>
      <c r="C5" s="430" t="s">
        <v>662</v>
      </c>
      <c r="D5" s="2039"/>
      <c r="E5" s="2040"/>
      <c r="F5" s="2040"/>
      <c r="G5" s="1576"/>
      <c r="H5" s="775"/>
      <c r="I5" s="2041"/>
      <c r="J5" s="2041"/>
      <c r="K5" s="2042"/>
      <c r="L5" s="2041"/>
      <c r="M5" s="2041"/>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2417</v>
      </c>
      <c r="C7" s="52">
        <f ca="1">C8+C12+C14</f>
        <v>0</v>
      </c>
      <c r="D7" s="2459" t="s">
        <v>2420</v>
      </c>
      <c r="E7" s="2453"/>
      <c r="F7" s="2454"/>
      <c r="G7" s="1578"/>
      <c r="H7" s="780">
        <v>1</v>
      </c>
      <c r="I7" s="781" t="s">
        <v>2417</v>
      </c>
      <c r="J7" s="52">
        <f ca="1">J8+J12+J14</f>
        <v>0</v>
      </c>
      <c r="K7" s="2459" t="s">
        <v>2420</v>
      </c>
      <c r="L7" s="2453"/>
      <c r="M7" s="2454"/>
    </row>
    <row r="8" spans="1:25" ht="18" customHeight="1">
      <c r="A8" s="1815" t="s">
        <v>1785</v>
      </c>
      <c r="B8" s="3450" t="s">
        <v>2422</v>
      </c>
      <c r="C8" s="1810">
        <f ca="1">ROUND(F8*F10*F9*(1-F11)/10000,0)</f>
        <v>0</v>
      </c>
      <c r="D8" s="1807" t="s">
        <v>2493</v>
      </c>
      <c r="E8" s="60" t="s">
        <v>602</v>
      </c>
      <c r="F8" s="784">
        <f ca="1">INDIRECT("'数据-取费表'!u"&amp;$G$1)</f>
        <v>0</v>
      </c>
      <c r="G8" s="1578"/>
      <c r="H8" s="2467" t="s">
        <v>1785</v>
      </c>
      <c r="I8" s="3450" t="s">
        <v>2422</v>
      </c>
      <c r="J8" s="782">
        <f ca="1">ROUND(M8*M10*M9*(1-M11)/10000,0)</f>
        <v>0</v>
      </c>
      <c r="K8" s="340" t="s">
        <v>2493</v>
      </c>
      <c r="L8" s="783" t="s">
        <v>1699</v>
      </c>
      <c r="M8" s="784">
        <f ca="1">INDIRECT("'数据-取费表'!z"&amp;$G$1)</f>
        <v>0</v>
      </c>
    </row>
    <row r="9" spans="1:25" ht="18" customHeight="1">
      <c r="A9" s="2463"/>
      <c r="B9" s="3451"/>
      <c r="C9" s="1811"/>
      <c r="D9" s="1808"/>
      <c r="E9" s="60" t="s">
        <v>603</v>
      </c>
      <c r="F9" s="784">
        <f ca="1">IF(INDIRECT("'数据-取费表'!ah"&amp;$G$1)="",INDIRECT("'数据-取费表'!k"&amp;$G$1),INDIRECT("'数据-取费表'!ah"&amp;$G$1))</f>
        <v>0</v>
      </c>
      <c r="G9" s="1578"/>
      <c r="H9" s="2452"/>
      <c r="I9" s="3451"/>
      <c r="J9" s="787"/>
      <c r="K9" s="788"/>
      <c r="L9" s="783" t="s">
        <v>1700</v>
      </c>
      <c r="M9" s="784">
        <f ca="1">F9</f>
        <v>0</v>
      </c>
    </row>
    <row r="10" spans="1:25" ht="18" customHeight="1">
      <c r="A10" s="2456"/>
      <c r="B10" s="3452"/>
      <c r="C10" s="1811"/>
      <c r="D10" s="1808"/>
      <c r="E10" s="60" t="s">
        <v>604</v>
      </c>
      <c r="F10" s="784">
        <f ca="1">INDIRECT("'数据-取费表'!ai"&amp;$G$1)</f>
        <v>0</v>
      </c>
      <c r="G10" s="1578"/>
      <c r="H10" s="2452"/>
      <c r="I10" s="3452"/>
      <c r="J10" s="787"/>
      <c r="K10" s="788"/>
      <c r="L10" s="783" t="s">
        <v>1701</v>
      </c>
      <c r="M10" s="784">
        <f ca="1">INDIRECT("'数据-取费表'!ai"&amp;$G$1)</f>
        <v>0</v>
      </c>
    </row>
    <row r="11" spans="1:25" ht="18" customHeight="1">
      <c r="A11" s="785"/>
      <c r="B11" s="3453"/>
      <c r="C11" s="1811"/>
      <c r="D11" s="1808"/>
      <c r="E11" s="60" t="s">
        <v>605</v>
      </c>
      <c r="F11" s="793">
        <f ca="1">INDIRECT("'数据-取费表'!w"&amp;$G$1)</f>
        <v>0</v>
      </c>
      <c r="G11" s="1578"/>
      <c r="H11" s="2468"/>
      <c r="I11" s="3452"/>
      <c r="J11" s="787"/>
      <c r="K11" s="788"/>
      <c r="L11" s="794" t="s">
        <v>1702</v>
      </c>
      <c r="M11" s="795">
        <f ca="1">INDIRECT("'数据-取费表'!ab"&amp;$G$1)</f>
        <v>0</v>
      </c>
    </row>
    <row r="12" spans="1:25" ht="18" customHeight="1">
      <c r="A12" s="1815" t="s">
        <v>1786</v>
      </c>
      <c r="B12" s="2457" t="s">
        <v>2418</v>
      </c>
      <c r="C12" s="798">
        <f ca="1">ROUND(IF(F12="押一",C8/12*F13,IF(F12="押二",C8/12*2*F13,IF(F12="押三",C8/12*3*F13,C13*F13))),0)</f>
        <v>0</v>
      </c>
      <c r="D12" s="2464" t="s">
        <v>2928</v>
      </c>
      <c r="E12" s="2461" t="s">
        <v>2423</v>
      </c>
      <c r="F12" s="2584"/>
      <c r="G12" s="1578"/>
      <c r="H12" s="2524" t="s">
        <v>1786</v>
      </c>
      <c r="I12" s="2529" t="s">
        <v>2418</v>
      </c>
      <c r="J12" s="782">
        <f ca="1">ROUND(IF(M12="押一",J8/12*M13,IF(M12="押二",J8/12*2*M13,IF(M12="押三",J8/12*3*M13,J13*M13))),0)</f>
        <v>0</v>
      </c>
      <c r="K12" s="2464" t="s">
        <v>2928</v>
      </c>
      <c r="L12" s="2461" t="s">
        <v>2423</v>
      </c>
      <c r="M12" s="2584"/>
    </row>
    <row r="13" spans="1:25" ht="18" customHeight="1">
      <c r="A13" s="789"/>
      <c r="B13" s="2458" t="s">
        <v>2532</v>
      </c>
      <c r="C13" s="2462"/>
      <c r="D13" s="788"/>
      <c r="E13" s="2461" t="s">
        <v>2415</v>
      </c>
      <c r="F13" s="795">
        <f ca="1">'数据-取费表'!B39</f>
        <v>1.4999999999999999E-2</v>
      </c>
      <c r="G13" s="1578"/>
      <c r="H13" s="2525"/>
      <c r="I13" s="2458" t="s">
        <v>2532</v>
      </c>
      <c r="J13" s="2462"/>
      <c r="K13" s="2526"/>
      <c r="L13" s="2461" t="s">
        <v>2415</v>
      </c>
      <c r="M13" s="2455">
        <f ca="1">'数据-取费表'!B39</f>
        <v>1.4999999999999999E-2</v>
      </c>
    </row>
    <row r="14" spans="1:25" ht="18" customHeight="1" thickBot="1">
      <c r="A14" s="2500" t="s">
        <v>2426</v>
      </c>
      <c r="B14" s="2501" t="s">
        <v>2419</v>
      </c>
      <c r="C14" s="2502"/>
      <c r="D14" s="2503"/>
      <c r="E14" s="2504"/>
      <c r="F14" s="2505"/>
      <c r="G14" s="1578"/>
      <c r="H14" s="2514" t="s">
        <v>2426</v>
      </c>
      <c r="I14" s="2527" t="s">
        <v>2419</v>
      </c>
      <c r="J14" s="2528"/>
      <c r="K14" s="2503"/>
      <c r="L14" s="2504"/>
      <c r="M14" s="2517"/>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2029</v>
      </c>
      <c r="I16" s="2215" t="s">
        <v>2784</v>
      </c>
      <c r="J16" s="52">
        <f ca="1">C31</f>
        <v>0</v>
      </c>
      <c r="K16" s="25"/>
      <c r="L16" s="800"/>
      <c r="M16" s="801"/>
    </row>
    <row r="17" spans="1:25" s="2048" customFormat="1" ht="18" customHeight="1">
      <c r="A17" s="802" t="s">
        <v>1810</v>
      </c>
      <c r="B17" s="783" t="s">
        <v>612</v>
      </c>
      <c r="C17" s="52">
        <f ca="1">ROUND(C16*F17,0)</f>
        <v>0</v>
      </c>
      <c r="D17" s="805" t="s">
        <v>613</v>
      </c>
      <c r="E17" s="805" t="s">
        <v>614</v>
      </c>
      <c r="F17" s="806">
        <f>'数据-取费表'!B33</f>
        <v>0.05</v>
      </c>
      <c r="G17" s="1579"/>
      <c r="H17" s="802" t="s">
        <v>2030</v>
      </c>
      <c r="I17" s="783" t="s">
        <v>608</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8"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2029</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7"/>
      <c r="O20" s="2047"/>
      <c r="P20" s="2047"/>
      <c r="Q20" s="2047"/>
      <c r="R20" s="2047"/>
      <c r="S20" s="2047"/>
      <c r="T20" s="2047"/>
      <c r="U20" s="2047"/>
      <c r="V20" s="2047"/>
      <c r="W20" s="2047"/>
      <c r="X20" s="2047"/>
      <c r="Y20" s="2047"/>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8"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v>
      </c>
      <c r="N22" s="2047"/>
      <c r="O22" s="2047"/>
      <c r="P22" s="2047"/>
      <c r="Q22" s="2047"/>
      <c r="R22" s="2047"/>
      <c r="S22" s="2047"/>
      <c r="T22" s="2047"/>
      <c r="U22" s="2047"/>
      <c r="V22" s="2047"/>
      <c r="W22" s="2047"/>
      <c r="X22" s="2047"/>
      <c r="Y22" s="2047"/>
    </row>
    <row r="23" spans="1:25" s="2048"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7"/>
      <c r="O23" s="2047"/>
      <c r="P23" s="2047"/>
      <c r="Q23" s="2047"/>
      <c r="R23" s="2047"/>
      <c r="S23" s="2047"/>
      <c r="T23" s="2047"/>
      <c r="U23" s="2047"/>
      <c r="V23" s="2047"/>
      <c r="W23" s="2047"/>
      <c r="X23" s="2047"/>
      <c r="Y23" s="2047"/>
    </row>
    <row r="24" spans="1:25" ht="18" customHeight="1">
      <c r="A24" s="802" t="s">
        <v>1840</v>
      </c>
      <c r="B24" s="783" t="s">
        <v>640</v>
      </c>
      <c r="C24" s="52"/>
      <c r="D24" s="2535" t="str">
        <f>IF(F25&lt;=1,"单利计息。","复利计息。")&amp;"建造成本、管理费用、销售费用产生的利息。"</f>
        <v>复利计息。建造成本、管理费用、销售费用产生的利息。</v>
      </c>
      <c r="E24" s="1967"/>
      <c r="F24" s="55"/>
      <c r="G24" s="1578"/>
      <c r="H24" s="1816" t="s">
        <v>2030</v>
      </c>
      <c r="I24" s="783" t="s">
        <v>641</v>
      </c>
      <c r="J24" s="52">
        <f ca="1">ROUND(J16*M24,0)</f>
        <v>0</v>
      </c>
      <c r="K24" s="1962" t="s">
        <v>642</v>
      </c>
      <c r="L24" s="783" t="s">
        <v>614</v>
      </c>
      <c r="M24" s="816">
        <f ca="1">INDIRECT("'数据-取费表'!Ak"&amp;$G$1)</f>
        <v>0</v>
      </c>
    </row>
    <row r="25" spans="1:25" s="2048" customFormat="1" ht="18" customHeight="1">
      <c r="A25" s="802" t="s">
        <v>1836</v>
      </c>
      <c r="B25" s="783" t="s">
        <v>2397</v>
      </c>
      <c r="C25" s="52">
        <f ca="1">ROUND(IF('数据-取费表'!B22&lt;=1,(C21+C22)*F26*F25/2,(C21+C22)*(POWER((1+F26),F25/2)-1)),0)</f>
        <v>0</v>
      </c>
      <c r="D25" s="2534"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1810</v>
      </c>
      <c r="B26" s="783" t="s">
        <v>646</v>
      </c>
      <c r="C26" s="52">
        <f ca="1">ROUND(IF('数据-取费表'!B22&lt;=1,F23*F26*F25/2,F23*(POWER((1+F26),F25/2)-1)),4)</f>
        <v>1E-3</v>
      </c>
      <c r="D26" s="2534"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7"/>
      <c r="O26" s="2047"/>
      <c r="P26" s="2047"/>
      <c r="Q26" s="2047"/>
      <c r="R26" s="2047"/>
      <c r="S26" s="2047"/>
      <c r="T26" s="2047"/>
      <c r="U26" s="2047"/>
      <c r="V26" s="2047"/>
      <c r="W26" s="2047"/>
      <c r="X26" s="2047"/>
      <c r="Y26" s="2047"/>
    </row>
    <row r="27" spans="1:25" ht="18" customHeight="1">
      <c r="A27" s="802" t="s">
        <v>1842</v>
      </c>
      <c r="B27" s="783" t="s">
        <v>649</v>
      </c>
      <c r="C27" s="52"/>
      <c r="D27" s="260" t="s">
        <v>650</v>
      </c>
      <c r="E27" s="1967"/>
      <c r="F27" s="55"/>
      <c r="G27" s="1578"/>
      <c r="H27" s="796" t="s">
        <v>1789</v>
      </c>
      <c r="I27" s="2962" t="s">
        <v>2781</v>
      </c>
      <c r="J27" s="798">
        <f ca="1">J7-J18</f>
        <v>0</v>
      </c>
      <c r="K27" s="1964" t="s">
        <v>665</v>
      </c>
      <c r="L27" s="1966"/>
      <c r="M27" s="819"/>
    </row>
    <row r="28" spans="1:25" ht="18" customHeight="1">
      <c r="A28" s="802" t="s">
        <v>1836</v>
      </c>
      <c r="B28" s="783" t="s">
        <v>2398</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8"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1844</v>
      </c>
      <c r="B31" s="2504" t="s">
        <v>2782</v>
      </c>
      <c r="C31" s="2507">
        <f ca="1">ROUND((C21+C22+C25+C28)/(1-F23-C26-C29-C30),0)</f>
        <v>0</v>
      </c>
      <c r="D31" s="2508"/>
      <c r="E31" s="2509"/>
      <c r="F31" s="2510"/>
      <c r="G31" s="1579"/>
      <c r="H31" s="822" t="s">
        <v>1833</v>
      </c>
      <c r="I31" s="2963" t="s">
        <v>2783</v>
      </c>
      <c r="J31" s="824">
        <f ca="1">ROUND(J28/(1+F45)^F46,0)</f>
        <v>0</v>
      </c>
      <c r="K31" s="825" t="s">
        <v>653</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4" t="s">
        <v>7</v>
      </c>
      <c r="B32" s="1812" t="s">
        <v>654</v>
      </c>
      <c r="C32" s="791">
        <f ca="1">ROUND(C33+C38+C39+C40,0)</f>
        <v>0</v>
      </c>
      <c r="D32" s="1806" t="s">
        <v>617</v>
      </c>
      <c r="E32" s="2450"/>
      <c r="F32" s="2454"/>
      <c r="G32" s="2046"/>
      <c r="H32" s="2049"/>
      <c r="I32" s="2050"/>
      <c r="J32" s="2051"/>
      <c r="K32" s="2052"/>
      <c r="L32" s="2053"/>
      <c r="M32" s="2054"/>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1836</v>
      </c>
      <c r="B34" s="783" t="s">
        <v>625</v>
      </c>
      <c r="C34" s="52">
        <f ca="1">ROUND(C8*F34/(1+'数据-取费表'!C42),1)</f>
        <v>0</v>
      </c>
      <c r="D34" s="1962" t="s">
        <v>626</v>
      </c>
      <c r="E34" s="783" t="s">
        <v>614</v>
      </c>
      <c r="F34" s="808">
        <f>'数据-取费表'!B41</f>
        <v>5.5000000000000007E-2</v>
      </c>
      <c r="G34" s="2046"/>
      <c r="H34" s="2055"/>
      <c r="I34" s="2056"/>
      <c r="J34" s="2057"/>
      <c r="K34" s="2058"/>
      <c r="L34" s="2059"/>
      <c r="M34" s="2060"/>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6"/>
      <c r="H35" s="2061"/>
      <c r="I35" s="2061"/>
      <c r="J35" s="2061"/>
      <c r="K35" s="2062"/>
      <c r="L35" s="2061"/>
      <c r="M35" s="2061"/>
    </row>
    <row r="36" spans="1:18" ht="18" customHeight="1">
      <c r="A36" s="812" t="s">
        <v>1841</v>
      </c>
      <c r="B36" s="340" t="s">
        <v>633</v>
      </c>
      <c r="C36" s="53">
        <f ca="1">ROUND(F36*F37/10000,1)</f>
        <v>0</v>
      </c>
      <c r="D36" s="813" t="s">
        <v>634</v>
      </c>
      <c r="E36" s="783" t="s">
        <v>635</v>
      </c>
      <c r="F36" s="639">
        <f>'数据-取费表'!B52</f>
        <v>1</v>
      </c>
      <c r="G36" s="2046"/>
      <c r="H36" s="2049"/>
      <c r="I36" s="3449"/>
      <c r="J36" s="2063"/>
      <c r="K36" s="2064"/>
      <c r="L36" s="2063"/>
      <c r="M36" s="2063"/>
    </row>
    <row r="37" spans="1:18" ht="18" customHeight="1">
      <c r="A37" s="814"/>
      <c r="B37" s="792"/>
      <c r="C37" s="68"/>
      <c r="D37" s="815"/>
      <c r="E37" s="783" t="s">
        <v>639</v>
      </c>
      <c r="F37" s="784">
        <f ca="1">INDIRECT("'数据-取费表'!r"&amp;$G$1)</f>
        <v>0</v>
      </c>
      <c r="G37" s="2046"/>
      <c r="H37" s="2049"/>
      <c r="I37" s="3449"/>
      <c r="J37" s="2061"/>
      <c r="K37" s="2062"/>
      <c r="L37" s="2061"/>
      <c r="M37" s="2061"/>
    </row>
    <row r="38" spans="1:18" ht="18" customHeight="1">
      <c r="A38" s="802" t="s">
        <v>1838</v>
      </c>
      <c r="B38" s="783" t="s">
        <v>641</v>
      </c>
      <c r="C38" s="52">
        <f ca="1">ROUND(C31*F38,1)</f>
        <v>0</v>
      </c>
      <c r="D38" s="1962" t="s">
        <v>656</v>
      </c>
      <c r="E38" s="783" t="s">
        <v>614</v>
      </c>
      <c r="F38" s="816">
        <f ca="1">INDIRECT("'数据-取费表'!Ak"&amp;$G$1)</f>
        <v>0</v>
      </c>
      <c r="G38" s="2046"/>
      <c r="H38" s="2061"/>
      <c r="I38" s="2065"/>
      <c r="J38" s="1973"/>
      <c r="K38" s="2066"/>
      <c r="L38" s="2061"/>
      <c r="M38" s="2061"/>
    </row>
    <row r="39" spans="1:18" ht="18" customHeight="1">
      <c r="A39" s="802" t="s">
        <v>1839</v>
      </c>
      <c r="B39" s="783" t="s">
        <v>644</v>
      </c>
      <c r="C39" s="52">
        <f ca="1">ROUND(C15*F39,1)</f>
        <v>0</v>
      </c>
      <c r="D39" s="1962" t="s">
        <v>645</v>
      </c>
      <c r="E39" s="783" t="s">
        <v>614</v>
      </c>
      <c r="F39" s="817">
        <f ca="1">INDIRECT("'数据-取费表'!Al"&amp;$G$1)</f>
        <v>0</v>
      </c>
      <c r="G39" s="2046"/>
      <c r="H39" s="2061"/>
      <c r="I39" s="2065"/>
      <c r="J39" s="1973"/>
      <c r="K39" s="2066"/>
      <c r="L39" s="2061"/>
      <c r="M39" s="2061"/>
    </row>
    <row r="40" spans="1:18" ht="18" customHeight="1" thickBot="1">
      <c r="A40" s="2523" t="s">
        <v>1840</v>
      </c>
      <c r="B40" s="2509" t="s">
        <v>631</v>
      </c>
      <c r="C40" s="2507">
        <f ca="1">ROUND(C7*F40,1)</f>
        <v>0</v>
      </c>
      <c r="D40" s="2508" t="s">
        <v>648</v>
      </c>
      <c r="E40" s="2509" t="s">
        <v>614</v>
      </c>
      <c r="F40" s="2505">
        <f ca="1">INDIRECT("'数据-取费表'!Am"&amp;$G$1)</f>
        <v>0</v>
      </c>
      <c r="G40" s="2046"/>
      <c r="H40" s="2061"/>
      <c r="I40" s="2065"/>
      <c r="J40" s="1973"/>
      <c r="K40" s="2067"/>
      <c r="L40" s="2061"/>
      <c r="M40" s="2061"/>
    </row>
    <row r="41" spans="1:18" ht="18" customHeight="1" thickTop="1">
      <c r="A41" s="1814">
        <v>4</v>
      </c>
      <c r="B41" s="1812" t="s">
        <v>657</v>
      </c>
      <c r="C41" s="1348"/>
      <c r="D41" s="1349"/>
      <c r="E41" s="1349"/>
      <c r="F41" s="1350"/>
      <c r="G41" s="2046"/>
      <c r="H41" s="2046"/>
      <c r="I41" s="2046"/>
      <c r="J41" s="2046"/>
      <c r="K41" s="2067"/>
      <c r="L41" s="2046"/>
      <c r="M41" s="2046"/>
    </row>
    <row r="42" spans="1:18" ht="18" customHeight="1">
      <c r="A42" s="802" t="s">
        <v>1837</v>
      </c>
      <c r="B42" s="834" t="s">
        <v>658</v>
      </c>
      <c r="C42" s="828">
        <f ca="1">C7-C32</f>
        <v>0</v>
      </c>
      <c r="D42" s="1964" t="s">
        <v>659</v>
      </c>
      <c r="E42" s="1966"/>
      <c r="F42" s="819"/>
      <c r="G42" s="2046"/>
      <c r="H42" s="2046"/>
      <c r="I42" s="2046"/>
      <c r="J42" s="2046"/>
      <c r="K42" s="2067"/>
      <c r="L42" s="2046"/>
      <c r="M42" s="2046"/>
    </row>
    <row r="43" spans="1:18" ht="18" customHeight="1">
      <c r="A43" s="802" t="s">
        <v>1838</v>
      </c>
      <c r="B43" s="834" t="s">
        <v>676</v>
      </c>
      <c r="C43" s="835">
        <f ca="1">ROUND(C15*F43,0)</f>
        <v>0</v>
      </c>
      <c r="D43" s="1351" t="s">
        <v>677</v>
      </c>
      <c r="E43" s="3073" t="s">
        <v>2917</v>
      </c>
      <c r="F43" s="3074">
        <f ca="1">INDIRECT("'数据-取费表'!j"&amp;$G$1)</f>
        <v>0</v>
      </c>
      <c r="G43" s="2046"/>
      <c r="H43" s="2046"/>
      <c r="I43" s="2046"/>
      <c r="J43" s="2046"/>
      <c r="K43" s="2067"/>
      <c r="L43" s="2046"/>
      <c r="M43" s="2046"/>
    </row>
    <row r="44" spans="1:18" ht="18" customHeight="1">
      <c r="A44" s="802" t="s">
        <v>1839</v>
      </c>
      <c r="B44" s="834" t="s">
        <v>678</v>
      </c>
      <c r="C44" s="1352">
        <f ca="1">C42-C43</f>
        <v>0</v>
      </c>
      <c r="D44" s="462" t="s">
        <v>679</v>
      </c>
      <c r="E44" s="463"/>
      <c r="F44" s="464"/>
      <c r="G44" s="2046"/>
      <c r="H44" s="2046"/>
      <c r="I44" s="2046"/>
      <c r="J44" s="2046"/>
      <c r="K44" s="2067"/>
      <c r="L44" s="2046"/>
      <c r="M44" s="2046"/>
    </row>
    <row r="45" spans="1:18" ht="18" customHeight="1">
      <c r="A45" s="802" t="s">
        <v>1840</v>
      </c>
      <c r="B45" s="1351" t="s">
        <v>680</v>
      </c>
      <c r="C45" s="2989">
        <f ca="1">ROUND(-PV(F45,F46,C44,0),0)</f>
        <v>0</v>
      </c>
      <c r="D45" s="1353" t="s">
        <v>681</v>
      </c>
      <c r="E45" s="805" t="s">
        <v>682</v>
      </c>
      <c r="F45" s="829">
        <f ca="1">INDIRECT("'数据-取费表'!h"&amp;$G$1)</f>
        <v>0</v>
      </c>
      <c r="G45" s="2046"/>
      <c r="H45" s="2046"/>
      <c r="I45" s="2046"/>
      <c r="J45" s="2046"/>
      <c r="K45" s="2067"/>
      <c r="L45" s="2046"/>
      <c r="M45" s="2046"/>
    </row>
    <row r="46" spans="1:18" ht="18" customHeight="1" thickBot="1">
      <c r="A46" s="830"/>
      <c r="B46" s="1354"/>
      <c r="C46" s="1355"/>
      <c r="D46" s="1356"/>
      <c r="E46" s="3075" t="s">
        <v>2919</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2303</v>
      </c>
      <c r="J47" s="2342"/>
      <c r="K47" s="2343"/>
      <c r="L47" s="3107" t="str">
        <f ca="1">IF(M48="住宅",0,IF(L49&gt;J52,L61,J61))</f>
        <v>0</v>
      </c>
      <c r="O47" s="2357" t="s">
        <v>2370</v>
      </c>
      <c r="P47" s="1578"/>
      <c r="Q47" s="1589"/>
      <c r="R47" s="1578"/>
    </row>
    <row r="48" spans="1:18" s="2043" customFormat="1" ht="18" customHeight="1" thickBot="1">
      <c r="A48" s="2068"/>
      <c r="C48" s="2071"/>
      <c r="D48" s="2072"/>
      <c r="E48" s="2072"/>
      <c r="F48" s="2073"/>
      <c r="G48" s="2074"/>
      <c r="I48" s="3098" t="s">
        <v>2304</v>
      </c>
      <c r="J48" s="2344"/>
      <c r="K48" s="3104" t="s">
        <v>2309</v>
      </c>
      <c r="L48" s="3108">
        <f ca="1">INDIRECT("'数据-取费表'!d"&amp;$G$1)</f>
        <v>0</v>
      </c>
      <c r="M48" s="3072" t="str">
        <f>IF(ISNUMBER(FIND("住宅",C1)),"住宅","非住宅")</f>
        <v>非住宅</v>
      </c>
      <c r="O48" s="2358" t="s">
        <v>2335</v>
      </c>
      <c r="P48" s="2359" t="s">
        <v>2336</v>
      </c>
      <c r="Q48" s="2360" t="s">
        <v>2337</v>
      </c>
      <c r="R48" s="2359" t="s">
        <v>2338</v>
      </c>
    </row>
    <row r="49" spans="1:18" s="2043" customFormat="1" ht="18" customHeight="1" thickBot="1">
      <c r="A49" s="2068"/>
      <c r="D49" s="2075"/>
      <c r="E49" s="2076"/>
      <c r="F49" s="2073"/>
      <c r="G49" s="2074"/>
      <c r="H49" s="2077"/>
      <c r="I49" s="3077" t="s">
        <v>2305</v>
      </c>
      <c r="J49" s="2345"/>
      <c r="K49" s="3105" t="s">
        <v>2311</v>
      </c>
      <c r="L49" s="1893">
        <f ca="1">INDIRECT("'数据-取费表'!f"&amp;$G$1)</f>
        <v>0</v>
      </c>
      <c r="O49" s="2361" t="s">
        <v>2339</v>
      </c>
      <c r="P49" s="2362" t="s">
        <v>2365</v>
      </c>
      <c r="Q49" s="2363">
        <f ca="1">C41+J31</f>
        <v>0</v>
      </c>
      <c r="R49" s="2362" t="s">
        <v>2340</v>
      </c>
    </row>
    <row r="50" spans="1:18" s="2043" customFormat="1" ht="18" customHeight="1" thickBot="1">
      <c r="A50" s="2068"/>
      <c r="D50" s="2078"/>
      <c r="E50" s="2078"/>
      <c r="F50" s="2072"/>
      <c r="G50" s="2079"/>
      <c r="H50" s="2077"/>
      <c r="I50" s="3077" t="s">
        <v>2306</v>
      </c>
      <c r="J50" s="2346"/>
      <c r="K50" s="3106" t="s">
        <v>2312</v>
      </c>
      <c r="L50" s="2347"/>
      <c r="O50" s="2361" t="s">
        <v>2341</v>
      </c>
      <c r="P50" s="2362" t="s">
        <v>2366</v>
      </c>
      <c r="Q50" s="2363" t="str">
        <f ca="1">J61</f>
        <v>0</v>
      </c>
      <c r="R50" s="2362" t="s">
        <v>2342</v>
      </c>
    </row>
    <row r="51" spans="1:18" s="2043" customFormat="1" ht="18" customHeight="1" thickBot="1">
      <c r="A51" s="2080"/>
      <c r="D51" s="2078"/>
      <c r="E51" s="2078"/>
      <c r="F51" s="2069"/>
      <c r="H51" s="2077"/>
      <c r="I51" s="3077" t="s">
        <v>2307</v>
      </c>
      <c r="J51" s="3102">
        <f>SUMPRODUCT((I64:I66=J48)*(J63:L63=J49)*(J64:L66))</f>
        <v>0</v>
      </c>
      <c r="K51" s="3106" t="s">
        <v>2313</v>
      </c>
      <c r="L51" s="2347"/>
      <c r="O51" s="2364" t="s">
        <v>2343</v>
      </c>
      <c r="P51" s="2362" t="s">
        <v>2367</v>
      </c>
      <c r="Q51" s="2363">
        <f ca="1">C31</f>
        <v>0</v>
      </c>
      <c r="R51" s="2362" t="s">
        <v>2340</v>
      </c>
    </row>
    <row r="52" spans="1:18" s="2043" customFormat="1" ht="18" customHeight="1" thickBot="1">
      <c r="A52" s="2080"/>
      <c r="F52" s="2069"/>
      <c r="I52" s="3099" t="s">
        <v>2308</v>
      </c>
      <c r="J52" s="3103">
        <f>IF(J50="",J51,J50+J51-YEAR('数据-取费表'!B3))</f>
        <v>0</v>
      </c>
      <c r="K52" s="3077" t="s">
        <v>2314</v>
      </c>
      <c r="L52" s="3109">
        <f ca="1">ROUND(-PV(INDIRECT("'数据-取费表'!h"&amp;$G$1),L49,(C40-C14*J36),0),0)</f>
        <v>0</v>
      </c>
      <c r="O52" s="2364" t="s">
        <v>2344</v>
      </c>
      <c r="P52" s="2362" t="s">
        <v>2345</v>
      </c>
      <c r="Q52" s="2365" t="e">
        <f ca="1">J59</f>
        <v>#VALUE!</v>
      </c>
      <c r="R52" s="2366"/>
    </row>
    <row r="53" spans="1:18" s="2043" customFormat="1" ht="18" customHeight="1" thickBot="1">
      <c r="A53" s="2080"/>
      <c r="F53" s="2069"/>
      <c r="I53" s="3100" t="s">
        <v>2381</v>
      </c>
      <c r="J53" s="2348"/>
      <c r="K53" s="3100" t="s">
        <v>2380</v>
      </c>
      <c r="L53" s="2348"/>
      <c r="O53" s="2364" t="s">
        <v>2346</v>
      </c>
      <c r="P53" s="2362" t="s">
        <v>2347</v>
      </c>
      <c r="Q53" s="2365">
        <f>J53</f>
        <v>0</v>
      </c>
      <c r="R53" s="2366"/>
    </row>
    <row r="54" spans="1:18" s="2043" customFormat="1" ht="29.25" thickBot="1">
      <c r="A54" s="2080"/>
      <c r="I54" s="3101" t="s">
        <v>2932</v>
      </c>
      <c r="J54" s="3180">
        <f ca="1">IF(M48="住宅",MAX(J52,L49-'数据-取费表'!B20),MIN(J52,L49-'数据-取费表'!B20))</f>
        <v>-2</v>
      </c>
      <c r="K54" s="3454"/>
      <c r="L54" s="3455"/>
      <c r="O54" s="2364" t="s">
        <v>2348</v>
      </c>
      <c r="P54" s="2362" t="s">
        <v>2349</v>
      </c>
      <c r="Q54" s="2363">
        <f ca="1">J54</f>
        <v>-2</v>
      </c>
      <c r="R54" s="2362" t="s">
        <v>2350</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2351</v>
      </c>
      <c r="P55" s="2362" t="s">
        <v>2368</v>
      </c>
      <c r="Q55" s="2363">
        <f ca="1">Q49+Q50</f>
        <v>0</v>
      </c>
      <c r="R55" s="2366" t="s">
        <v>2352</v>
      </c>
    </row>
    <row r="56" spans="1:18" s="2043" customFormat="1" ht="16.5" thickBot="1">
      <c r="A56" s="2080"/>
      <c r="B56" s="2081"/>
      <c r="C56" s="2081"/>
      <c r="I56" s="3112" t="s">
        <v>2315</v>
      </c>
      <c r="J56" s="3052" t="e">
        <f ca="1">ROUND(IF(J48="钢混",J58/J51,1-(1-2%)*(J51-J58)/J51),3)</f>
        <v>#VALUE!</v>
      </c>
      <c r="K56" s="3113" t="s">
        <v>2316</v>
      </c>
      <c r="L56" s="2349"/>
      <c r="O56" s="2367" t="s">
        <v>2371</v>
      </c>
      <c r="P56" s="1578"/>
      <c r="Q56" s="1589"/>
      <c r="R56" s="1578"/>
    </row>
    <row r="57" spans="1:18" s="2043" customFormat="1" ht="43.5" thickBot="1">
      <c r="A57" s="2080"/>
      <c r="B57" s="2081"/>
      <c r="C57" s="2081"/>
      <c r="I57" s="3114" t="s">
        <v>2317</v>
      </c>
      <c r="J57" s="3124" t="s">
        <v>1642</v>
      </c>
      <c r="K57" s="3077" t="s">
        <v>2322</v>
      </c>
      <c r="L57" s="1893">
        <f ca="1">IF(L49&lt;J52,"——",L49-J52)</f>
        <v>0</v>
      </c>
      <c r="O57" s="2358" t="s">
        <v>2335</v>
      </c>
      <c r="P57" s="2359" t="s">
        <v>2336</v>
      </c>
      <c r="Q57" s="2360" t="s">
        <v>2337</v>
      </c>
      <c r="R57" s="2359" t="s">
        <v>2338</v>
      </c>
    </row>
    <row r="58" spans="1:18" s="2043" customFormat="1" ht="29.25" thickBot="1">
      <c r="A58" s="2080"/>
      <c r="B58" s="2081"/>
      <c r="C58" s="2081"/>
      <c r="I58" s="3115" t="s">
        <v>2318</v>
      </c>
      <c r="J58" s="3116" t="str">
        <f ca="1">IF(OR(M48="住宅",J52&lt;L49,J57="是"),"——",J52-L49)</f>
        <v>——</v>
      </c>
      <c r="K58" s="3077" t="s">
        <v>2323</v>
      </c>
      <c r="L58" s="1893">
        <f ca="1">IF(L49&lt;J52,"——",IF(L56="比较法",L50,IF(L56="基准地价",L51,L52)))</f>
        <v>0</v>
      </c>
      <c r="O58" s="2361" t="s">
        <v>2339</v>
      </c>
      <c r="P58" s="2362" t="s">
        <v>2365</v>
      </c>
      <c r="Q58" s="2363">
        <f ca="1">C41+J31</f>
        <v>0</v>
      </c>
      <c r="R58" s="2362" t="s">
        <v>2340</v>
      </c>
    </row>
    <row r="59" spans="1:18" s="2043" customFormat="1" ht="29.25" thickBot="1">
      <c r="A59" s="2080"/>
      <c r="B59" s="2081"/>
      <c r="C59" s="2081"/>
      <c r="I59" s="3115" t="s">
        <v>2319</v>
      </c>
      <c r="J59" s="3053" t="e">
        <f ca="1">IF(J56&lt;0.4,0.4,J56)</f>
        <v>#VALUE!</v>
      </c>
      <c r="K59" s="3077" t="s">
        <v>2324</v>
      </c>
      <c r="L59" s="1893">
        <f ca="1">IF(ISERROR(POWER(1+L53,L48-L49)*(POWER(1+L53,L49)-1)/(POWER(1+L53,L48)-1)),0,POWER(1+L53,L48-L49)*(POWER(1+L53,L49)-1)/(POWER(1+L53,L48)-1))</f>
        <v>0</v>
      </c>
      <c r="O59" s="2361" t="s">
        <v>2341</v>
      </c>
      <c r="P59" s="2362" t="s">
        <v>2372</v>
      </c>
      <c r="Q59" s="2363" t="e">
        <f ca="1">L61</f>
        <v>#DIV/0!</v>
      </c>
      <c r="R59" s="2366" t="s">
        <v>2374</v>
      </c>
    </row>
    <row r="60" spans="1:18" s="2043" customFormat="1" ht="29.25" thickBot="1">
      <c r="A60" s="2080"/>
      <c r="B60" s="2081"/>
      <c r="C60" s="2081"/>
      <c r="I60" s="3115" t="s">
        <v>2320</v>
      </c>
      <c r="J60" s="3116" t="str">
        <f ca="1">IF(OR(M48="住宅",J52&lt;L49,J57="是"),"——",ROUND(C30*J59,0))</f>
        <v>——</v>
      </c>
      <c r="K60" s="3077" t="s">
        <v>2325</v>
      </c>
      <c r="L60" s="1893">
        <f ca="1">IF(ISERROR(POWER(1+L53,L48-J52)*(POWER(1+L53,J52)-1)/(POWER(1+L53,L48)-1)),0,POWER(1+L53,L48-J52)*(POWER(1+L53,J52)-1)/(POWER(1+L53,L48)-1))</f>
        <v>0</v>
      </c>
      <c r="O60" s="2364" t="s">
        <v>2343</v>
      </c>
      <c r="P60" s="2362" t="s">
        <v>2373</v>
      </c>
      <c r="Q60" s="2363">
        <f>IF(L56="比较法",L50,IF(L56="基准地价",L51,0))</f>
        <v>0</v>
      </c>
      <c r="R60" s="2362" t="s">
        <v>2340</v>
      </c>
    </row>
    <row r="61" spans="1:18" s="2043" customFormat="1" ht="15.75" thickBot="1">
      <c r="A61" s="2080"/>
      <c r="B61" s="2081"/>
      <c r="C61" s="2081"/>
      <c r="I61" s="3117" t="s">
        <v>2321</v>
      </c>
      <c r="J61" s="3118" t="str">
        <f ca="1">IF(OR(M48="住宅",J52&lt;L49,J57="是"),"0",ROUND(J60/(1+J53)^J54,0))</f>
        <v>0</v>
      </c>
      <c r="K61" s="3119" t="s">
        <v>2326</v>
      </c>
      <c r="L61" s="3118" t="e">
        <f ca="1">IF(OR(M48="住宅",L49&lt;J52),0,ROUND(L58*(L59/L60-1),0))</f>
        <v>#DIV/0!</v>
      </c>
      <c r="O61" s="2364" t="s">
        <v>2344</v>
      </c>
      <c r="P61" s="2362" t="s">
        <v>2353</v>
      </c>
      <c r="Q61" s="2365">
        <f>L53</f>
        <v>0</v>
      </c>
      <c r="R61" s="2366"/>
    </row>
    <row r="62" spans="1:18" s="2043" customFormat="1" ht="20.25" thickBot="1">
      <c r="A62" s="2080"/>
      <c r="B62" s="2081"/>
      <c r="C62" s="2081"/>
      <c r="K62" s="2070"/>
      <c r="O62" s="2364" t="s">
        <v>2346</v>
      </c>
      <c r="P62" s="2362" t="s">
        <v>2354</v>
      </c>
      <c r="Q62" s="2363">
        <f ca="1">L59</f>
        <v>0</v>
      </c>
      <c r="R62" s="2366" t="s">
        <v>2355</v>
      </c>
    </row>
    <row r="63" spans="1:18" s="2043" customFormat="1" ht="20.25" thickBot="1">
      <c r="A63" s="2080"/>
      <c r="B63" s="2081"/>
      <c r="C63" s="2081"/>
      <c r="I63" s="3120" t="s">
        <v>2327</v>
      </c>
      <c r="J63" s="3121" t="s">
        <v>2328</v>
      </c>
      <c r="K63" s="3121" t="s">
        <v>2329</v>
      </c>
      <c r="L63" s="3121" t="s">
        <v>2310</v>
      </c>
      <c r="M63" s="3122" t="s">
        <v>2899</v>
      </c>
      <c r="O63" s="2364" t="s">
        <v>2348</v>
      </c>
      <c r="P63" s="2362" t="s">
        <v>2356</v>
      </c>
      <c r="Q63" s="2363">
        <f ca="1">L60</f>
        <v>0</v>
      </c>
      <c r="R63" s="2366" t="s">
        <v>2357</v>
      </c>
    </row>
    <row r="64" spans="1:18" s="2043" customFormat="1" ht="15.75" thickBot="1">
      <c r="A64" s="2080"/>
      <c r="B64" s="2081"/>
      <c r="C64" s="2081"/>
      <c r="I64" s="3120" t="s">
        <v>2330</v>
      </c>
      <c r="J64" s="3121">
        <v>70</v>
      </c>
      <c r="K64" s="3121">
        <v>50</v>
      </c>
      <c r="L64" s="3121">
        <v>80</v>
      </c>
      <c r="M64" s="3123">
        <v>0.02</v>
      </c>
      <c r="O64" s="2361" t="s">
        <v>2351</v>
      </c>
      <c r="P64" s="2362" t="s">
        <v>2368</v>
      </c>
      <c r="Q64" s="2363" t="e">
        <f ca="1">Q58+Q59</f>
        <v>#DIV/0!</v>
      </c>
      <c r="R64" s="2366" t="s">
        <v>2352</v>
      </c>
    </row>
    <row r="65" spans="1:18" s="2043" customFormat="1" ht="16.5" thickBot="1">
      <c r="A65" s="2080"/>
      <c r="B65" s="2081"/>
      <c r="C65" s="2081"/>
      <c r="I65" s="3120" t="s">
        <v>2331</v>
      </c>
      <c r="J65" s="3121">
        <v>50</v>
      </c>
      <c r="K65" s="3121">
        <v>35</v>
      </c>
      <c r="L65" s="3121">
        <v>60</v>
      </c>
      <c r="M65" s="845">
        <v>0</v>
      </c>
      <c r="O65" s="2367" t="s">
        <v>2375</v>
      </c>
      <c r="P65" s="1578"/>
      <c r="Q65" s="1589"/>
      <c r="R65" s="1578"/>
    </row>
    <row r="66" spans="1:18" s="2043" customFormat="1" ht="15.75" thickBot="1">
      <c r="A66" s="2080"/>
      <c r="B66" s="2081"/>
      <c r="C66" s="2081"/>
      <c r="I66" s="3120" t="s">
        <v>2332</v>
      </c>
      <c r="J66" s="3121">
        <v>40</v>
      </c>
      <c r="K66" s="3121">
        <v>30</v>
      </c>
      <c r="L66" s="3121">
        <v>50</v>
      </c>
      <c r="M66" s="3123">
        <v>0.02</v>
      </c>
      <c r="O66" s="2358" t="s">
        <v>2335</v>
      </c>
      <c r="P66" s="2359" t="s">
        <v>2336</v>
      </c>
      <c r="Q66" s="2360" t="s">
        <v>2337</v>
      </c>
      <c r="R66" s="2359" t="s">
        <v>2338</v>
      </c>
    </row>
    <row r="67" spans="1:18" s="2043" customFormat="1" ht="15.75" thickBot="1">
      <c r="A67" s="2080"/>
      <c r="B67" s="2081"/>
      <c r="C67" s="2081"/>
      <c r="K67" s="2070"/>
      <c r="O67" s="2361" t="s">
        <v>2339</v>
      </c>
      <c r="P67" s="2362" t="s">
        <v>2365</v>
      </c>
      <c r="Q67" s="2363">
        <f ca="1">C41+J31</f>
        <v>0</v>
      </c>
      <c r="R67" s="2362" t="s">
        <v>2340</v>
      </c>
    </row>
    <row r="68" spans="1:18" s="2043" customFormat="1" ht="20.25" thickBot="1">
      <c r="A68" s="2080"/>
      <c r="B68" s="2081"/>
      <c r="C68" s="2081"/>
      <c r="K68" s="2070"/>
      <c r="O68" s="2361" t="s">
        <v>2341</v>
      </c>
      <c r="P68" s="2362" t="s">
        <v>2372</v>
      </c>
      <c r="Q68" s="2363" t="e">
        <f ca="1">L61</f>
        <v>#DIV/0!</v>
      </c>
      <c r="R68" s="2366" t="s">
        <v>2374</v>
      </c>
    </row>
    <row r="69" spans="1:18" s="2043" customFormat="1" ht="21.75" thickBot="1">
      <c r="A69" s="2080"/>
      <c r="B69" s="2081"/>
      <c r="C69" s="2081"/>
      <c r="K69" s="2070"/>
      <c r="O69" s="2364" t="s">
        <v>2343</v>
      </c>
      <c r="P69" s="2362" t="s">
        <v>2373</v>
      </c>
      <c r="Q69" s="2368">
        <f ca="1">L52</f>
        <v>0</v>
      </c>
      <c r="R69" s="2369" t="s">
        <v>2376</v>
      </c>
    </row>
    <row r="70" spans="1:18" s="2043" customFormat="1" ht="20.25" thickBot="1">
      <c r="A70" s="2080"/>
      <c r="B70" s="2081"/>
      <c r="C70" s="2081"/>
      <c r="K70" s="2070"/>
      <c r="O70" s="2364" t="s">
        <v>2344</v>
      </c>
      <c r="P70" s="2370" t="s">
        <v>2358</v>
      </c>
      <c r="Q70" s="2363">
        <f ca="1">ROUND(Q71-Q72*Q73,0)</f>
        <v>0</v>
      </c>
      <c r="R70" s="2366"/>
    </row>
    <row r="71" spans="1:18" s="2043" customFormat="1" ht="15.75" thickBot="1">
      <c r="A71" s="2080"/>
      <c r="B71" s="2081"/>
      <c r="C71" s="2081"/>
      <c r="K71" s="2070"/>
      <c r="O71" s="2364" t="s">
        <v>2359</v>
      </c>
      <c r="P71" s="2370" t="s">
        <v>2360</v>
      </c>
      <c r="Q71" s="2363">
        <f ca="1">C42</f>
        <v>0</v>
      </c>
      <c r="R71" s="2362" t="s">
        <v>2340</v>
      </c>
    </row>
    <row r="72" spans="1:18" s="2043" customFormat="1" ht="15.75" thickBot="1">
      <c r="A72" s="2080"/>
      <c r="B72" s="2081"/>
      <c r="C72" s="2081"/>
      <c r="K72" s="2070"/>
      <c r="O72" s="2364" t="s">
        <v>2361</v>
      </c>
      <c r="P72" s="2370" t="s">
        <v>2362</v>
      </c>
      <c r="Q72" s="2363">
        <f ca="1">C15</f>
        <v>0</v>
      </c>
      <c r="R72" s="2362" t="s">
        <v>2340</v>
      </c>
    </row>
    <row r="73" spans="1:18" s="2043" customFormat="1" ht="15.75" thickBot="1">
      <c r="A73" s="2080"/>
      <c r="B73" s="2081"/>
      <c r="C73" s="2081"/>
      <c r="K73" s="2070"/>
      <c r="O73" s="2364" t="s">
        <v>2363</v>
      </c>
      <c r="P73" s="2370" t="s">
        <v>2364</v>
      </c>
      <c r="Q73" s="2365">
        <f ca="1">F43</f>
        <v>0</v>
      </c>
      <c r="R73" s="2366"/>
    </row>
    <row r="74" spans="1:18" s="2043" customFormat="1" ht="15.75" thickBot="1">
      <c r="A74" s="2080"/>
      <c r="B74" s="2081"/>
      <c r="C74" s="2081"/>
      <c r="K74" s="2070"/>
      <c r="O74" s="2364" t="s">
        <v>2346</v>
      </c>
      <c r="P74" s="2362" t="s">
        <v>2353</v>
      </c>
      <c r="Q74" s="2365">
        <f>L53</f>
        <v>0</v>
      </c>
      <c r="R74" s="2366"/>
    </row>
    <row r="75" spans="1:18" s="2043" customFormat="1" ht="20.25" thickBot="1">
      <c r="A75" s="2080"/>
      <c r="B75" s="2081"/>
      <c r="C75" s="2081"/>
      <c r="K75" s="2070"/>
      <c r="O75" s="2364" t="s">
        <v>2348</v>
      </c>
      <c r="P75" s="2362" t="s">
        <v>2354</v>
      </c>
      <c r="Q75" s="2363">
        <f ca="1">L59</f>
        <v>0</v>
      </c>
      <c r="R75" s="2366" t="s">
        <v>2355</v>
      </c>
    </row>
    <row r="76" spans="1:18" s="2043" customFormat="1" ht="20.25" thickBot="1">
      <c r="A76" s="2080"/>
      <c r="B76" s="2081"/>
      <c r="C76" s="2081"/>
      <c r="K76" s="2070"/>
      <c r="O76" s="2364" t="s">
        <v>2377</v>
      </c>
      <c r="P76" s="2362" t="s">
        <v>2356</v>
      </c>
      <c r="Q76" s="2363">
        <f ca="1">L60</f>
        <v>0</v>
      </c>
      <c r="R76" s="2366" t="s">
        <v>2357</v>
      </c>
    </row>
    <row r="77" spans="1:18" s="2043" customFormat="1" ht="15.75" thickBot="1">
      <c r="A77" s="2080"/>
      <c r="B77" s="2081"/>
      <c r="C77" s="2081"/>
      <c r="K77" s="2070"/>
      <c r="O77" s="2361" t="s">
        <v>2351</v>
      </c>
      <c r="P77" s="2362" t="s">
        <v>2368</v>
      </c>
      <c r="Q77" s="2363" t="e">
        <f ca="1">Q67+Q68</f>
        <v>#DIV/0!</v>
      </c>
      <c r="R77" s="2366" t="s">
        <v>2352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M21" sqref="M21"/>
    </sheetView>
  </sheetViews>
  <sheetFormatPr defaultRowHeight="13.5"/>
  <cols>
    <col min="1" max="1" width="10.5" customWidth="1"/>
    <col min="2" max="2" width="12.875" customWidth="1"/>
    <col min="3" max="3" width="8.75" customWidth="1"/>
  </cols>
  <sheetData>
    <row r="1" spans="1:9" ht="14.25">
      <c r="A1" s="3472" t="s">
        <v>2430</v>
      </c>
      <c r="B1" s="3473"/>
      <c r="C1" s="3474"/>
      <c r="D1" s="3475">
        <f>SUM(I10,I15,I20,I21,I23)</f>
        <v>0</v>
      </c>
      <c r="E1" s="3475"/>
      <c r="F1" s="3475"/>
      <c r="G1" s="3475"/>
      <c r="H1" s="3475"/>
      <c r="I1" s="3476"/>
    </row>
    <row r="2" spans="1:9">
      <c r="A2" s="3462" t="s">
        <v>2431</v>
      </c>
      <c r="B2" s="3463" t="s">
        <v>2432</v>
      </c>
      <c r="C2" s="3463"/>
      <c r="D2" s="2470" t="s">
        <v>2433</v>
      </c>
      <c r="E2" s="2470" t="s">
        <v>2434</v>
      </c>
      <c r="F2" s="2470" t="s">
        <v>2435</v>
      </c>
      <c r="G2" s="2470" t="s">
        <v>2436</v>
      </c>
      <c r="H2" s="2470" t="s">
        <v>2437</v>
      </c>
      <c r="I2" s="2471" t="s">
        <v>2438</v>
      </c>
    </row>
    <row r="3" spans="1:9">
      <c r="A3" s="3462"/>
      <c r="B3" s="3463" t="s">
        <v>2439</v>
      </c>
      <c r="C3" s="3463"/>
      <c r="D3" s="2472"/>
      <c r="E3" s="2470"/>
      <c r="F3" s="2473"/>
      <c r="G3" s="2473"/>
      <c r="H3" s="2474"/>
      <c r="I3" s="2475">
        <f>ROUND(D3*E3*F3*G3*H3/10000,0)</f>
        <v>0</v>
      </c>
    </row>
    <row r="4" spans="1:9">
      <c r="A4" s="3462"/>
      <c r="B4" s="3463" t="s">
        <v>2440</v>
      </c>
      <c r="C4" s="3463"/>
      <c r="D4" s="2472"/>
      <c r="E4" s="2470"/>
      <c r="F4" s="2473"/>
      <c r="G4" s="2473"/>
      <c r="H4" s="2474"/>
      <c r="I4" s="2475">
        <f t="shared" ref="I4:I9" si="0">ROUND(D4*E4*F4*G4*H4/10000,0)</f>
        <v>0</v>
      </c>
    </row>
    <row r="5" spans="1:9">
      <c r="A5" s="3462"/>
      <c r="B5" s="3463" t="s">
        <v>2441</v>
      </c>
      <c r="C5" s="3463"/>
      <c r="D5" s="2472"/>
      <c r="E5" s="2470"/>
      <c r="F5" s="2473"/>
      <c r="G5" s="2473"/>
      <c r="H5" s="2474"/>
      <c r="I5" s="2475">
        <f t="shared" si="0"/>
        <v>0</v>
      </c>
    </row>
    <row r="6" spans="1:9">
      <c r="A6" s="3462"/>
      <c r="B6" s="3463" t="s">
        <v>2442</v>
      </c>
      <c r="C6" s="3463"/>
      <c r="D6" s="2472">
        <f>ROUND('数据-汇总表'!F21/65,0)</f>
        <v>0</v>
      </c>
      <c r="E6" s="2470">
        <v>400</v>
      </c>
      <c r="F6" s="2473">
        <v>0.9</v>
      </c>
      <c r="G6" s="2473">
        <v>0.6</v>
      </c>
      <c r="H6" s="2474">
        <v>365</v>
      </c>
      <c r="I6" s="2475">
        <f>ROUND(D6*E6*F6*G6*H6/10000,0)</f>
        <v>0</v>
      </c>
    </row>
    <row r="7" spans="1:9">
      <c r="A7" s="3462"/>
      <c r="B7" s="3463" t="s">
        <v>2443</v>
      </c>
      <c r="C7" s="3463"/>
      <c r="D7" s="2472"/>
      <c r="E7" s="2470"/>
      <c r="F7" s="2473"/>
      <c r="G7" s="2473"/>
      <c r="H7" s="2474"/>
      <c r="I7" s="2475">
        <f t="shared" si="0"/>
        <v>0</v>
      </c>
    </row>
    <row r="8" spans="1:9">
      <c r="A8" s="3462"/>
      <c r="B8" s="3463" t="s">
        <v>2444</v>
      </c>
      <c r="C8" s="3463"/>
      <c r="D8" s="2472"/>
      <c r="E8" s="2470"/>
      <c r="F8" s="2473"/>
      <c r="G8" s="2473"/>
      <c r="H8" s="2474"/>
      <c r="I8" s="2475">
        <f t="shared" si="0"/>
        <v>0</v>
      </c>
    </row>
    <row r="9" spans="1:9">
      <c r="A9" s="3462"/>
      <c r="B9" s="3463" t="s">
        <v>2445</v>
      </c>
      <c r="C9" s="3463"/>
      <c r="D9" s="2472"/>
      <c r="E9" s="2470"/>
      <c r="F9" s="2473"/>
      <c r="G9" s="2473"/>
      <c r="H9" s="2474"/>
      <c r="I9" s="2475">
        <f t="shared" si="0"/>
        <v>0</v>
      </c>
    </row>
    <row r="10" spans="1:9">
      <c r="A10" s="3462"/>
      <c r="B10" s="3464" t="s">
        <v>2446</v>
      </c>
      <c r="C10" s="3464"/>
      <c r="D10" s="2476">
        <v>527</v>
      </c>
      <c r="E10" s="2476" t="e">
        <f>ROUND(D1*10000/D10/H9,0)</f>
        <v>#DIV/0!</v>
      </c>
      <c r="F10" s="2477"/>
      <c r="G10" s="2477"/>
      <c r="H10" s="2478"/>
      <c r="I10" s="2479">
        <f>SUM(I3:I9)</f>
        <v>0</v>
      </c>
    </row>
    <row r="11" spans="1:9" ht="14.25">
      <c r="A11" s="3462" t="s">
        <v>2447</v>
      </c>
      <c r="B11" s="3463" t="s">
        <v>2448</v>
      </c>
      <c r="C11" s="3463"/>
      <c r="D11" s="2472" t="s">
        <v>2449</v>
      </c>
      <c r="E11" s="2472" t="s">
        <v>2450</v>
      </c>
      <c r="F11" s="2473" t="s">
        <v>2451</v>
      </c>
      <c r="G11" s="2473" t="s">
        <v>2452</v>
      </c>
      <c r="H11" s="2480" t="s">
        <v>2453</v>
      </c>
      <c r="I11" s="2471" t="s">
        <v>2454</v>
      </c>
    </row>
    <row r="12" spans="1:9">
      <c r="A12" s="3462"/>
      <c r="B12" s="3463" t="s">
        <v>2455</v>
      </c>
      <c r="C12" s="3463"/>
      <c r="D12" s="2472"/>
      <c r="E12" s="2472"/>
      <c r="F12" s="2473"/>
      <c r="G12" s="2474"/>
      <c r="H12" s="2481"/>
      <c r="I12" s="2471">
        <f>ROUND(D12*E12*F12*G12/10000,0)</f>
        <v>0</v>
      </c>
    </row>
    <row r="13" spans="1:9">
      <c r="A13" s="3462"/>
      <c r="B13" s="3463" t="s">
        <v>2456</v>
      </c>
      <c r="C13" s="3463"/>
      <c r="D13" s="2472"/>
      <c r="E13" s="2472"/>
      <c r="F13" s="2473"/>
      <c r="G13" s="2474"/>
      <c r="H13" s="2481"/>
      <c r="I13" s="2471">
        <f>ROUND(D13*E13*F13*G13/10000,0)</f>
        <v>0</v>
      </c>
    </row>
    <row r="14" spans="1:9">
      <c r="A14" s="3462"/>
      <c r="B14" s="3463" t="s">
        <v>2457</v>
      </c>
      <c r="C14" s="3463"/>
      <c r="D14" s="2472"/>
      <c r="E14" s="2472"/>
      <c r="F14" s="2473"/>
      <c r="G14" s="2474"/>
      <c r="H14" s="2481"/>
      <c r="I14" s="2471">
        <f>ROUND(D14*E14*F14*G14/10000,0)</f>
        <v>0</v>
      </c>
    </row>
    <row r="15" spans="1:9">
      <c r="A15" s="3462"/>
      <c r="B15" s="3464" t="s">
        <v>2446</v>
      </c>
      <c r="C15" s="3464"/>
      <c r="D15" s="2476"/>
      <c r="E15" s="2476">
        <f>SUM(E12:E14)</f>
        <v>0</v>
      </c>
      <c r="F15" s="2477"/>
      <c r="G15" s="2474"/>
      <c r="H15" s="2481"/>
      <c r="I15" s="2482">
        <f>SUM(I12:I14)</f>
        <v>0</v>
      </c>
    </row>
    <row r="16" spans="1:9" ht="24">
      <c r="A16" s="3462" t="s">
        <v>2458</v>
      </c>
      <c r="B16" s="3463" t="s">
        <v>2459</v>
      </c>
      <c r="C16" s="3463"/>
      <c r="D16" s="2472" t="s">
        <v>2460</v>
      </c>
      <c r="E16" s="2483" t="s">
        <v>2461</v>
      </c>
      <c r="F16" s="2473" t="s">
        <v>2462</v>
      </c>
      <c r="G16" s="2474" t="s">
        <v>2452</v>
      </c>
      <c r="H16" s="2480" t="s">
        <v>2453</v>
      </c>
      <c r="I16" s="2471" t="s">
        <v>2454</v>
      </c>
    </row>
    <row r="17" spans="1:9" ht="14.25">
      <c r="A17" s="3462"/>
      <c r="B17" s="3463" t="s">
        <v>2463</v>
      </c>
      <c r="C17" s="3463"/>
      <c r="D17" s="2472"/>
      <c r="E17" s="2472"/>
      <c r="F17" s="2473"/>
      <c r="G17" s="2474"/>
      <c r="H17" s="2484"/>
      <c r="I17" s="2485">
        <f>ROUND(D17*E17*F17*G17/10000,0)</f>
        <v>0</v>
      </c>
    </row>
    <row r="18" spans="1:9" ht="14.25">
      <c r="A18" s="3462"/>
      <c r="B18" s="3463" t="s">
        <v>2464</v>
      </c>
      <c r="C18" s="3463"/>
      <c r="D18" s="2472"/>
      <c r="E18" s="2472"/>
      <c r="F18" s="2473"/>
      <c r="G18" s="2474"/>
      <c r="H18" s="2484"/>
      <c r="I18" s="2485">
        <f>ROUND(D18*E18*F18*G18/10000,0)</f>
        <v>0</v>
      </c>
    </row>
    <row r="19" spans="1:9" ht="14.25">
      <c r="A19" s="3462"/>
      <c r="B19" s="3463" t="s">
        <v>2465</v>
      </c>
      <c r="C19" s="3463"/>
      <c r="D19" s="2472"/>
      <c r="E19" s="2472"/>
      <c r="F19" s="2473"/>
      <c r="G19" s="2474"/>
      <c r="H19" s="2484"/>
      <c r="I19" s="2485">
        <f>ROUND(D19*E19*F19*G19/10000,0)</f>
        <v>0</v>
      </c>
    </row>
    <row r="20" spans="1:9">
      <c r="A20" s="3462"/>
      <c r="B20" s="3464" t="s">
        <v>2446</v>
      </c>
      <c r="C20" s="3464"/>
      <c r="D20" s="2476">
        <f>SUM(D17:D19)</f>
        <v>0</v>
      </c>
      <c r="E20" s="2476"/>
      <c r="F20" s="2477"/>
      <c r="G20" s="2474"/>
      <c r="H20" s="2481"/>
      <c r="I20" s="2482">
        <f>SUM(I17:I19)</f>
        <v>0</v>
      </c>
    </row>
    <row r="21" spans="1:9">
      <c r="A21" s="3462" t="s">
        <v>2466</v>
      </c>
      <c r="B21" s="3465"/>
      <c r="C21" s="3465"/>
      <c r="D21" s="3465"/>
      <c r="E21" s="3465"/>
      <c r="F21" s="3465"/>
      <c r="G21" s="3465"/>
      <c r="H21" s="2486">
        <v>0.1</v>
      </c>
      <c r="I21" s="2479">
        <f>ROUND(I10*H21,0)</f>
        <v>0</v>
      </c>
    </row>
    <row r="22" spans="1:9" ht="14.25">
      <c r="A22" s="3466" t="s">
        <v>2467</v>
      </c>
      <c r="B22" s="3467"/>
      <c r="C22" s="3468"/>
      <c r="D22" s="2487" t="s">
        <v>2468</v>
      </c>
      <c r="E22" s="2487" t="s">
        <v>2469</v>
      </c>
      <c r="F22" s="2488" t="s">
        <v>2470</v>
      </c>
      <c r="G22" s="2488" t="s">
        <v>2471</v>
      </c>
      <c r="H22" s="2480" t="s">
        <v>2472</v>
      </c>
      <c r="I22" s="2471" t="s">
        <v>2473</v>
      </c>
    </row>
    <row r="23" spans="1:9" ht="14.25" thickBot="1">
      <c r="A23" s="3469"/>
      <c r="B23" s="3470"/>
      <c r="C23" s="3471"/>
      <c r="D23" s="2489"/>
      <c r="E23" s="2489"/>
      <c r="F23" s="2489"/>
      <c r="G23" s="2490"/>
      <c r="H23" s="2491"/>
      <c r="I23" s="2492">
        <f>ROUND(E23*D23*F23*(1-G23)/10000,0)</f>
        <v>0</v>
      </c>
    </row>
    <row r="26" spans="1:9">
      <c r="A26" s="2493" t="s">
        <v>2474</v>
      </c>
      <c r="B26" s="2493"/>
      <c r="C26" s="2493"/>
      <c r="D26" s="2493"/>
      <c r="E26" s="3459">
        <f>C27-C30-C31-C32</f>
        <v>0</v>
      </c>
      <c r="F26" s="3459"/>
      <c r="G26" s="3459"/>
      <c r="H26" s="2994" t="s">
        <v>2802</v>
      </c>
    </row>
    <row r="27" spans="1:9">
      <c r="A27" s="2494">
        <v>1</v>
      </c>
      <c r="B27" s="2495" t="s">
        <v>2475</v>
      </c>
      <c r="C27" s="2495">
        <f>I21+I10</f>
        <v>0</v>
      </c>
      <c r="D27" s="2495"/>
      <c r="E27" s="3460"/>
      <c r="F27" s="3460"/>
      <c r="G27" s="3460"/>
    </row>
    <row r="28" spans="1:9">
      <c r="A28" s="2496" t="s">
        <v>2476</v>
      </c>
      <c r="B28" s="2495" t="s">
        <v>2477</v>
      </c>
      <c r="C28" s="2495"/>
      <c r="D28" s="2495"/>
      <c r="E28" s="3460"/>
      <c r="F28" s="3460"/>
      <c r="G28" s="3460"/>
    </row>
    <row r="29" spans="1:9">
      <c r="A29" s="2496" t="s">
        <v>2478</v>
      </c>
      <c r="B29" s="2495" t="s">
        <v>2419</v>
      </c>
      <c r="C29" s="2495"/>
      <c r="D29" s="2495"/>
      <c r="E29" s="2495" t="s">
        <v>2479</v>
      </c>
      <c r="F29" s="2495"/>
      <c r="G29" s="2495"/>
    </row>
    <row r="30" spans="1:9">
      <c r="A30" s="2494">
        <v>2</v>
      </c>
      <c r="B30" s="2495" t="s">
        <v>2480</v>
      </c>
      <c r="C30" s="2495">
        <f>C27*D30</f>
        <v>0</v>
      </c>
      <c r="D30" s="2497">
        <v>0.2</v>
      </c>
      <c r="E30" s="2495" t="s">
        <v>2481</v>
      </c>
      <c r="F30" s="2495"/>
      <c r="G30" s="2495"/>
    </row>
    <row r="31" spans="1:9">
      <c r="A31" s="2494">
        <v>3</v>
      </c>
      <c r="B31" s="2495" t="s">
        <v>2482</v>
      </c>
      <c r="C31" s="2495">
        <f>C27*D31</f>
        <v>0</v>
      </c>
      <c r="D31" s="2497">
        <v>0.15</v>
      </c>
      <c r="E31" s="2495" t="s">
        <v>2483</v>
      </c>
      <c r="F31" s="2495"/>
      <c r="G31" s="2495"/>
    </row>
    <row r="32" spans="1:9">
      <c r="A32" s="2494">
        <v>4</v>
      </c>
      <c r="B32" s="2495" t="s">
        <v>2484</v>
      </c>
      <c r="C32" s="2495">
        <f>C27*D32</f>
        <v>0</v>
      </c>
      <c r="D32" s="2497">
        <v>0.05</v>
      </c>
      <c r="E32" s="3461"/>
      <c r="F32" s="3461"/>
      <c r="G32" s="3461"/>
    </row>
    <row r="33" spans="1:7" hidden="1">
      <c r="A33" s="3456" t="s">
        <v>2485</v>
      </c>
      <c r="B33" s="3457"/>
      <c r="C33" s="3457"/>
      <c r="D33" s="3458"/>
      <c r="E33" s="3459"/>
      <c r="F33" s="3459"/>
      <c r="G33" s="3459"/>
    </row>
    <row r="34" spans="1:7" hidden="1">
      <c r="A34" s="2498">
        <v>1</v>
      </c>
      <c r="B34" s="2495" t="s">
        <v>2486</v>
      </c>
      <c r="C34" s="2495"/>
      <c r="D34" s="2495"/>
      <c r="E34" s="3460"/>
      <c r="F34" s="3460"/>
      <c r="G34" s="3460"/>
    </row>
    <row r="35" spans="1:7" hidden="1">
      <c r="A35" s="2498">
        <v>2</v>
      </c>
      <c r="B35" s="2495" t="s">
        <v>2487</v>
      </c>
      <c r="C35" s="2495"/>
      <c r="D35" s="2495"/>
      <c r="E35" s="3460"/>
      <c r="F35" s="3460"/>
      <c r="G35" s="3460"/>
    </row>
    <row r="36" spans="1:7" hidden="1">
      <c r="A36" s="2498">
        <v>3</v>
      </c>
      <c r="B36" s="2495" t="s">
        <v>2488</v>
      </c>
      <c r="C36" s="2495"/>
      <c r="D36" s="2495"/>
      <c r="E36" s="3460"/>
      <c r="F36" s="3460"/>
      <c r="G36" s="3460"/>
    </row>
    <row r="37" spans="1:7" hidden="1">
      <c r="A37" s="2498">
        <v>4</v>
      </c>
      <c r="B37" s="2495" t="s">
        <v>2489</v>
      </c>
      <c r="C37" s="2495"/>
      <c r="D37" s="2495"/>
      <c r="E37" s="3460"/>
      <c r="F37" s="3460"/>
      <c r="G37" s="3460"/>
    </row>
    <row r="38" spans="1:7" hidden="1">
      <c r="A38" s="3456" t="s">
        <v>2490</v>
      </c>
      <c r="B38" s="3457"/>
      <c r="C38" s="3457"/>
      <c r="D38" s="3458"/>
      <c r="E38" s="3459"/>
      <c r="F38" s="3459"/>
      <c r="G38" s="345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38" sqref="A38:D38"/>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568</v>
      </c>
      <c r="B1" s="741"/>
      <c r="C1" s="2166"/>
      <c r="D1" s="2166"/>
      <c r="E1" s="2166"/>
      <c r="F1" s="2166"/>
      <c r="G1" s="2092"/>
    </row>
    <row r="2" spans="1:25" s="2043" customFormat="1" ht="18" customHeight="1">
      <c r="A2" s="422" t="s">
        <v>432</v>
      </c>
      <c r="B2" s="424">
        <f ca="1">C23</f>
        <v>0</v>
      </c>
      <c r="C2" s="2092"/>
      <c r="D2" s="2092"/>
      <c r="E2" s="2092"/>
      <c r="F2" s="2092"/>
      <c r="G2" s="2092"/>
    </row>
    <row r="3" spans="1:25" s="2043" customFormat="1" ht="18" customHeight="1">
      <c r="A3" s="1375" t="s">
        <v>1646</v>
      </c>
      <c r="B3" s="424">
        <f ca="1">ROUND(B2*10000/'数据-汇总表'!E3,0)</f>
        <v>0</v>
      </c>
      <c r="C3" s="2092"/>
      <c r="D3" s="2092"/>
      <c r="E3" s="2092"/>
      <c r="F3" s="2092"/>
      <c r="G3" s="2092"/>
    </row>
    <row r="4" spans="1:25" s="2043" customFormat="1" ht="18" customHeight="1">
      <c r="A4" s="425" t="s">
        <v>433</v>
      </c>
      <c r="B4" s="426">
        <f ca="1">ROUND(B2*10000/'数据-汇总表'!D3,0)</f>
        <v>0</v>
      </c>
      <c r="C4" s="2045"/>
      <c r="D4" s="2092"/>
      <c r="E4" s="2092"/>
      <c r="F4" s="2092"/>
      <c r="G4" s="2092"/>
    </row>
    <row r="5" spans="1:25" s="2043" customFormat="1" ht="18" customHeight="1" thickBot="1">
      <c r="A5" s="428"/>
      <c r="B5" s="429">
        <f ca="1">ROUND(B2/('数据-汇总表'!D3/666.67),0)</f>
        <v>0</v>
      </c>
      <c r="C5" s="430" t="s">
        <v>434</v>
      </c>
      <c r="D5" s="2092"/>
      <c r="E5" s="2092"/>
      <c r="F5" s="2092"/>
      <c r="G5" s="2092"/>
    </row>
    <row r="6" spans="1:25" s="2167" customFormat="1" ht="13.5" customHeight="1">
      <c r="A6" s="742"/>
      <c r="B6" s="743" t="s">
        <v>569</v>
      </c>
      <c r="C6" s="744" t="s">
        <v>570</v>
      </c>
      <c r="D6" s="744" t="s">
        <v>571</v>
      </c>
      <c r="E6" s="745" t="s">
        <v>572</v>
      </c>
      <c r="F6" s="745" t="s">
        <v>573</v>
      </c>
      <c r="G6" s="746"/>
    </row>
    <row r="7" spans="1:25" s="2167" customFormat="1" ht="13.5" customHeight="1">
      <c r="A7" s="2432">
        <v>1</v>
      </c>
      <c r="B7" s="747" t="s">
        <v>574</v>
      </c>
      <c r="C7" s="748">
        <f>C8+C9</f>
        <v>0</v>
      </c>
      <c r="D7" s="748"/>
      <c r="E7" s="749"/>
      <c r="F7" s="749"/>
      <c r="G7" s="2442"/>
    </row>
    <row r="8" spans="1:25" s="2167" customFormat="1" ht="13.5" customHeight="1">
      <c r="A8" s="2432" t="s">
        <v>2400</v>
      </c>
      <c r="B8" s="2435" t="s">
        <v>2402</v>
      </c>
      <c r="C8" s="2436"/>
      <c r="D8" s="748"/>
      <c r="E8" s="749"/>
      <c r="F8" s="749"/>
      <c r="G8" s="750"/>
    </row>
    <row r="9" spans="1:25" s="2167" customFormat="1" ht="13.5" customHeight="1">
      <c r="A9" s="2432" t="s">
        <v>2401</v>
      </c>
      <c r="B9" s="2435" t="s">
        <v>2403</v>
      </c>
      <c r="C9" s="2436"/>
      <c r="D9" s="748"/>
      <c r="E9" s="749"/>
      <c r="F9" s="749"/>
      <c r="G9" s="750"/>
    </row>
    <row r="10" spans="1:25" s="2167" customFormat="1" ht="36">
      <c r="A10" s="2432">
        <v>2</v>
      </c>
      <c r="B10" s="747" t="s">
        <v>578</v>
      </c>
      <c r="C10" s="748">
        <f>C11+C14+C15</f>
        <v>0</v>
      </c>
      <c r="D10" s="759">
        <f>'数据-汇总表'!E3</f>
        <v>21177.48</v>
      </c>
      <c r="E10" s="748">
        <f>'数据-取费表'!B31</f>
        <v>30</v>
      </c>
      <c r="F10" s="760"/>
      <c r="G10" s="758" t="s">
        <v>579</v>
      </c>
    </row>
    <row r="11" spans="1:25" s="2167" customFormat="1" ht="13.5" customHeight="1">
      <c r="A11" s="2432" t="s">
        <v>2400</v>
      </c>
      <c r="B11" s="751" t="s">
        <v>575</v>
      </c>
      <c r="C11" s="752">
        <f>'数据-取费表'!B29</f>
        <v>0</v>
      </c>
      <c r="D11" s="753"/>
      <c r="E11" s="752"/>
      <c r="F11" s="754"/>
      <c r="G11" s="2441" t="s">
        <v>2411</v>
      </c>
    </row>
    <row r="12" spans="1:25" s="2167" customFormat="1" ht="13.5" customHeight="1">
      <c r="A12" s="2439" t="s">
        <v>2408</v>
      </c>
      <c r="B12" s="755" t="s">
        <v>576</v>
      </c>
      <c r="C12" s="756">
        <f>ROUND(D12*E12/10000,0)</f>
        <v>169</v>
      </c>
      <c r="D12" s="757">
        <f>'数据-汇总表'!E5</f>
        <v>21177.48</v>
      </c>
      <c r="E12" s="756">
        <f>'数据-取费表'!B27</f>
        <v>80</v>
      </c>
      <c r="F12" s="754"/>
      <c r="G12" s="758"/>
    </row>
    <row r="13" spans="1:25" s="2167" customFormat="1" ht="13.5" customHeight="1">
      <c r="A13" s="2439" t="s">
        <v>2407</v>
      </c>
      <c r="B13" s="755" t="s">
        <v>577</v>
      </c>
      <c r="C13" s="756">
        <f>ROUND(D13*E13/10000,0)</f>
        <v>0</v>
      </c>
      <c r="D13" s="757">
        <f>'数据-汇总表'!E6</f>
        <v>0</v>
      </c>
      <c r="E13" s="756">
        <f>'数据-取费表'!B28</f>
        <v>80</v>
      </c>
      <c r="F13" s="754"/>
      <c r="G13" s="758"/>
    </row>
    <row r="14" spans="1:25" s="2167" customFormat="1" ht="13.5" customHeight="1">
      <c r="A14" s="2432" t="s">
        <v>2401</v>
      </c>
      <c r="B14" s="2438" t="s">
        <v>2404</v>
      </c>
      <c r="C14" s="2436"/>
      <c r="D14" s="757"/>
      <c r="E14" s="756"/>
      <c r="F14" s="2437"/>
      <c r="G14" s="2440" t="s">
        <v>2409</v>
      </c>
    </row>
    <row r="15" spans="1:25" s="2167" customFormat="1" ht="13.5" customHeight="1">
      <c r="A15" s="2432" t="s">
        <v>2406</v>
      </c>
      <c r="B15" s="2438" t="s">
        <v>2405</v>
      </c>
      <c r="C15" s="2436"/>
      <c r="D15" s="757"/>
      <c r="E15" s="756"/>
      <c r="F15" s="2437"/>
      <c r="G15" s="2440" t="s">
        <v>2410</v>
      </c>
    </row>
    <row r="16" spans="1:25" s="2168" customFormat="1" ht="48">
      <c r="A16" s="2432">
        <v>3</v>
      </c>
      <c r="B16" s="747" t="s">
        <v>580</v>
      </c>
      <c r="C16" s="2436"/>
      <c r="D16" s="759"/>
      <c r="E16" s="748"/>
      <c r="F16" s="760"/>
      <c r="G16" s="758" t="s">
        <v>2412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581</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582</v>
      </c>
      <c r="C18" s="748">
        <f>ROUND((C7+C10+C16)*F18,0)</f>
        <v>0</v>
      </c>
      <c r="D18" s="761"/>
      <c r="E18" s="762"/>
      <c r="F18" s="760">
        <f>'数据-取费表'!Q16</f>
        <v>0.1</v>
      </c>
      <c r="G18" s="764" t="s">
        <v>583</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584</v>
      </c>
      <c r="C19" s="748">
        <f ca="1">C7+C10+C16+C17+C18</f>
        <v>0</v>
      </c>
      <c r="D19" s="759"/>
      <c r="E19" s="748"/>
      <c r="F19" s="760"/>
      <c r="G19" s="764" t="s">
        <v>585</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586</v>
      </c>
      <c r="C20" s="748">
        <f ca="1">ROUND(C19*F20,0)</f>
        <v>0</v>
      </c>
      <c r="D20" s="759"/>
      <c r="E20" s="748"/>
      <c r="F20" s="1344"/>
      <c r="G20" s="764" t="s">
        <v>587</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588</v>
      </c>
      <c r="C21" s="748">
        <f ca="1">C19+C20</f>
        <v>0</v>
      </c>
      <c r="D21" s="759"/>
      <c r="E21" s="748"/>
      <c r="F21" s="760"/>
      <c r="G21" s="764" t="s">
        <v>589</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590</v>
      </c>
      <c r="C22" s="748">
        <f ca="1">ROUND(C21*F22,0)</f>
        <v>0</v>
      </c>
      <c r="D22" s="759"/>
      <c r="E22" s="748"/>
      <c r="F22" s="765">
        <f>'数据-取费表'!AP16</f>
        <v>0.91500000000000004</v>
      </c>
      <c r="G22" s="764" t="s">
        <v>591</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592</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D38" sqref="D3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2586" t="s">
        <v>684</v>
      </c>
      <c r="C1" s="2587" t="s">
        <v>685</v>
      </c>
      <c r="D1" s="2588"/>
      <c r="E1" s="2589"/>
      <c r="F1" s="2761"/>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5" t="e">
        <f>ROUND(B3*D3/10000,0)</f>
        <v>#DIV/0!</v>
      </c>
      <c r="C2" s="2111"/>
      <c r="D2" s="2111"/>
      <c r="E2" s="2111"/>
      <c r="F2" s="2185"/>
      <c r="G2" s="2111"/>
      <c r="H2" s="2111"/>
      <c r="I2" s="2111"/>
      <c r="J2" s="2111"/>
      <c r="K2" s="2186"/>
      <c r="L2" s="2187"/>
      <c r="M2" s="2188"/>
      <c r="N2" s="2188"/>
      <c r="O2" s="2188"/>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1"/>
      <c r="F3" s="2185"/>
      <c r="G3" s="2111"/>
      <c r="H3" s="2111"/>
      <c r="I3" s="2111"/>
      <c r="J3" s="2111"/>
      <c r="K3" s="2186"/>
      <c r="L3" s="2187"/>
      <c r="M3" s="2188"/>
      <c r="N3" s="2188"/>
      <c r="O3" s="2188"/>
      <c r="P3" s="1587"/>
      <c r="Q3" s="1587"/>
      <c r="R3" s="1587"/>
      <c r="S3" s="1587"/>
      <c r="T3" s="1587"/>
      <c r="U3" s="1587"/>
      <c r="V3" s="1587"/>
      <c r="W3" s="1587"/>
      <c r="X3" s="1587"/>
      <c r="Y3" s="1587"/>
      <c r="Z3" s="1587"/>
      <c r="AA3" s="1587"/>
      <c r="AB3" s="1587"/>
      <c r="AC3" s="1589"/>
    </row>
    <row r="4" spans="1:29" ht="15">
      <c r="A4" s="511" t="s">
        <v>486</v>
      </c>
      <c r="B4" s="512"/>
      <c r="C4" s="3382" t="s">
        <v>487</v>
      </c>
      <c r="D4" s="3383"/>
      <c r="E4" s="3406" t="s">
        <v>488</v>
      </c>
      <c r="F4" s="3407"/>
      <c r="G4" s="3382" t="s">
        <v>489</v>
      </c>
      <c r="H4" s="3383"/>
      <c r="I4" s="3382" t="s">
        <v>490</v>
      </c>
      <c r="J4" s="3383"/>
      <c r="K4" s="852" t="s">
        <v>491</v>
      </c>
      <c r="L4" s="2117"/>
      <c r="M4" s="2118"/>
      <c r="N4" s="2118"/>
      <c r="O4" s="2118"/>
      <c r="P4" s="3384" t="s">
        <v>492</v>
      </c>
      <c r="Q4" s="3385"/>
      <c r="R4" s="3370" t="s">
        <v>488</v>
      </c>
      <c r="S4" s="3371"/>
      <c r="T4" s="3370" t="s">
        <v>489</v>
      </c>
      <c r="U4" s="3371"/>
      <c r="V4" s="3390" t="s">
        <v>490</v>
      </c>
      <c r="W4" s="3390"/>
      <c r="X4" s="1553"/>
      <c r="Y4" s="3370" t="s">
        <v>492</v>
      </c>
      <c r="Z4" s="3371"/>
      <c r="AA4" s="3365" t="s">
        <v>488</v>
      </c>
      <c r="AB4" s="3365" t="s">
        <v>489</v>
      </c>
      <c r="AC4" s="3365" t="s">
        <v>490</v>
      </c>
    </row>
    <row r="5" spans="1:29" ht="15">
      <c r="A5" s="514"/>
      <c r="B5" s="515"/>
      <c r="C5" s="3393" t="s">
        <v>2886</v>
      </c>
      <c r="D5" s="3394"/>
      <c r="E5" s="3408" t="s">
        <v>2887</v>
      </c>
      <c r="F5" s="3409"/>
      <c r="G5" s="3393" t="s">
        <v>2888</v>
      </c>
      <c r="H5" s="3394"/>
      <c r="I5" s="3393" t="s">
        <v>2889</v>
      </c>
      <c r="J5" s="3394"/>
      <c r="K5" s="853"/>
      <c r="L5" s="2117"/>
      <c r="M5" s="2118"/>
      <c r="N5" s="2118"/>
      <c r="O5" s="2118"/>
      <c r="P5" s="3386"/>
      <c r="Q5" s="3387"/>
      <c r="R5" s="3372"/>
      <c r="S5" s="3373"/>
      <c r="T5" s="3372"/>
      <c r="U5" s="3373"/>
      <c r="V5" s="3390"/>
      <c r="W5" s="3390"/>
      <c r="X5" s="1553"/>
      <c r="Y5" s="3372"/>
      <c r="Z5" s="3373"/>
      <c r="AA5" s="3366"/>
      <c r="AB5" s="3366"/>
      <c r="AC5" s="3366"/>
    </row>
    <row r="6" spans="1:29" ht="15.75" thickBot="1">
      <c r="A6" s="516"/>
      <c r="B6" s="517"/>
      <c r="C6" s="3391" t="s">
        <v>2890</v>
      </c>
      <c r="D6" s="3392"/>
      <c r="E6" s="3410" t="s">
        <v>2890</v>
      </c>
      <c r="F6" s="3411"/>
      <c r="G6" s="3391" t="s">
        <v>2890</v>
      </c>
      <c r="H6" s="3392"/>
      <c r="I6" s="3391" t="s">
        <v>2890</v>
      </c>
      <c r="J6" s="3392"/>
      <c r="K6" s="853" t="s">
        <v>493</v>
      </c>
      <c r="L6" s="2117"/>
      <c r="M6" s="2118"/>
      <c r="N6" s="2118"/>
      <c r="O6" s="2118"/>
      <c r="P6" s="3388"/>
      <c r="Q6" s="3389"/>
      <c r="R6" s="3372"/>
      <c r="S6" s="3373"/>
      <c r="T6" s="3374"/>
      <c r="U6" s="3375"/>
      <c r="V6" s="3390"/>
      <c r="W6" s="3390"/>
      <c r="X6" s="1553"/>
      <c r="Y6" s="3374"/>
      <c r="Z6" s="3375"/>
      <c r="AA6" s="3367"/>
      <c r="AB6" s="3367"/>
      <c r="AC6" s="3367"/>
    </row>
    <row r="7" spans="1:29" s="1215" customFormat="1" ht="15.75" thickBot="1">
      <c r="A7" s="2866"/>
      <c r="B7" s="2873" t="s">
        <v>494</v>
      </c>
      <c r="C7" s="518">
        <f>'数据-取费表'!B2</f>
        <v>43752</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68" t="s">
        <v>495</v>
      </c>
      <c r="Q7" s="3377"/>
      <c r="R7" s="1554" t="s">
        <v>12</v>
      </c>
      <c r="S7" s="1555">
        <f t="shared" ref="S7:S15" si="0">F7</f>
        <v>0</v>
      </c>
      <c r="T7" s="1554" t="s">
        <v>12</v>
      </c>
      <c r="U7" s="1555">
        <f t="shared" ref="U7:U15" si="1">H7</f>
        <v>0</v>
      </c>
      <c r="V7" s="1554" t="s">
        <v>12</v>
      </c>
      <c r="W7" s="1555">
        <f t="shared" ref="W7:W15" si="2">J7</f>
        <v>0</v>
      </c>
      <c r="X7" s="1556"/>
      <c r="Y7" s="3368" t="s">
        <v>495</v>
      </c>
      <c r="Z7" s="3369"/>
      <c r="AA7" s="1557" t="e">
        <f>D7/F7</f>
        <v>#DIV/0!</v>
      </c>
      <c r="AB7" s="1557" t="e">
        <f>D7/H7</f>
        <v>#DIV/0!</v>
      </c>
      <c r="AC7" s="1557" t="e">
        <f>D7/J7</f>
        <v>#DIV/0!</v>
      </c>
    </row>
    <row r="8" spans="1:29" s="1215" customFormat="1" ht="15.75" thickBot="1">
      <c r="A8" s="2867"/>
      <c r="B8" s="2874" t="s">
        <v>496</v>
      </c>
      <c r="C8" s="524" t="s">
        <v>541</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68" t="s">
        <v>498</v>
      </c>
      <c r="Q8" s="3369"/>
      <c r="R8" s="1554" t="s">
        <v>12</v>
      </c>
      <c r="S8" s="1555">
        <f t="shared" si="0"/>
        <v>0</v>
      </c>
      <c r="T8" s="1554" t="s">
        <v>12</v>
      </c>
      <c r="U8" s="1555">
        <f t="shared" si="1"/>
        <v>0</v>
      </c>
      <c r="V8" s="1554" t="s">
        <v>12</v>
      </c>
      <c r="W8" s="1555">
        <f t="shared" si="2"/>
        <v>0</v>
      </c>
      <c r="X8" s="1556"/>
      <c r="Y8" s="3368" t="s">
        <v>498</v>
      </c>
      <c r="Z8" s="3369"/>
      <c r="AA8" s="1557" t="e">
        <f t="shared" ref="AA8:AA46" si="3">D8/F8</f>
        <v>#DIV/0!</v>
      </c>
      <c r="AB8" s="1557" t="e">
        <f t="shared" ref="AB8:AB46" si="4">D8/H8</f>
        <v>#DIV/0!</v>
      </c>
      <c r="AC8" s="1557" t="e">
        <f t="shared" ref="AC8:AC46" si="5">D8/J8</f>
        <v>#DIV/0!</v>
      </c>
    </row>
    <row r="9" spans="1:29" s="1215" customFormat="1" ht="15">
      <c r="A9" s="2868"/>
      <c r="B9" s="2875" t="s">
        <v>2715</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76" t="s">
        <v>500</v>
      </c>
      <c r="Q9" s="1146" t="str">
        <f t="shared" ref="Q9:Q15" si="6">B9</f>
        <v>用途</v>
      </c>
      <c r="R9" s="1554" t="s">
        <v>8</v>
      </c>
      <c r="S9" s="1555">
        <f t="shared" si="0"/>
        <v>100</v>
      </c>
      <c r="T9" s="1554" t="s">
        <v>8</v>
      </c>
      <c r="U9" s="1555">
        <f t="shared" si="1"/>
        <v>100</v>
      </c>
      <c r="V9" s="1554" t="s">
        <v>8</v>
      </c>
      <c r="W9" s="1555">
        <f t="shared" si="2"/>
        <v>100</v>
      </c>
      <c r="X9" s="1556"/>
      <c r="Y9" s="3333" t="s">
        <v>501</v>
      </c>
      <c r="Z9" s="1145" t="str">
        <f t="shared" ref="Z9:Z15" si="7">Q9</f>
        <v>用途</v>
      </c>
      <c r="AA9" s="1557">
        <f t="shared" si="3"/>
        <v>1</v>
      </c>
      <c r="AB9" s="1557">
        <f t="shared" si="4"/>
        <v>1</v>
      </c>
      <c r="AC9" s="1557">
        <f t="shared" si="5"/>
        <v>1</v>
      </c>
    </row>
    <row r="10" spans="1:29" s="1333" customFormat="1" ht="27">
      <c r="A10" s="2869"/>
      <c r="B10" s="2874" t="s">
        <v>2716</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76"/>
      <c r="Q10" s="1146" t="str">
        <f t="shared" si="6"/>
        <v>土地使用年限（年）</v>
      </c>
      <c r="R10" s="1554" t="s">
        <v>8</v>
      </c>
      <c r="S10" s="1555">
        <f t="shared" si="0"/>
        <v>100</v>
      </c>
      <c r="T10" s="1554" t="s">
        <v>8</v>
      </c>
      <c r="U10" s="1555">
        <f t="shared" si="1"/>
        <v>100</v>
      </c>
      <c r="V10" s="1554" t="s">
        <v>8</v>
      </c>
      <c r="W10" s="1555">
        <f t="shared" si="2"/>
        <v>100</v>
      </c>
      <c r="X10" s="1556"/>
      <c r="Y10" s="3333"/>
      <c r="Z10" s="1145" t="str">
        <f t="shared" si="7"/>
        <v>土地使用年限（年）</v>
      </c>
      <c r="AA10" s="1557">
        <f t="shared" si="3"/>
        <v>1</v>
      </c>
      <c r="AB10" s="1557">
        <f t="shared" si="4"/>
        <v>1</v>
      </c>
      <c r="AC10" s="1557">
        <f t="shared" si="5"/>
        <v>1</v>
      </c>
    </row>
    <row r="11" spans="1:29" ht="15">
      <c r="A11" s="2870"/>
      <c r="B11" s="2874"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76"/>
      <c r="Q11" s="1146" t="str">
        <f t="shared" si="6"/>
        <v>容积率</v>
      </c>
      <c r="R11" s="1554" t="s">
        <v>11</v>
      </c>
      <c r="S11" s="1555" t="e">
        <f t="shared" si="0"/>
        <v>#N/A</v>
      </c>
      <c r="T11" s="1554" t="s">
        <v>11</v>
      </c>
      <c r="U11" s="1555" t="e">
        <f t="shared" si="1"/>
        <v>#N/A</v>
      </c>
      <c r="V11" s="1554" t="s">
        <v>11</v>
      </c>
      <c r="W11" s="1555" t="e">
        <f t="shared" si="2"/>
        <v>#N/A</v>
      </c>
      <c r="X11" s="1556"/>
      <c r="Y11" s="3333"/>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76"/>
      <c r="Q12" s="1146">
        <f t="shared" si="6"/>
        <v>111</v>
      </c>
      <c r="R12" s="1554" t="s">
        <v>11</v>
      </c>
      <c r="S12" s="1555">
        <f t="shared" si="0"/>
        <v>100</v>
      </c>
      <c r="T12" s="1554" t="s">
        <v>11</v>
      </c>
      <c r="U12" s="1555">
        <f t="shared" si="1"/>
        <v>100</v>
      </c>
      <c r="V12" s="1554" t="s">
        <v>11</v>
      </c>
      <c r="W12" s="1555">
        <f t="shared" si="2"/>
        <v>100</v>
      </c>
      <c r="X12" s="1556"/>
      <c r="Y12" s="3333"/>
      <c r="Z12" s="1145">
        <f t="shared" si="7"/>
        <v>111</v>
      </c>
      <c r="AA12" s="1557">
        <f>D12/F12</f>
        <v>1</v>
      </c>
      <c r="AB12" s="1557">
        <f>D12/H12</f>
        <v>1</v>
      </c>
      <c r="AC12" s="1557">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76"/>
      <c r="Q13" s="1146">
        <f t="shared" si="6"/>
        <v>111</v>
      </c>
      <c r="R13" s="1554" t="s">
        <v>11</v>
      </c>
      <c r="S13" s="1555">
        <f t="shared" si="0"/>
        <v>100</v>
      </c>
      <c r="T13" s="1554" t="s">
        <v>11</v>
      </c>
      <c r="U13" s="1555">
        <f t="shared" si="1"/>
        <v>100</v>
      </c>
      <c r="V13" s="1554" t="s">
        <v>11</v>
      </c>
      <c r="W13" s="1555">
        <f t="shared" si="2"/>
        <v>100</v>
      </c>
      <c r="X13" s="1556"/>
      <c r="Y13" s="3333"/>
      <c r="Z13" s="1145">
        <f t="shared" si="7"/>
        <v>111</v>
      </c>
      <c r="AA13" s="1557">
        <f t="shared" si="3"/>
        <v>1</v>
      </c>
      <c r="AB13" s="1557">
        <f t="shared" si="4"/>
        <v>1</v>
      </c>
      <c r="AC13" s="1557">
        <f t="shared" si="5"/>
        <v>1</v>
      </c>
    </row>
    <row r="14" spans="1:29" ht="15.75"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76"/>
      <c r="Q14" s="1146">
        <f t="shared" si="6"/>
        <v>111</v>
      </c>
      <c r="R14" s="1554" t="s">
        <v>11</v>
      </c>
      <c r="S14" s="1555">
        <f t="shared" si="0"/>
        <v>100</v>
      </c>
      <c r="T14" s="1554" t="s">
        <v>11</v>
      </c>
      <c r="U14" s="1555">
        <f t="shared" si="1"/>
        <v>100</v>
      </c>
      <c r="V14" s="1554" t="s">
        <v>11</v>
      </c>
      <c r="W14" s="1555">
        <f t="shared" si="2"/>
        <v>100</v>
      </c>
      <c r="X14" s="1556"/>
      <c r="Y14" s="3333"/>
      <c r="Z14" s="1145">
        <f t="shared" si="7"/>
        <v>111</v>
      </c>
      <c r="AA14" s="1557">
        <f t="shared" si="3"/>
        <v>1</v>
      </c>
      <c r="AB14" s="1557">
        <f t="shared" si="4"/>
        <v>1</v>
      </c>
      <c r="AC14" s="1557">
        <f t="shared" si="5"/>
        <v>1</v>
      </c>
    </row>
    <row r="15" spans="1:29" ht="99.75">
      <c r="A15" s="2864" t="s">
        <v>2713</v>
      </c>
      <c r="B15" s="165" t="s">
        <v>261</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78" t="s">
        <v>505</v>
      </c>
      <c r="Q15" s="1558" t="str">
        <f t="shared" si="6"/>
        <v>居住社区成熟度</v>
      </c>
      <c r="R15" s="1559" t="s">
        <v>11</v>
      </c>
      <c r="S15" s="1560">
        <f t="shared" si="0"/>
        <v>100</v>
      </c>
      <c r="T15" s="1559" t="s">
        <v>11</v>
      </c>
      <c r="U15" s="1560">
        <f t="shared" si="1"/>
        <v>100</v>
      </c>
      <c r="V15" s="1559" t="s">
        <v>11</v>
      </c>
      <c r="W15" s="1560">
        <f t="shared" si="2"/>
        <v>100</v>
      </c>
      <c r="X15" s="1553"/>
      <c r="Y15" s="3378"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6"/>
      <c r="M16" s="2118"/>
      <c r="N16" s="2118"/>
      <c r="O16" s="2125"/>
      <c r="P16" s="3379"/>
      <c r="Q16" s="1558"/>
      <c r="R16" s="1559"/>
      <c r="S16" s="1560"/>
      <c r="T16" s="1559"/>
      <c r="U16" s="1560"/>
      <c r="V16" s="1559"/>
      <c r="W16" s="1560"/>
      <c r="X16" s="1553"/>
      <c r="Y16" s="3379"/>
      <c r="Z16" s="1561"/>
      <c r="AA16" s="1562">
        <v>1</v>
      </c>
      <c r="AB16" s="1562">
        <v>1</v>
      </c>
      <c r="AC16" s="1562">
        <v>1</v>
      </c>
    </row>
    <row r="17" spans="1:29" ht="85.5">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79"/>
      <c r="Q17" s="1558" t="str">
        <f>B17</f>
        <v>交通便捷度</v>
      </c>
      <c r="R17" s="1559" t="s">
        <v>11</v>
      </c>
      <c r="S17" s="1560">
        <f>F17</f>
        <v>100</v>
      </c>
      <c r="T17" s="1559" t="s">
        <v>11</v>
      </c>
      <c r="U17" s="1560">
        <f>H17</f>
        <v>100</v>
      </c>
      <c r="V17" s="1559" t="s">
        <v>11</v>
      </c>
      <c r="W17" s="1560">
        <f>J17</f>
        <v>100</v>
      </c>
      <c r="X17" s="1553"/>
      <c r="Y17" s="337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6"/>
      <c r="M18" s="2118"/>
      <c r="N18" s="2118"/>
      <c r="O18" s="2125"/>
      <c r="P18" s="3379"/>
      <c r="Q18" s="1558"/>
      <c r="R18" s="1559"/>
      <c r="S18" s="1560"/>
      <c r="T18" s="1559"/>
      <c r="U18" s="1560"/>
      <c r="V18" s="1559"/>
      <c r="W18" s="1560"/>
      <c r="X18" s="1553"/>
      <c r="Y18" s="3379"/>
      <c r="Z18" s="1561"/>
      <c r="AA18" s="1562">
        <v>1</v>
      </c>
      <c r="AB18" s="1562">
        <v>1</v>
      </c>
      <c r="AC18" s="1562">
        <v>1</v>
      </c>
    </row>
    <row r="19" spans="1:29" ht="42.75">
      <c r="A19" s="531"/>
      <c r="B19" s="2563"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79"/>
      <c r="Q19" s="1558" t="str">
        <f>B19</f>
        <v>公共配套设施</v>
      </c>
      <c r="R19" s="1559" t="s">
        <v>11</v>
      </c>
      <c r="S19" s="1560">
        <f>F19</f>
        <v>100</v>
      </c>
      <c r="T19" s="1559" t="s">
        <v>11</v>
      </c>
      <c r="U19" s="1560">
        <f>H19</f>
        <v>100</v>
      </c>
      <c r="V19" s="1559" t="s">
        <v>11</v>
      </c>
      <c r="W19" s="1560">
        <f>J19</f>
        <v>100</v>
      </c>
      <c r="X19" s="1553"/>
      <c r="Y19" s="3379"/>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6"/>
      <c r="M20" s="2118"/>
      <c r="N20" s="2118"/>
      <c r="O20" s="2125"/>
      <c r="P20" s="3379"/>
      <c r="Q20" s="1558"/>
      <c r="R20" s="1559"/>
      <c r="S20" s="1560"/>
      <c r="T20" s="1559"/>
      <c r="U20" s="1560"/>
      <c r="V20" s="1559"/>
      <c r="W20" s="1560"/>
      <c r="X20" s="1553"/>
      <c r="Y20" s="3379"/>
      <c r="Z20" s="1561"/>
      <c r="AA20" s="1562">
        <v>1</v>
      </c>
      <c r="AB20" s="1562">
        <v>1</v>
      </c>
      <c r="AC20" s="1562">
        <v>1</v>
      </c>
    </row>
    <row r="21" spans="1:29" ht="28.5">
      <c r="A21" s="531"/>
      <c r="B21" s="2556"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79"/>
      <c r="Q21" s="2542" t="str">
        <f>B21</f>
        <v>基础设施水平</v>
      </c>
      <c r="R21" s="1559" t="s">
        <v>11</v>
      </c>
      <c r="S21" s="1560">
        <f>F21</f>
        <v>100</v>
      </c>
      <c r="T21" s="1559" t="s">
        <v>11</v>
      </c>
      <c r="U21" s="1560">
        <f>H21</f>
        <v>100</v>
      </c>
      <c r="V21" s="1559" t="s">
        <v>11</v>
      </c>
      <c r="W21" s="1560">
        <f>J21</f>
        <v>100</v>
      </c>
      <c r="X21" s="2544"/>
      <c r="Y21" s="3379"/>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2"/>
      <c r="L22" s="2126"/>
      <c r="M22" s="2118"/>
      <c r="N22" s="2118"/>
      <c r="O22" s="2125"/>
      <c r="P22" s="3379"/>
      <c r="Q22" s="2542"/>
      <c r="R22" s="1559"/>
      <c r="S22" s="1560"/>
      <c r="T22" s="1559"/>
      <c r="U22" s="1560"/>
      <c r="V22" s="1559"/>
      <c r="W22" s="1560"/>
      <c r="X22" s="2544"/>
      <c r="Y22" s="3379"/>
      <c r="Z22" s="2543"/>
      <c r="AA22" s="1562">
        <v>1</v>
      </c>
      <c r="AB22" s="1562">
        <v>1</v>
      </c>
      <c r="AC22" s="1562">
        <v>1</v>
      </c>
    </row>
    <row r="23" spans="1:29" ht="57">
      <c r="A23" s="531"/>
      <c r="B23" s="870" t="s">
        <v>263</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79"/>
      <c r="Q23" s="1558" t="str">
        <f>B23</f>
        <v>自然及人文环境</v>
      </c>
      <c r="R23" s="1559" t="s">
        <v>11</v>
      </c>
      <c r="S23" s="1560">
        <f>F23</f>
        <v>100</v>
      </c>
      <c r="T23" s="1559" t="s">
        <v>11</v>
      </c>
      <c r="U23" s="1560">
        <f>H23</f>
        <v>100</v>
      </c>
      <c r="V23" s="1559" t="s">
        <v>11</v>
      </c>
      <c r="W23" s="1560">
        <f>J23</f>
        <v>100</v>
      </c>
      <c r="X23" s="1553"/>
      <c r="Y23" s="3379"/>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6"/>
      <c r="M24" s="2118"/>
      <c r="N24" s="2118"/>
      <c r="O24" s="2125"/>
      <c r="P24" s="3379"/>
      <c r="Q24" s="1558"/>
      <c r="R24" s="1559"/>
      <c r="S24" s="1560"/>
      <c r="T24" s="1559"/>
      <c r="U24" s="1560"/>
      <c r="V24" s="1559"/>
      <c r="W24" s="1560"/>
      <c r="X24" s="1553"/>
      <c r="Y24" s="3379"/>
      <c r="Z24" s="1561"/>
      <c r="AA24" s="1562">
        <v>1</v>
      </c>
      <c r="AB24" s="1562">
        <v>1</v>
      </c>
      <c r="AC24" s="1562">
        <v>1</v>
      </c>
    </row>
    <row r="25" spans="1:29" ht="15">
      <c r="A25" s="531"/>
      <c r="B25" s="1880" t="s">
        <v>2216</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79"/>
      <c r="Q25" s="1558" t="str">
        <f t="shared" ref="Q25:Q46" si="11">B25</f>
        <v>楼层-1</v>
      </c>
      <c r="R25" s="1559" t="s">
        <v>11</v>
      </c>
      <c r="S25" s="1560">
        <f>F25</f>
        <v>100</v>
      </c>
      <c r="T25" s="1559" t="s">
        <v>11</v>
      </c>
      <c r="U25" s="1560">
        <f>H25</f>
        <v>100</v>
      </c>
      <c r="V25" s="1559" t="s">
        <v>11</v>
      </c>
      <c r="W25" s="1560">
        <f>J25</f>
        <v>100</v>
      </c>
      <c r="X25" s="1553"/>
      <c r="Y25" s="3379"/>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79"/>
      <c r="Q26" s="1558" t="str">
        <f t="shared" si="11"/>
        <v>朝向</v>
      </c>
      <c r="R26" s="1559" t="s">
        <v>11</v>
      </c>
      <c r="S26" s="1560">
        <f>F26</f>
        <v>100</v>
      </c>
      <c r="T26" s="1559" t="s">
        <v>11</v>
      </c>
      <c r="U26" s="1560">
        <f>H26</f>
        <v>100</v>
      </c>
      <c r="V26" s="1559" t="s">
        <v>11</v>
      </c>
      <c r="W26" s="1560">
        <f>J26</f>
        <v>100</v>
      </c>
      <c r="X26" s="1553"/>
      <c r="Y26" s="3379"/>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79"/>
      <c r="Q27" s="1146" t="str">
        <f t="shared" si="11"/>
        <v>道路级别</v>
      </c>
      <c r="R27" s="1554" t="s">
        <v>11</v>
      </c>
      <c r="S27" s="1555">
        <f>F27</f>
        <v>100</v>
      </c>
      <c r="T27" s="1554" t="s">
        <v>11</v>
      </c>
      <c r="U27" s="1555">
        <f>H27</f>
        <v>100</v>
      </c>
      <c r="V27" s="1554" t="s">
        <v>11</v>
      </c>
      <c r="W27" s="1555">
        <f>J27</f>
        <v>100</v>
      </c>
      <c r="X27" s="1556"/>
      <c r="Y27" s="3379"/>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79"/>
      <c r="Q28" s="1558">
        <f t="shared" si="11"/>
        <v>111</v>
      </c>
      <c r="R28" s="1559" t="s">
        <v>11</v>
      </c>
      <c r="S28" s="1560">
        <f t="shared" ref="S28:S46" si="12">F28</f>
        <v>100</v>
      </c>
      <c r="T28" s="1559" t="s">
        <v>11</v>
      </c>
      <c r="U28" s="1560">
        <f t="shared" ref="U28:U46" si="13">H28</f>
        <v>100</v>
      </c>
      <c r="V28" s="1559" t="s">
        <v>11</v>
      </c>
      <c r="W28" s="1560">
        <f t="shared" ref="W28:W46" si="14">J28</f>
        <v>100</v>
      </c>
      <c r="X28" s="1553"/>
      <c r="Y28" s="3379"/>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79"/>
      <c r="Q29" s="1558">
        <f t="shared" si="11"/>
        <v>111</v>
      </c>
      <c r="R29" s="1559" t="s">
        <v>11</v>
      </c>
      <c r="S29" s="1560">
        <f t="shared" si="12"/>
        <v>100</v>
      </c>
      <c r="T29" s="1559" t="s">
        <v>11</v>
      </c>
      <c r="U29" s="1560">
        <f t="shared" si="13"/>
        <v>100</v>
      </c>
      <c r="V29" s="1559" t="s">
        <v>11</v>
      </c>
      <c r="W29" s="1560">
        <f t="shared" si="14"/>
        <v>100</v>
      </c>
      <c r="X29" s="1553"/>
      <c r="Y29" s="3379"/>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79"/>
      <c r="Q30" s="1558">
        <f t="shared" si="11"/>
        <v>111</v>
      </c>
      <c r="R30" s="1559" t="s">
        <v>11</v>
      </c>
      <c r="S30" s="1560">
        <f t="shared" si="12"/>
        <v>100</v>
      </c>
      <c r="T30" s="1559" t="s">
        <v>11</v>
      </c>
      <c r="U30" s="1560">
        <f t="shared" si="13"/>
        <v>100</v>
      </c>
      <c r="V30" s="1559" t="s">
        <v>11</v>
      </c>
      <c r="W30" s="1560">
        <f t="shared" si="14"/>
        <v>100</v>
      </c>
      <c r="X30" s="1553"/>
      <c r="Y30" s="3379"/>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79"/>
      <c r="Q31" s="1558">
        <f t="shared" si="11"/>
        <v>111</v>
      </c>
      <c r="R31" s="1559" t="s">
        <v>11</v>
      </c>
      <c r="S31" s="1560">
        <f t="shared" si="12"/>
        <v>100</v>
      </c>
      <c r="T31" s="1559" t="s">
        <v>11</v>
      </c>
      <c r="U31" s="1560">
        <f t="shared" si="13"/>
        <v>100</v>
      </c>
      <c r="V31" s="1559" t="s">
        <v>11</v>
      </c>
      <c r="W31" s="1560">
        <f t="shared" si="14"/>
        <v>100</v>
      </c>
      <c r="X31" s="1553"/>
      <c r="Y31" s="3379"/>
      <c r="Z31" s="1561">
        <f t="shared" si="15"/>
        <v>111</v>
      </c>
      <c r="AA31" s="1562">
        <f t="shared" si="3"/>
        <v>1</v>
      </c>
      <c r="AB31" s="1562">
        <f t="shared" si="4"/>
        <v>1</v>
      </c>
      <c r="AC31" s="1562">
        <f t="shared" si="5"/>
        <v>1</v>
      </c>
    </row>
    <row r="32" spans="1:29" ht="15">
      <c r="A32" s="2861" t="s">
        <v>2714</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80" t="s">
        <v>515</v>
      </c>
      <c r="Q32" s="1558" t="str">
        <f t="shared" si="11"/>
        <v>建筑类型</v>
      </c>
      <c r="R32" s="1559" t="s">
        <v>11</v>
      </c>
      <c r="S32" s="1560">
        <f t="shared" si="12"/>
        <v>100</v>
      </c>
      <c r="T32" s="1559" t="s">
        <v>11</v>
      </c>
      <c r="U32" s="1560">
        <f t="shared" si="13"/>
        <v>100</v>
      </c>
      <c r="V32" s="1559" t="s">
        <v>11</v>
      </c>
      <c r="W32" s="1560">
        <f t="shared" si="14"/>
        <v>100</v>
      </c>
      <c r="X32" s="1553"/>
      <c r="Y32" s="3381"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81"/>
      <c r="Q33" s="1590" t="str">
        <f t="shared" si="11"/>
        <v>项目建筑规模</v>
      </c>
      <c r="R33" s="1563" t="s">
        <v>11</v>
      </c>
      <c r="S33" s="1564" t="e">
        <f t="shared" si="12"/>
        <v>#N/A</v>
      </c>
      <c r="T33" s="1563" t="s">
        <v>11</v>
      </c>
      <c r="U33" s="1564" t="e">
        <f t="shared" si="13"/>
        <v>#N/A</v>
      </c>
      <c r="V33" s="1563" t="s">
        <v>11</v>
      </c>
      <c r="W33" s="1564" t="e">
        <f t="shared" si="14"/>
        <v>#N/A</v>
      </c>
      <c r="X33" s="1565"/>
      <c r="Y33" s="3381"/>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81"/>
      <c r="Q34" s="1558" t="str">
        <f t="shared" si="11"/>
        <v>建筑结构</v>
      </c>
      <c r="R34" s="1559" t="s">
        <v>11</v>
      </c>
      <c r="S34" s="1560">
        <f t="shared" si="12"/>
        <v>100</v>
      </c>
      <c r="T34" s="1559" t="s">
        <v>11</v>
      </c>
      <c r="U34" s="1560">
        <f t="shared" si="13"/>
        <v>100</v>
      </c>
      <c r="V34" s="1559" t="s">
        <v>11</v>
      </c>
      <c r="W34" s="1560">
        <f t="shared" si="14"/>
        <v>100</v>
      </c>
      <c r="X34" s="1553"/>
      <c r="Y34" s="3381"/>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81"/>
      <c r="Q35" s="1558" t="str">
        <f t="shared" si="11"/>
        <v>建筑品质</v>
      </c>
      <c r="R35" s="1559" t="s">
        <v>11</v>
      </c>
      <c r="S35" s="1560">
        <f t="shared" si="12"/>
        <v>100</v>
      </c>
      <c r="T35" s="1559" t="s">
        <v>11</v>
      </c>
      <c r="U35" s="1560">
        <f t="shared" si="13"/>
        <v>100</v>
      </c>
      <c r="V35" s="1559" t="s">
        <v>11</v>
      </c>
      <c r="W35" s="1560">
        <f t="shared" si="14"/>
        <v>100</v>
      </c>
      <c r="X35" s="1553"/>
      <c r="Y35" s="3381"/>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81"/>
      <c r="Q36" s="1558" t="str">
        <f t="shared" si="11"/>
        <v>公共部分装修</v>
      </c>
      <c r="R36" s="1559" t="s">
        <v>11</v>
      </c>
      <c r="S36" s="1560">
        <f t="shared" si="12"/>
        <v>100</v>
      </c>
      <c r="T36" s="1559" t="s">
        <v>11</v>
      </c>
      <c r="U36" s="1560">
        <f t="shared" si="13"/>
        <v>100</v>
      </c>
      <c r="V36" s="1559" t="s">
        <v>11</v>
      </c>
      <c r="W36" s="1560">
        <f t="shared" si="14"/>
        <v>100</v>
      </c>
      <c r="X36" s="1553"/>
      <c r="Y36" s="3381"/>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81"/>
      <c r="Q37" s="1146" t="str">
        <f t="shared" si="11"/>
        <v>成新度</v>
      </c>
      <c r="R37" s="1554" t="s">
        <v>11</v>
      </c>
      <c r="S37" s="1555" t="e">
        <f t="shared" si="12"/>
        <v>#N/A</v>
      </c>
      <c r="T37" s="1554" t="s">
        <v>11</v>
      </c>
      <c r="U37" s="1555" t="e">
        <f t="shared" si="13"/>
        <v>#N/A</v>
      </c>
      <c r="V37" s="1554" t="s">
        <v>11</v>
      </c>
      <c r="W37" s="1555" t="e">
        <f t="shared" si="14"/>
        <v>#N/A</v>
      </c>
      <c r="X37" s="1556"/>
      <c r="Y37" s="3381"/>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81" t="s">
        <v>515</v>
      </c>
      <c r="Q38" s="1558" t="str">
        <f t="shared" si="11"/>
        <v>物业管理</v>
      </c>
      <c r="R38" s="1559" t="s">
        <v>11</v>
      </c>
      <c r="S38" s="1560">
        <f t="shared" si="12"/>
        <v>100</v>
      </c>
      <c r="T38" s="1559" t="s">
        <v>11</v>
      </c>
      <c r="U38" s="1560">
        <f t="shared" si="13"/>
        <v>100</v>
      </c>
      <c r="V38" s="1559" t="s">
        <v>11</v>
      </c>
      <c r="W38" s="1560">
        <f t="shared" si="14"/>
        <v>100</v>
      </c>
      <c r="X38" s="1553"/>
      <c r="Y38" s="3381" t="s">
        <v>515</v>
      </c>
      <c r="Z38" s="1561" t="str">
        <f t="shared" si="15"/>
        <v>物业管理</v>
      </c>
      <c r="AA38" s="1562">
        <f t="shared" si="3"/>
        <v>1</v>
      </c>
      <c r="AB38" s="1562">
        <f t="shared" si="4"/>
        <v>1</v>
      </c>
      <c r="AC38" s="1562">
        <f t="shared" si="5"/>
        <v>1</v>
      </c>
    </row>
    <row r="39" spans="1:29" ht="15">
      <c r="A39" s="593"/>
      <c r="B39" s="1880"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81"/>
      <c r="Q39" s="1558" t="str">
        <f t="shared" si="11"/>
        <v>市政基础设施</v>
      </c>
      <c r="R39" s="1559" t="s">
        <v>11</v>
      </c>
      <c r="S39" s="1560">
        <f t="shared" si="12"/>
        <v>100</v>
      </c>
      <c r="T39" s="1559" t="s">
        <v>11</v>
      </c>
      <c r="U39" s="1560">
        <f t="shared" si="13"/>
        <v>100</v>
      </c>
      <c r="V39" s="1559" t="s">
        <v>11</v>
      </c>
      <c r="W39" s="1560">
        <f t="shared" si="14"/>
        <v>100</v>
      </c>
      <c r="X39" s="1553"/>
      <c r="Y39" s="3381"/>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81"/>
      <c r="Q40" s="1558" t="str">
        <f t="shared" si="11"/>
        <v>房型</v>
      </c>
      <c r="R40" s="1559" t="s">
        <v>11</v>
      </c>
      <c r="S40" s="1560">
        <f t="shared" si="12"/>
        <v>100</v>
      </c>
      <c r="T40" s="1559" t="s">
        <v>11</v>
      </c>
      <c r="U40" s="1560">
        <f t="shared" si="13"/>
        <v>100</v>
      </c>
      <c r="V40" s="1559" t="s">
        <v>11</v>
      </c>
      <c r="W40" s="1560">
        <f t="shared" si="14"/>
        <v>100</v>
      </c>
      <c r="X40" s="1553"/>
      <c r="Y40" s="3381"/>
      <c r="Z40" s="1561" t="str">
        <f t="shared" si="15"/>
        <v>房型</v>
      </c>
      <c r="AA40" s="1562">
        <f t="shared" si="3"/>
        <v>1</v>
      </c>
      <c r="AB40" s="1562">
        <f t="shared" si="4"/>
        <v>1</v>
      </c>
      <c r="AC40" s="1562">
        <f t="shared" si="5"/>
        <v>1</v>
      </c>
    </row>
    <row r="41" spans="1:29" s="1334"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81"/>
      <c r="Q41" s="1590" t="str">
        <f t="shared" si="11"/>
        <v>单套/主力户型建筑面积</v>
      </c>
      <c r="R41" s="1563" t="s">
        <v>11</v>
      </c>
      <c r="S41" s="1564">
        <f t="shared" si="12"/>
        <v>100</v>
      </c>
      <c r="T41" s="1563" t="s">
        <v>11</v>
      </c>
      <c r="U41" s="1564">
        <f t="shared" si="13"/>
        <v>100</v>
      </c>
      <c r="V41" s="1563" t="s">
        <v>11</v>
      </c>
      <c r="W41" s="1564">
        <f t="shared" si="14"/>
        <v>100</v>
      </c>
      <c r="X41" s="1565"/>
      <c r="Y41" s="3381"/>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81"/>
      <c r="Q42" s="1558" t="str">
        <f t="shared" si="11"/>
        <v>内部装修</v>
      </c>
      <c r="R42" s="1559" t="s">
        <v>11</v>
      </c>
      <c r="S42" s="1560">
        <f t="shared" si="12"/>
        <v>100</v>
      </c>
      <c r="T42" s="1559" t="s">
        <v>11</v>
      </c>
      <c r="U42" s="1560">
        <f t="shared" si="13"/>
        <v>100</v>
      </c>
      <c r="V42" s="1559" t="s">
        <v>11</v>
      </c>
      <c r="W42" s="1560">
        <f t="shared" si="14"/>
        <v>100</v>
      </c>
      <c r="X42" s="1553"/>
      <c r="Y42" s="3381"/>
      <c r="Z42" s="1561" t="str">
        <f t="shared" si="15"/>
        <v>内部装修</v>
      </c>
      <c r="AA42" s="1562">
        <f t="shared" si="3"/>
        <v>1</v>
      </c>
      <c r="AB42" s="1562">
        <f t="shared" si="4"/>
        <v>1</v>
      </c>
      <c r="AC42" s="156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81"/>
      <c r="Q43" s="1558" t="str">
        <f t="shared" si="11"/>
        <v>内部装修维护情况</v>
      </c>
      <c r="R43" s="1559" t="s">
        <v>11</v>
      </c>
      <c r="S43" s="1560">
        <f t="shared" si="12"/>
        <v>100</v>
      </c>
      <c r="T43" s="1559" t="s">
        <v>11</v>
      </c>
      <c r="U43" s="1560">
        <f t="shared" si="13"/>
        <v>100</v>
      </c>
      <c r="V43" s="1559" t="s">
        <v>11</v>
      </c>
      <c r="W43" s="1560">
        <f t="shared" si="14"/>
        <v>100</v>
      </c>
      <c r="X43" s="1553"/>
      <c r="Y43" s="3381"/>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81"/>
      <c r="Q44" s="1146">
        <f t="shared" si="11"/>
        <v>111</v>
      </c>
      <c r="R44" s="1554" t="s">
        <v>11</v>
      </c>
      <c r="S44" s="1555">
        <f t="shared" si="12"/>
        <v>100</v>
      </c>
      <c r="T44" s="1554" t="s">
        <v>11</v>
      </c>
      <c r="U44" s="1555">
        <f t="shared" si="13"/>
        <v>100</v>
      </c>
      <c r="V44" s="1554" t="s">
        <v>11</v>
      </c>
      <c r="W44" s="1555">
        <f t="shared" si="14"/>
        <v>100</v>
      </c>
      <c r="X44" s="1556"/>
      <c r="Y44" s="3381"/>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81"/>
      <c r="Q45" s="1558">
        <f t="shared" si="11"/>
        <v>111</v>
      </c>
      <c r="R45" s="1559" t="s">
        <v>11</v>
      </c>
      <c r="S45" s="1560">
        <f t="shared" si="12"/>
        <v>100</v>
      </c>
      <c r="T45" s="1559" t="s">
        <v>11</v>
      </c>
      <c r="U45" s="1560">
        <f t="shared" si="13"/>
        <v>100</v>
      </c>
      <c r="V45" s="1559" t="s">
        <v>11</v>
      </c>
      <c r="W45" s="1560">
        <f t="shared" si="14"/>
        <v>100</v>
      </c>
      <c r="X45" s="1553"/>
      <c r="Y45" s="3381"/>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9"/>
      <c r="Q46" s="1558">
        <f t="shared" si="11"/>
        <v>111</v>
      </c>
      <c r="R46" s="1559" t="s">
        <v>10</v>
      </c>
      <c r="S46" s="1560">
        <f t="shared" si="12"/>
        <v>100</v>
      </c>
      <c r="T46" s="1559" t="s">
        <v>10</v>
      </c>
      <c r="U46" s="1560">
        <f t="shared" si="13"/>
        <v>100</v>
      </c>
      <c r="V46" s="1559" t="s">
        <v>10</v>
      </c>
      <c r="W46" s="1560">
        <f t="shared" si="14"/>
        <v>100</v>
      </c>
      <c r="X46" s="1553"/>
      <c r="Y46" s="3479"/>
      <c r="Z46" s="1561">
        <f t="shared" si="15"/>
        <v>111</v>
      </c>
      <c r="AA46" s="1562">
        <f t="shared" si="3"/>
        <v>1</v>
      </c>
      <c r="AB46" s="1562">
        <f t="shared" si="4"/>
        <v>1</v>
      </c>
      <c r="AC46" s="1562">
        <f t="shared" si="5"/>
        <v>1</v>
      </c>
    </row>
    <row r="47" spans="1:29" ht="15">
      <c r="A47" s="606" t="s">
        <v>701</v>
      </c>
      <c r="B47" s="886"/>
      <c r="C47" s="2590" t="s">
        <v>9</v>
      </c>
      <c r="D47" s="2591"/>
      <c r="E47" s="2592"/>
      <c r="F47" s="2593"/>
      <c r="G47" s="2594"/>
      <c r="H47" s="2595"/>
      <c r="I47" s="2592"/>
      <c r="J47" s="2595"/>
      <c r="K47" s="1591"/>
      <c r="L47" s="2128"/>
      <c r="M47" s="2129"/>
      <c r="N47" s="2118"/>
      <c r="O47" s="2129"/>
      <c r="P47" s="3376" t="str">
        <f>A47</f>
        <v>成交单价（元/平方米）</v>
      </c>
      <c r="Q47" s="3376"/>
      <c r="R47" s="3478">
        <f>E47</f>
        <v>0</v>
      </c>
      <c r="S47" s="3478"/>
      <c r="T47" s="3478">
        <f>G47</f>
        <v>0</v>
      </c>
      <c r="U47" s="3478"/>
      <c r="V47" s="3478">
        <f>I47</f>
        <v>0</v>
      </c>
      <c r="W47" s="3478"/>
      <c r="X47" s="1545"/>
      <c r="Y47" s="1567"/>
      <c r="Z47" s="1545"/>
      <c r="AA47" s="1545"/>
      <c r="AB47" s="1545"/>
      <c r="AC47" s="1545"/>
    </row>
    <row r="48" spans="1:29" ht="15.75" thickBot="1">
      <c r="A48" s="614" t="s">
        <v>2719</v>
      </c>
      <c r="B48" s="887"/>
      <c r="C48" s="2596" t="e">
        <f>R49</f>
        <v>#DIV/0!</v>
      </c>
      <c r="D48" s="2597"/>
      <c r="E48" s="2598" t="e">
        <f>R48</f>
        <v>#DIV/0!</v>
      </c>
      <c r="F48" s="2598"/>
      <c r="G48" s="2596" t="e">
        <f>T48</f>
        <v>#DIV/0!</v>
      </c>
      <c r="H48" s="2597"/>
      <c r="I48" s="2598" t="e">
        <f>V48</f>
        <v>#DIV/0!</v>
      </c>
      <c r="J48" s="2597"/>
      <c r="K48" s="1592"/>
      <c r="L48" s="2128"/>
      <c r="M48" s="2129"/>
      <c r="N48" s="2129"/>
      <c r="O48" s="2129"/>
      <c r="P48" s="3376" t="str">
        <f>A48</f>
        <v>比较价格（元/平方米）</v>
      </c>
      <c r="Q48" s="3376"/>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5"/>
      <c r="Y48" s="1545"/>
      <c r="Z48" s="1545"/>
      <c r="AA48" s="1545"/>
      <c r="AB48" s="1545"/>
      <c r="AC48" s="1545"/>
    </row>
    <row r="49" spans="1:29" ht="15.75" thickBot="1">
      <c r="A49" s="620" t="s">
        <v>2892</v>
      </c>
      <c r="B49" s="621"/>
      <c r="C49" s="2599" t="e">
        <f>R49</f>
        <v>#DIV/0!</v>
      </c>
      <c r="D49" s="2599"/>
      <c r="E49" s="2599"/>
      <c r="F49" s="2599"/>
      <c r="G49" s="2599"/>
      <c r="H49" s="2599"/>
      <c r="I49" s="2599"/>
      <c r="J49" s="2599"/>
      <c r="K49" s="1593"/>
      <c r="L49" s="2128"/>
      <c r="M49" s="2129"/>
      <c r="N49" s="2129"/>
      <c r="O49" s="2129"/>
      <c r="P49" s="3397" t="str">
        <f>A49</f>
        <v>估价对象XX用房的比较价格（楼面单价，元/平方米）</v>
      </c>
      <c r="Q49" s="3398"/>
      <c r="R49" s="3477" t="e">
        <f>IF(F1="售价",ROUND(AVERAGE(R48:V48),0),ROUND(AVERAGE(R48:V48),1))</f>
        <v>#DIV/0!</v>
      </c>
      <c r="S49" s="3477"/>
      <c r="T49" s="3477"/>
      <c r="U49" s="3477"/>
      <c r="V49" s="3477"/>
      <c r="W49" s="3477"/>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0" t="s">
        <v>539</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5">
      <c r="A58" s="644" t="s">
        <v>494</v>
      </c>
      <c r="B58" s="645"/>
      <c r="C58" s="2758"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49"/>
      <c r="N59" s="649"/>
      <c r="O59" s="649"/>
      <c r="P59" s="2142"/>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978"/>
    </row>
    <row r="63" spans="1:29">
      <c r="A63" s="663" t="s">
        <v>542</v>
      </c>
      <c r="B63" s="664" t="s">
        <v>499</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1594"/>
      <c r="F64" s="1594"/>
      <c r="G64" s="1594"/>
      <c r="H64" s="1594"/>
      <c r="I64" s="1594"/>
      <c r="J64" s="1594"/>
      <c r="K64" s="1594"/>
      <c r="L64" s="1594"/>
      <c r="M64" s="1595"/>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1" t="s">
        <v>2516</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2517</v>
      </c>
      <c r="C82" s="2561" t="s">
        <v>2518</v>
      </c>
      <c r="D82" s="2561" t="s">
        <v>2519</v>
      </c>
      <c r="E82" s="2561" t="s">
        <v>2520</v>
      </c>
      <c r="F82" s="2561" t="s">
        <v>2521</v>
      </c>
      <c r="G82" s="2561" t="s">
        <v>2522</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1881" t="s">
        <v>2217</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8"/>
      <c r="S87" s="1978"/>
      <c r="T87" s="1978"/>
      <c r="U87" s="1978"/>
      <c r="V87" s="1978"/>
      <c r="W87" s="1978"/>
      <c r="X87" s="1978"/>
      <c r="Y87" s="1978"/>
      <c r="Z87" s="1978"/>
      <c r="AA87" s="1978"/>
      <c r="AB87" s="1978"/>
      <c r="AC87" s="1978"/>
    </row>
    <row r="88" spans="1:29" s="1215" customFormat="1" ht="15.75" thickTop="1">
      <c r="A88" s="708"/>
      <c r="B88" s="672" t="s">
        <v>711</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712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715</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716</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718</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1" t="s">
        <v>2515</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719</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7"/>
      <c r="B120" s="672" t="s">
        <v>698</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900" t="s">
        <v>2218</v>
      </c>
      <c r="C136" s="1901"/>
      <c r="D136" s="1901"/>
      <c r="E136" s="1901"/>
      <c r="F136" s="1901"/>
      <c r="G136" s="1901"/>
      <c r="H136" s="1901"/>
      <c r="I136" s="1901"/>
      <c r="J136" s="1901"/>
      <c r="K136" s="1902"/>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3" t="s">
        <v>2219</v>
      </c>
      <c r="C137" s="1904"/>
      <c r="D137" s="1904"/>
      <c r="E137" s="1904"/>
      <c r="F137" s="1904"/>
      <c r="G137" s="1905"/>
      <c r="H137" s="1906"/>
      <c r="I137" s="1907" t="s">
        <v>2220</v>
      </c>
      <c r="J137" s="1904"/>
      <c r="K137" s="1908"/>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9"/>
      <c r="C138" s="1910" t="s">
        <v>2221</v>
      </c>
      <c r="D138" s="1910" t="s">
        <v>2222</v>
      </c>
      <c r="E138" s="1911" t="s">
        <v>2223</v>
      </c>
      <c r="F138" s="1912" t="s">
        <v>2224</v>
      </c>
      <c r="G138" s="1910" t="s">
        <v>2225</v>
      </c>
      <c r="H138" s="1913" t="s">
        <v>2226</v>
      </c>
      <c r="I138" s="1914"/>
      <c r="J138" s="1910" t="s">
        <v>2227</v>
      </c>
      <c r="K138" s="1913" t="s">
        <v>2228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2">
        <v>6</v>
      </c>
      <c r="C139" s="1883">
        <v>96</v>
      </c>
      <c r="D139" s="1915" t="s">
        <v>2229</v>
      </c>
      <c r="E139" s="1884">
        <v>100</v>
      </c>
      <c r="F139" s="1885">
        <v>102.5</v>
      </c>
      <c r="G139" s="1915" t="s">
        <v>2230</v>
      </c>
      <c r="H139" s="1886">
        <v>105</v>
      </c>
      <c r="I139" s="1916" t="s">
        <v>2231</v>
      </c>
      <c r="J139" s="1883">
        <v>20</v>
      </c>
      <c r="K139" s="1887">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8">
        <v>5</v>
      </c>
      <c r="C140" s="1889">
        <v>100</v>
      </c>
      <c r="D140" s="1917"/>
      <c r="E140" s="1890"/>
      <c r="F140" s="1891">
        <v>102</v>
      </c>
      <c r="G140" s="1917"/>
      <c r="H140" s="1892"/>
      <c r="I140" s="1918" t="s">
        <v>2232</v>
      </c>
      <c r="J140" s="845">
        <f>ROUNDUP((J139-1)/2,0)</f>
        <v>10</v>
      </c>
      <c r="K140" s="1893">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8">
        <v>4</v>
      </c>
      <c r="C141" s="1889">
        <v>102</v>
      </c>
      <c r="D141" s="1917"/>
      <c r="E141" s="1890"/>
      <c r="F141" s="1891">
        <v>101.5</v>
      </c>
      <c r="G141" s="1917"/>
      <c r="H141" s="1892"/>
      <c r="I141" s="1918" t="s">
        <v>2233</v>
      </c>
      <c r="J141" s="845">
        <v>1</v>
      </c>
      <c r="K141" s="1894">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8">
        <v>3</v>
      </c>
      <c r="C142" s="1889">
        <v>103</v>
      </c>
      <c r="D142" s="1917"/>
      <c r="E142" s="1890"/>
      <c r="F142" s="1891">
        <v>101</v>
      </c>
      <c r="G142" s="1917"/>
      <c r="H142" s="1892"/>
      <c r="I142" s="1918" t="s">
        <v>2234</v>
      </c>
      <c r="J142" s="845">
        <f>J139</f>
        <v>20</v>
      </c>
      <c r="K142" s="1895">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8">
        <v>2</v>
      </c>
      <c r="C143" s="1889">
        <v>100</v>
      </c>
      <c r="D143" s="1917"/>
      <c r="E143" s="1890"/>
      <c r="F143" s="1891">
        <v>100.5</v>
      </c>
      <c r="G143" s="1917"/>
      <c r="H143" s="1892"/>
      <c r="I143" s="1918" t="s">
        <v>2235</v>
      </c>
      <c r="J143" s="1889">
        <v>15</v>
      </c>
      <c r="K143" s="1894">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8">
        <v>1</v>
      </c>
      <c r="C144" s="1889">
        <v>98</v>
      </c>
      <c r="D144" s="1919" t="s">
        <v>2236</v>
      </c>
      <c r="E144" s="1890">
        <v>102</v>
      </c>
      <c r="F144" s="1896">
        <v>100</v>
      </c>
      <c r="G144" s="1919" t="s">
        <v>2236</v>
      </c>
      <c r="H144" s="1892">
        <v>105</v>
      </c>
      <c r="I144" s="1918" t="s">
        <v>2235</v>
      </c>
      <c r="J144" s="1889">
        <v>18</v>
      </c>
      <c r="K144" s="1894">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20" t="s">
        <v>2237</v>
      </c>
      <c r="C145" s="1897">
        <f>ROUND(MAX(C139:C144)/MIN(C139:C144)-1,3)</f>
        <v>7.2999999999999995E-2</v>
      </c>
      <c r="D145" s="1921"/>
      <c r="E145" s="1921"/>
      <c r="F145" s="1922" t="s">
        <v>2238</v>
      </c>
      <c r="G145" s="1923"/>
      <c r="H145" s="1924"/>
      <c r="I145" s="1925" t="s">
        <v>2235</v>
      </c>
      <c r="J145" s="1898">
        <v>8</v>
      </c>
      <c r="K145" s="1899">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4" t="s">
        <v>2247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4" t="s">
        <v>2248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722</v>
      </c>
      <c r="C1" s="503" t="s">
        <v>685</v>
      </c>
      <c r="D1" s="2333"/>
      <c r="E1" s="505"/>
      <c r="F1" s="2761"/>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1"/>
      <c r="D2" s="2111"/>
      <c r="E2" s="2045"/>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5"/>
      <c r="F3" s="2113"/>
      <c r="G3" s="2112"/>
      <c r="H3" s="2112"/>
      <c r="I3" s="2112"/>
      <c r="J3" s="2112"/>
      <c r="K3" s="2114"/>
      <c r="L3" s="2115"/>
      <c r="M3" s="2116"/>
      <c r="N3" s="2116"/>
      <c r="O3" s="2116"/>
      <c r="P3" s="1550"/>
      <c r="Q3" s="1550"/>
      <c r="R3" s="1550"/>
      <c r="S3" s="1550"/>
      <c r="T3" s="1550"/>
      <c r="U3" s="1550"/>
      <c r="V3" s="1550"/>
      <c r="W3" s="1550"/>
      <c r="X3" s="1550"/>
      <c r="Y3" s="1550"/>
      <c r="Z3" s="1550"/>
      <c r="AA3" s="1550"/>
      <c r="AB3" s="1550"/>
      <c r="AC3" s="427"/>
    </row>
    <row r="4" spans="1:29" ht="15">
      <c r="A4" s="511" t="s">
        <v>486</v>
      </c>
      <c r="B4" s="512"/>
      <c r="C4" s="3382" t="s">
        <v>487</v>
      </c>
      <c r="D4" s="3383"/>
      <c r="E4" s="3406" t="s">
        <v>488</v>
      </c>
      <c r="F4" s="3407"/>
      <c r="G4" s="3382" t="s">
        <v>489</v>
      </c>
      <c r="H4" s="3383"/>
      <c r="I4" s="3382" t="s">
        <v>490</v>
      </c>
      <c r="J4" s="3383"/>
      <c r="K4" s="513" t="s">
        <v>491</v>
      </c>
      <c r="L4" s="2117"/>
      <c r="M4" s="2118"/>
      <c r="N4" s="2118"/>
      <c r="O4" s="2118"/>
      <c r="P4" s="3384" t="s">
        <v>492</v>
      </c>
      <c r="Q4" s="3385"/>
      <c r="R4" s="3370" t="s">
        <v>488</v>
      </c>
      <c r="S4" s="3371"/>
      <c r="T4" s="3370" t="s">
        <v>489</v>
      </c>
      <c r="U4" s="3371"/>
      <c r="V4" s="3390" t="s">
        <v>490</v>
      </c>
      <c r="W4" s="3390"/>
      <c r="X4" s="1553"/>
      <c r="Y4" s="3370" t="s">
        <v>492</v>
      </c>
      <c r="Z4" s="3371"/>
      <c r="AA4" s="3365" t="s">
        <v>488</v>
      </c>
      <c r="AB4" s="3390" t="s">
        <v>489</v>
      </c>
      <c r="AC4" s="3365" t="s">
        <v>490</v>
      </c>
    </row>
    <row r="5" spans="1:29" ht="15">
      <c r="A5" s="514"/>
      <c r="B5" s="515"/>
      <c r="C5" s="3393" t="s">
        <v>2886</v>
      </c>
      <c r="D5" s="3394"/>
      <c r="E5" s="3408" t="s">
        <v>2887</v>
      </c>
      <c r="F5" s="3409"/>
      <c r="G5" s="3393" t="s">
        <v>2888</v>
      </c>
      <c r="H5" s="3394"/>
      <c r="I5" s="3393" t="s">
        <v>2889</v>
      </c>
      <c r="J5" s="3394"/>
      <c r="K5" s="513"/>
      <c r="L5" s="2117"/>
      <c r="M5" s="2118"/>
      <c r="N5" s="2118"/>
      <c r="O5" s="2118"/>
      <c r="P5" s="3386"/>
      <c r="Q5" s="3387"/>
      <c r="R5" s="3372"/>
      <c r="S5" s="3373"/>
      <c r="T5" s="3372"/>
      <c r="U5" s="3373"/>
      <c r="V5" s="3390"/>
      <c r="W5" s="3390"/>
      <c r="X5" s="1553"/>
      <c r="Y5" s="3372"/>
      <c r="Z5" s="3373"/>
      <c r="AA5" s="3366"/>
      <c r="AB5" s="3390"/>
      <c r="AC5" s="3366"/>
    </row>
    <row r="6" spans="1:29" ht="15.75" thickBot="1">
      <c r="A6" s="516"/>
      <c r="B6" s="517"/>
      <c r="C6" s="3391" t="s">
        <v>2890</v>
      </c>
      <c r="D6" s="3392"/>
      <c r="E6" s="3410" t="s">
        <v>2890</v>
      </c>
      <c r="F6" s="3411"/>
      <c r="G6" s="3391" t="s">
        <v>2890</v>
      </c>
      <c r="H6" s="3392"/>
      <c r="I6" s="3391" t="s">
        <v>2890</v>
      </c>
      <c r="J6" s="3392"/>
      <c r="K6" s="513" t="s">
        <v>493</v>
      </c>
      <c r="L6" s="2117"/>
      <c r="M6" s="2118"/>
      <c r="N6" s="2118"/>
      <c r="O6" s="2118"/>
      <c r="P6" s="3388"/>
      <c r="Q6" s="3389"/>
      <c r="R6" s="3372"/>
      <c r="S6" s="3373"/>
      <c r="T6" s="3374"/>
      <c r="U6" s="3375"/>
      <c r="V6" s="3390"/>
      <c r="W6" s="3390"/>
      <c r="X6" s="1553"/>
      <c r="Y6" s="3374"/>
      <c r="Z6" s="3375"/>
      <c r="AA6" s="3367"/>
      <c r="AB6" s="3390"/>
      <c r="AC6" s="3367"/>
    </row>
    <row r="7" spans="1:29" s="1215" customFormat="1" ht="15.75" thickBot="1">
      <c r="A7" s="2866"/>
      <c r="B7" s="2873" t="s">
        <v>494</v>
      </c>
      <c r="C7" s="518">
        <f>'数据-取费表'!B2</f>
        <v>43752</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68" t="s">
        <v>495</v>
      </c>
      <c r="Q7" s="3377"/>
      <c r="R7" s="1554" t="s">
        <v>8</v>
      </c>
      <c r="S7" s="1555">
        <f t="shared" ref="S7:S15" si="0">F7</f>
        <v>0</v>
      </c>
      <c r="T7" s="1554" t="s">
        <v>8</v>
      </c>
      <c r="U7" s="1555">
        <f t="shared" ref="U7:U15" si="1">H7</f>
        <v>0</v>
      </c>
      <c r="V7" s="1554" t="s">
        <v>8</v>
      </c>
      <c r="W7" s="1555">
        <f t="shared" ref="W7:W15" si="2">J7</f>
        <v>0</v>
      </c>
      <c r="X7" s="1556"/>
      <c r="Y7" s="3368" t="s">
        <v>495</v>
      </c>
      <c r="Z7" s="3369"/>
      <c r="AA7" s="1557" t="e">
        <f>D7/F7</f>
        <v>#DIV/0!</v>
      </c>
      <c r="AB7" s="1557" t="e">
        <f>D7/H7</f>
        <v>#DIV/0!</v>
      </c>
      <c r="AC7" s="1557" t="e">
        <f>D7/J7</f>
        <v>#DIV/0!</v>
      </c>
    </row>
    <row r="8" spans="1:29" s="1215" customFormat="1" ht="15.75" thickBot="1">
      <c r="A8" s="2867"/>
      <c r="B8" s="2874" t="s">
        <v>496</v>
      </c>
      <c r="C8" s="524" t="s">
        <v>541</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68" t="s">
        <v>498</v>
      </c>
      <c r="Q8" s="3369"/>
      <c r="R8" s="1554" t="s">
        <v>8</v>
      </c>
      <c r="S8" s="1555">
        <f t="shared" si="0"/>
        <v>0</v>
      </c>
      <c r="T8" s="1554" t="s">
        <v>8</v>
      </c>
      <c r="U8" s="1555">
        <f t="shared" si="1"/>
        <v>0</v>
      </c>
      <c r="V8" s="1554" t="s">
        <v>8</v>
      </c>
      <c r="W8" s="1555">
        <f t="shared" si="2"/>
        <v>0</v>
      </c>
      <c r="X8" s="1556"/>
      <c r="Y8" s="3368" t="s">
        <v>498</v>
      </c>
      <c r="Z8" s="3369"/>
      <c r="AA8" s="1557" t="e">
        <f t="shared" ref="AA8:AA46" si="3">D8/F8</f>
        <v>#DIV/0!</v>
      </c>
      <c r="AB8" s="1557" t="e">
        <f t="shared" ref="AB8:AB46" si="4">D8/H8</f>
        <v>#DIV/0!</v>
      </c>
      <c r="AC8" s="1557" t="e">
        <f t="shared" ref="AC8:AC46" si="5">D8/J8</f>
        <v>#DIV/0!</v>
      </c>
    </row>
    <row r="9" spans="1:29" s="1215" customFormat="1" ht="15">
      <c r="A9" s="2868"/>
      <c r="B9" s="2875" t="s">
        <v>2715</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76" t="s">
        <v>500</v>
      </c>
      <c r="Q9" s="1146" t="str">
        <f t="shared" ref="Q9:Q15" si="6">B9</f>
        <v>用途</v>
      </c>
      <c r="R9" s="1554" t="s">
        <v>8</v>
      </c>
      <c r="S9" s="1555">
        <f t="shared" si="0"/>
        <v>100</v>
      </c>
      <c r="T9" s="1554" t="s">
        <v>8</v>
      </c>
      <c r="U9" s="1555">
        <f t="shared" si="1"/>
        <v>100</v>
      </c>
      <c r="V9" s="1554" t="s">
        <v>8</v>
      </c>
      <c r="W9" s="1555">
        <f t="shared" si="2"/>
        <v>100</v>
      </c>
      <c r="X9" s="1556"/>
      <c r="Y9" s="3333" t="s">
        <v>501</v>
      </c>
      <c r="Z9" s="1145" t="str">
        <f t="shared" ref="Z9:Z15" si="7">Q9</f>
        <v>用途</v>
      </c>
      <c r="AA9" s="1557">
        <f t="shared" si="3"/>
        <v>1</v>
      </c>
      <c r="AB9" s="1557">
        <f t="shared" si="4"/>
        <v>1</v>
      </c>
      <c r="AC9" s="1557">
        <f t="shared" si="5"/>
        <v>1</v>
      </c>
    </row>
    <row r="10" spans="1:29" s="1333" customFormat="1" ht="27">
      <c r="A10" s="2869"/>
      <c r="B10" s="2874" t="s">
        <v>2716</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76"/>
      <c r="Q10" s="1146" t="str">
        <f t="shared" si="6"/>
        <v>土地使用年限（年）</v>
      </c>
      <c r="R10" s="1554" t="s">
        <v>8</v>
      </c>
      <c r="S10" s="1555">
        <f t="shared" si="0"/>
        <v>100</v>
      </c>
      <c r="T10" s="1554" t="s">
        <v>8</v>
      </c>
      <c r="U10" s="1555">
        <f t="shared" si="1"/>
        <v>100</v>
      </c>
      <c r="V10" s="1554" t="s">
        <v>8</v>
      </c>
      <c r="W10" s="1555">
        <f t="shared" si="2"/>
        <v>100</v>
      </c>
      <c r="X10" s="1556"/>
      <c r="Y10" s="3333"/>
      <c r="Z10" s="1145" t="str">
        <f t="shared" si="7"/>
        <v>土地使用年限（年）</v>
      </c>
      <c r="AA10" s="1557">
        <f t="shared" si="3"/>
        <v>1</v>
      </c>
      <c r="AB10" s="1557">
        <f t="shared" si="4"/>
        <v>1</v>
      </c>
      <c r="AC10" s="1557">
        <f t="shared" si="5"/>
        <v>1</v>
      </c>
    </row>
    <row r="11" spans="1:29" ht="15">
      <c r="A11" s="2870"/>
      <c r="B11" s="2874"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76"/>
      <c r="Q11" s="1146" t="str">
        <f t="shared" si="6"/>
        <v>容积率</v>
      </c>
      <c r="R11" s="1554" t="s">
        <v>8</v>
      </c>
      <c r="S11" s="1555" t="e">
        <f t="shared" si="0"/>
        <v>#N/A</v>
      </c>
      <c r="T11" s="1554" t="s">
        <v>8</v>
      </c>
      <c r="U11" s="1555" t="e">
        <f t="shared" si="1"/>
        <v>#N/A</v>
      </c>
      <c r="V11" s="1554" t="s">
        <v>8</v>
      </c>
      <c r="W11" s="1555" t="e">
        <f t="shared" si="2"/>
        <v>#N/A</v>
      </c>
      <c r="X11" s="1556"/>
      <c r="Y11" s="3333"/>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76"/>
      <c r="Q12" s="1146">
        <f t="shared" si="6"/>
        <v>111</v>
      </c>
      <c r="R12" s="1554" t="s">
        <v>8</v>
      </c>
      <c r="S12" s="1555">
        <f t="shared" si="0"/>
        <v>100</v>
      </c>
      <c r="T12" s="1554" t="s">
        <v>8</v>
      </c>
      <c r="U12" s="1555">
        <f t="shared" si="1"/>
        <v>100</v>
      </c>
      <c r="V12" s="1554" t="s">
        <v>8</v>
      </c>
      <c r="W12" s="1555">
        <f t="shared" si="2"/>
        <v>100</v>
      </c>
      <c r="X12" s="1556"/>
      <c r="Y12" s="3333"/>
      <c r="Z12" s="1145">
        <f t="shared" si="7"/>
        <v>111</v>
      </c>
      <c r="AA12" s="1557">
        <f>D12/F12</f>
        <v>1</v>
      </c>
      <c r="AB12" s="1557">
        <f>D12/H12</f>
        <v>1</v>
      </c>
      <c r="AC12" s="1557">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76"/>
      <c r="Q13" s="1146">
        <f t="shared" si="6"/>
        <v>111</v>
      </c>
      <c r="R13" s="1554" t="s">
        <v>8</v>
      </c>
      <c r="S13" s="1555">
        <f t="shared" si="0"/>
        <v>100</v>
      </c>
      <c r="T13" s="1554" t="s">
        <v>8</v>
      </c>
      <c r="U13" s="1555">
        <f t="shared" si="1"/>
        <v>100</v>
      </c>
      <c r="V13" s="1554" t="s">
        <v>8</v>
      </c>
      <c r="W13" s="1555">
        <f t="shared" si="2"/>
        <v>100</v>
      </c>
      <c r="X13" s="1556"/>
      <c r="Y13" s="3333"/>
      <c r="Z13" s="1145">
        <f t="shared" si="7"/>
        <v>111</v>
      </c>
      <c r="AA13" s="1557">
        <f t="shared" si="3"/>
        <v>1</v>
      </c>
      <c r="AB13" s="1557">
        <f t="shared" si="4"/>
        <v>1</v>
      </c>
      <c r="AC13" s="1557">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76"/>
      <c r="Q14" s="1146">
        <f t="shared" si="6"/>
        <v>111</v>
      </c>
      <c r="R14" s="1554" t="s">
        <v>8</v>
      </c>
      <c r="S14" s="1555">
        <f t="shared" si="0"/>
        <v>100</v>
      </c>
      <c r="T14" s="1554" t="s">
        <v>8</v>
      </c>
      <c r="U14" s="1555">
        <f t="shared" si="1"/>
        <v>100</v>
      </c>
      <c r="V14" s="1554" t="s">
        <v>8</v>
      </c>
      <c r="W14" s="1555">
        <f t="shared" si="2"/>
        <v>100</v>
      </c>
      <c r="X14" s="1556"/>
      <c r="Y14" s="3333"/>
      <c r="Z14" s="1145">
        <f t="shared" si="7"/>
        <v>111</v>
      </c>
      <c r="AA14" s="1557">
        <f t="shared" si="3"/>
        <v>1</v>
      </c>
      <c r="AB14" s="1557">
        <f t="shared" si="4"/>
        <v>1</v>
      </c>
      <c r="AC14" s="1557">
        <f t="shared" si="5"/>
        <v>1</v>
      </c>
    </row>
    <row r="15" spans="1:29" ht="71.25">
      <c r="A15" s="2864" t="s">
        <v>2713</v>
      </c>
      <c r="B15" s="165" t="s">
        <v>506</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78" t="s">
        <v>505</v>
      </c>
      <c r="Q15" s="1558" t="str">
        <f t="shared" si="6"/>
        <v>商业繁华度</v>
      </c>
      <c r="R15" s="1559" t="s">
        <v>8</v>
      </c>
      <c r="S15" s="1560">
        <f t="shared" si="0"/>
        <v>100</v>
      </c>
      <c r="T15" s="1559" t="s">
        <v>8</v>
      </c>
      <c r="U15" s="1560">
        <f t="shared" si="1"/>
        <v>100</v>
      </c>
      <c r="V15" s="1559" t="s">
        <v>8</v>
      </c>
      <c r="W15" s="1560">
        <f t="shared" si="2"/>
        <v>100</v>
      </c>
      <c r="X15" s="1553"/>
      <c r="Y15" s="3378"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79"/>
      <c r="Q16" s="1558"/>
      <c r="R16" s="1559"/>
      <c r="S16" s="1560"/>
      <c r="T16" s="1559"/>
      <c r="U16" s="1560"/>
      <c r="V16" s="1559"/>
      <c r="W16" s="1560"/>
      <c r="X16" s="1553"/>
      <c r="Y16" s="3379"/>
      <c r="Z16" s="1561"/>
      <c r="AA16" s="1562">
        <v>1</v>
      </c>
      <c r="AB16" s="1562">
        <v>1</v>
      </c>
      <c r="AC16" s="1562">
        <v>1</v>
      </c>
    </row>
    <row r="17" spans="1:29" ht="85.5">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79"/>
      <c r="Q17" s="1558" t="str">
        <f>B17</f>
        <v>交通便捷度</v>
      </c>
      <c r="R17" s="1559" t="s">
        <v>8</v>
      </c>
      <c r="S17" s="1560">
        <f>F17</f>
        <v>100</v>
      </c>
      <c r="T17" s="1559" t="s">
        <v>8</v>
      </c>
      <c r="U17" s="1560">
        <f>H17</f>
        <v>100</v>
      </c>
      <c r="V17" s="1559" t="s">
        <v>8</v>
      </c>
      <c r="W17" s="1560">
        <f>J17</f>
        <v>100</v>
      </c>
      <c r="X17" s="1553"/>
      <c r="Y17" s="337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79"/>
      <c r="Q18" s="1558"/>
      <c r="R18" s="1559"/>
      <c r="S18" s="1560"/>
      <c r="T18" s="1559"/>
      <c r="U18" s="1560"/>
      <c r="V18" s="1559"/>
      <c r="W18" s="1560"/>
      <c r="X18" s="1553"/>
      <c r="Y18" s="3379"/>
      <c r="Z18" s="1561"/>
      <c r="AA18" s="1562">
        <v>1</v>
      </c>
      <c r="AB18" s="1562">
        <v>1</v>
      </c>
      <c r="AC18" s="1562">
        <v>1</v>
      </c>
    </row>
    <row r="19" spans="1:29" ht="42.75">
      <c r="A19" s="531"/>
      <c r="B19" s="2563"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79"/>
      <c r="Q19" s="1558" t="str">
        <f>B19</f>
        <v>公共配套设施</v>
      </c>
      <c r="R19" s="1559" t="s">
        <v>8</v>
      </c>
      <c r="S19" s="1560">
        <f>F19</f>
        <v>100</v>
      </c>
      <c r="T19" s="1559" t="s">
        <v>8</v>
      </c>
      <c r="U19" s="1560">
        <f>H19</f>
        <v>100</v>
      </c>
      <c r="V19" s="1559" t="s">
        <v>8</v>
      </c>
      <c r="W19" s="1560">
        <f>J19</f>
        <v>100</v>
      </c>
      <c r="X19" s="1553"/>
      <c r="Y19" s="3379"/>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6"/>
      <c r="M20" s="2118"/>
      <c r="N20" s="2118"/>
      <c r="O20" s="2125"/>
      <c r="P20" s="3379"/>
      <c r="Q20" s="1558"/>
      <c r="R20" s="1559"/>
      <c r="S20" s="1560"/>
      <c r="T20" s="1559"/>
      <c r="U20" s="1560"/>
      <c r="V20" s="1559"/>
      <c r="W20" s="1560"/>
      <c r="X20" s="1553"/>
      <c r="Y20" s="3379"/>
      <c r="Z20" s="1561"/>
      <c r="AA20" s="1562">
        <v>1</v>
      </c>
      <c r="AB20" s="1562">
        <v>1</v>
      </c>
      <c r="AC20" s="1562">
        <v>1</v>
      </c>
    </row>
    <row r="21" spans="1:29" ht="28.5">
      <c r="A21" s="531"/>
      <c r="B21" s="2556"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79"/>
      <c r="Q21" s="2542" t="str">
        <f>B21</f>
        <v>基础设施水平</v>
      </c>
      <c r="R21" s="1559" t="s">
        <v>8</v>
      </c>
      <c r="S21" s="1560">
        <f>F21</f>
        <v>100</v>
      </c>
      <c r="T21" s="1559" t="s">
        <v>8</v>
      </c>
      <c r="U21" s="1560">
        <f>H21</f>
        <v>100</v>
      </c>
      <c r="V21" s="1559" t="s">
        <v>8</v>
      </c>
      <c r="W21" s="1560">
        <f>J21</f>
        <v>100</v>
      </c>
      <c r="X21" s="2544"/>
      <c r="Y21" s="3379"/>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5"/>
      <c r="L22" s="2126"/>
      <c r="M22" s="2118"/>
      <c r="N22" s="2118"/>
      <c r="O22" s="2125"/>
      <c r="P22" s="3379"/>
      <c r="Q22" s="2542"/>
      <c r="R22" s="1559"/>
      <c r="S22" s="1560"/>
      <c r="T22" s="1559"/>
      <c r="U22" s="1560"/>
      <c r="V22" s="1559"/>
      <c r="W22" s="1560"/>
      <c r="X22" s="2544"/>
      <c r="Y22" s="3379"/>
      <c r="Z22" s="2543"/>
      <c r="AA22" s="1562">
        <v>1</v>
      </c>
      <c r="AB22" s="1562">
        <v>1</v>
      </c>
      <c r="AC22" s="1562">
        <v>1</v>
      </c>
    </row>
    <row r="23" spans="1:29" ht="57">
      <c r="A23" s="531"/>
      <c r="B23" s="870" t="s">
        <v>263</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79"/>
      <c r="Q23" s="1558" t="str">
        <f>B23</f>
        <v>自然及人文环境</v>
      </c>
      <c r="R23" s="1559" t="s">
        <v>8</v>
      </c>
      <c r="S23" s="1560">
        <f>F23</f>
        <v>100</v>
      </c>
      <c r="T23" s="1559" t="s">
        <v>8</v>
      </c>
      <c r="U23" s="1560">
        <f>H23</f>
        <v>100</v>
      </c>
      <c r="V23" s="1559" t="s">
        <v>8</v>
      </c>
      <c r="W23" s="1560">
        <f>J23</f>
        <v>100</v>
      </c>
      <c r="X23" s="1553"/>
      <c r="Y23" s="3379"/>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6"/>
      <c r="M24" s="2118"/>
      <c r="N24" s="2118"/>
      <c r="O24" s="2125"/>
      <c r="P24" s="3379"/>
      <c r="Q24" s="1558"/>
      <c r="R24" s="1559"/>
      <c r="S24" s="1560"/>
      <c r="T24" s="1559"/>
      <c r="U24" s="1560"/>
      <c r="V24" s="1559"/>
      <c r="W24" s="1560"/>
      <c r="X24" s="1553"/>
      <c r="Y24" s="3379"/>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79"/>
      <c r="Q25" s="1558" t="str">
        <f t="shared" ref="Q25:Q46" si="11">B25</f>
        <v>临街状况</v>
      </c>
      <c r="R25" s="1559" t="s">
        <v>8</v>
      </c>
      <c r="S25" s="1560">
        <f>F25</f>
        <v>100</v>
      </c>
      <c r="T25" s="1559" t="s">
        <v>8</v>
      </c>
      <c r="U25" s="1560">
        <f>H25</f>
        <v>100</v>
      </c>
      <c r="V25" s="1559" t="s">
        <v>8</v>
      </c>
      <c r="W25" s="1560">
        <f>J25</f>
        <v>100</v>
      </c>
      <c r="X25" s="1553"/>
      <c r="Y25" s="3379"/>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79"/>
      <c r="Q26" s="1558" t="str">
        <f t="shared" si="11"/>
        <v>平面位置/可视性</v>
      </c>
      <c r="R26" s="1559" t="s">
        <v>8</v>
      </c>
      <c r="S26" s="1560">
        <f>F26</f>
        <v>100</v>
      </c>
      <c r="T26" s="1559" t="s">
        <v>8</v>
      </c>
      <c r="U26" s="1560">
        <f>H26</f>
        <v>100</v>
      </c>
      <c r="V26" s="1559" t="s">
        <v>8</v>
      </c>
      <c r="W26" s="1560">
        <f>J26</f>
        <v>100</v>
      </c>
      <c r="X26" s="1553"/>
      <c r="Y26" s="3379"/>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79"/>
      <c r="Q27" s="1146" t="str">
        <f t="shared" si="11"/>
        <v>人流量</v>
      </c>
      <c r="R27" s="1554" t="s">
        <v>8</v>
      </c>
      <c r="S27" s="1555">
        <f>F27</f>
        <v>100</v>
      </c>
      <c r="T27" s="1554" t="s">
        <v>8</v>
      </c>
      <c r="U27" s="1555">
        <f>H27</f>
        <v>100</v>
      </c>
      <c r="V27" s="1554" t="s">
        <v>8</v>
      </c>
      <c r="W27" s="1555">
        <f>J27</f>
        <v>100</v>
      </c>
      <c r="X27" s="1556"/>
      <c r="Y27" s="3379"/>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79"/>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79"/>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79"/>
      <c r="Q29" s="1558">
        <f t="shared" si="11"/>
        <v>111</v>
      </c>
      <c r="R29" s="1559" t="s">
        <v>8</v>
      </c>
      <c r="S29" s="1560">
        <f t="shared" si="12"/>
        <v>100</v>
      </c>
      <c r="T29" s="1559" t="s">
        <v>8</v>
      </c>
      <c r="U29" s="1560">
        <f t="shared" si="13"/>
        <v>100</v>
      </c>
      <c r="V29" s="1559" t="s">
        <v>8</v>
      </c>
      <c r="W29" s="1560">
        <f t="shared" si="14"/>
        <v>100</v>
      </c>
      <c r="X29" s="1553"/>
      <c r="Y29" s="3379"/>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79"/>
      <c r="Q30" s="1558">
        <f t="shared" si="11"/>
        <v>111</v>
      </c>
      <c r="R30" s="1559" t="s">
        <v>8</v>
      </c>
      <c r="S30" s="1560">
        <f t="shared" si="12"/>
        <v>100</v>
      </c>
      <c r="T30" s="1559" t="s">
        <v>8</v>
      </c>
      <c r="U30" s="1560">
        <f t="shared" si="13"/>
        <v>100</v>
      </c>
      <c r="V30" s="1559" t="s">
        <v>8</v>
      </c>
      <c r="W30" s="1560">
        <f t="shared" si="14"/>
        <v>100</v>
      </c>
      <c r="X30" s="1553"/>
      <c r="Y30" s="3379"/>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79"/>
      <c r="Q31" s="1558">
        <f t="shared" si="11"/>
        <v>111</v>
      </c>
      <c r="R31" s="1559" t="s">
        <v>8</v>
      </c>
      <c r="S31" s="1560">
        <f t="shared" si="12"/>
        <v>100</v>
      </c>
      <c r="T31" s="1559" t="s">
        <v>8</v>
      </c>
      <c r="U31" s="1560">
        <f t="shared" si="13"/>
        <v>100</v>
      </c>
      <c r="V31" s="1559" t="s">
        <v>8</v>
      </c>
      <c r="W31" s="1560">
        <f t="shared" si="14"/>
        <v>100</v>
      </c>
      <c r="X31" s="1553"/>
      <c r="Y31" s="3379"/>
      <c r="Z31" s="1561">
        <f t="shared" si="15"/>
        <v>111</v>
      </c>
      <c r="AA31" s="1562">
        <f t="shared" si="3"/>
        <v>1</v>
      </c>
      <c r="AB31" s="1562">
        <f t="shared" si="4"/>
        <v>1</v>
      </c>
      <c r="AC31" s="1562">
        <f t="shared" si="5"/>
        <v>1</v>
      </c>
    </row>
    <row r="32" spans="1:29" ht="15">
      <c r="A32" s="2861" t="s">
        <v>2714</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80" t="s">
        <v>515</v>
      </c>
      <c r="Q32" s="1558" t="str">
        <f t="shared" si="11"/>
        <v>商业类型</v>
      </c>
      <c r="R32" s="1559" t="s">
        <v>8</v>
      </c>
      <c r="S32" s="1560">
        <f t="shared" si="12"/>
        <v>100</v>
      </c>
      <c r="T32" s="1559" t="s">
        <v>8</v>
      </c>
      <c r="U32" s="1560">
        <f t="shared" si="13"/>
        <v>100</v>
      </c>
      <c r="V32" s="1559" t="s">
        <v>8</v>
      </c>
      <c r="W32" s="1560">
        <f t="shared" si="14"/>
        <v>100</v>
      </c>
      <c r="X32" s="1553"/>
      <c r="Y32" s="3381"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81"/>
      <c r="Q33" s="1590" t="str">
        <f t="shared" si="11"/>
        <v>项目建筑规模</v>
      </c>
      <c r="R33" s="1563" t="s">
        <v>8</v>
      </c>
      <c r="S33" s="1564" t="e">
        <f t="shared" si="12"/>
        <v>#N/A</v>
      </c>
      <c r="T33" s="1563" t="s">
        <v>8</v>
      </c>
      <c r="U33" s="1564" t="e">
        <f t="shared" si="13"/>
        <v>#N/A</v>
      </c>
      <c r="V33" s="1563" t="s">
        <v>8</v>
      </c>
      <c r="W33" s="1564" t="e">
        <f t="shared" si="14"/>
        <v>#N/A</v>
      </c>
      <c r="X33" s="1565"/>
      <c r="Y33" s="3381"/>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81"/>
      <c r="Q34" s="1558" t="str">
        <f t="shared" si="11"/>
        <v>建筑结构</v>
      </c>
      <c r="R34" s="1559" t="s">
        <v>8</v>
      </c>
      <c r="S34" s="1560">
        <f t="shared" si="12"/>
        <v>100</v>
      </c>
      <c r="T34" s="1559" t="s">
        <v>8</v>
      </c>
      <c r="U34" s="1560">
        <f t="shared" si="13"/>
        <v>100</v>
      </c>
      <c r="V34" s="1559" t="s">
        <v>8</v>
      </c>
      <c r="W34" s="1560">
        <f t="shared" si="14"/>
        <v>100</v>
      </c>
      <c r="X34" s="1553"/>
      <c r="Y34" s="3381"/>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81"/>
      <c r="Q35" s="1558" t="str">
        <f t="shared" si="11"/>
        <v>公共部分装修</v>
      </c>
      <c r="R35" s="1559" t="s">
        <v>8</v>
      </c>
      <c r="S35" s="1560">
        <f t="shared" si="12"/>
        <v>100</v>
      </c>
      <c r="T35" s="1559" t="s">
        <v>8</v>
      </c>
      <c r="U35" s="1560">
        <f t="shared" si="13"/>
        <v>100</v>
      </c>
      <c r="V35" s="1559" t="s">
        <v>8</v>
      </c>
      <c r="W35" s="1560">
        <f t="shared" si="14"/>
        <v>100</v>
      </c>
      <c r="X35" s="1553"/>
      <c r="Y35" s="3381"/>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81"/>
      <c r="Q36" s="1558" t="str">
        <f t="shared" si="11"/>
        <v>成新度</v>
      </c>
      <c r="R36" s="1559" t="s">
        <v>8</v>
      </c>
      <c r="S36" s="1560" t="e">
        <f t="shared" si="12"/>
        <v>#N/A</v>
      </c>
      <c r="T36" s="1559" t="s">
        <v>8</v>
      </c>
      <c r="U36" s="1560" t="e">
        <f t="shared" si="13"/>
        <v>#N/A</v>
      </c>
      <c r="V36" s="1559" t="s">
        <v>8</v>
      </c>
      <c r="W36" s="1560" t="e">
        <f t="shared" si="14"/>
        <v>#N/A</v>
      </c>
      <c r="X36" s="1553"/>
      <c r="Y36" s="3381"/>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81"/>
      <c r="Q37" s="1146" t="str">
        <f t="shared" si="11"/>
        <v>市政基础设施</v>
      </c>
      <c r="R37" s="1554" t="s">
        <v>8</v>
      </c>
      <c r="S37" s="1555">
        <f t="shared" si="12"/>
        <v>100</v>
      </c>
      <c r="T37" s="1554" t="s">
        <v>8</v>
      </c>
      <c r="U37" s="1555">
        <f t="shared" si="13"/>
        <v>100</v>
      </c>
      <c r="V37" s="1554" t="s">
        <v>8</v>
      </c>
      <c r="W37" s="1555">
        <f t="shared" si="14"/>
        <v>100</v>
      </c>
      <c r="X37" s="1556"/>
      <c r="Y37" s="3381"/>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81" t="s">
        <v>731</v>
      </c>
      <c r="Q38" s="1558" t="str">
        <f t="shared" si="11"/>
        <v>业态</v>
      </c>
      <c r="R38" s="1559" t="s">
        <v>8</v>
      </c>
      <c r="S38" s="1560">
        <f t="shared" si="12"/>
        <v>100</v>
      </c>
      <c r="T38" s="1559" t="s">
        <v>8</v>
      </c>
      <c r="U38" s="1560">
        <f t="shared" si="13"/>
        <v>100</v>
      </c>
      <c r="V38" s="1559" t="s">
        <v>8</v>
      </c>
      <c r="W38" s="1560">
        <f t="shared" si="14"/>
        <v>100</v>
      </c>
      <c r="X38" s="1553"/>
      <c r="Y38" s="3381"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1"/>
      <c r="Q39" s="1558" t="str">
        <f t="shared" si="11"/>
        <v>层高</v>
      </c>
      <c r="R39" s="1559" t="s">
        <v>8</v>
      </c>
      <c r="S39" s="1560">
        <f t="shared" si="12"/>
        <v>100</v>
      </c>
      <c r="T39" s="1559" t="s">
        <v>8</v>
      </c>
      <c r="U39" s="1560">
        <f t="shared" si="13"/>
        <v>100</v>
      </c>
      <c r="V39" s="1559" t="s">
        <v>8</v>
      </c>
      <c r="W39" s="1560">
        <f t="shared" si="14"/>
        <v>100</v>
      </c>
      <c r="X39" s="1553"/>
      <c r="Y39" s="3381"/>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81"/>
      <c r="Q40" s="1558" t="str">
        <f t="shared" si="11"/>
        <v>单套建筑面积</v>
      </c>
      <c r="R40" s="1559" t="s">
        <v>8</v>
      </c>
      <c r="S40" s="1560">
        <f t="shared" si="12"/>
        <v>100</v>
      </c>
      <c r="T40" s="1559" t="s">
        <v>8</v>
      </c>
      <c r="U40" s="1560">
        <f t="shared" si="13"/>
        <v>100</v>
      </c>
      <c r="V40" s="1559" t="s">
        <v>8</v>
      </c>
      <c r="W40" s="1560">
        <f t="shared" si="14"/>
        <v>100</v>
      </c>
      <c r="X40" s="1553"/>
      <c r="Y40" s="3381"/>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81"/>
      <c r="Q41" s="1590" t="str">
        <f t="shared" si="11"/>
        <v>进深比</v>
      </c>
      <c r="R41" s="1563" t="s">
        <v>8</v>
      </c>
      <c r="S41" s="1564">
        <f t="shared" si="12"/>
        <v>100</v>
      </c>
      <c r="T41" s="1563" t="s">
        <v>8</v>
      </c>
      <c r="U41" s="1564">
        <f t="shared" si="13"/>
        <v>100</v>
      </c>
      <c r="V41" s="1563" t="s">
        <v>8</v>
      </c>
      <c r="W41" s="1564">
        <f t="shared" si="14"/>
        <v>100</v>
      </c>
      <c r="X41" s="1565"/>
      <c r="Y41" s="3381"/>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81"/>
      <c r="Q42" s="1558" t="str">
        <f t="shared" si="11"/>
        <v>内部装修</v>
      </c>
      <c r="R42" s="1559" t="s">
        <v>8</v>
      </c>
      <c r="S42" s="1560">
        <f t="shared" si="12"/>
        <v>100</v>
      </c>
      <c r="T42" s="1559" t="s">
        <v>8</v>
      </c>
      <c r="U42" s="1560">
        <f t="shared" si="13"/>
        <v>100</v>
      </c>
      <c r="V42" s="1559" t="s">
        <v>8</v>
      </c>
      <c r="W42" s="1560">
        <f t="shared" si="14"/>
        <v>100</v>
      </c>
      <c r="X42" s="1553"/>
      <c r="Y42" s="3381"/>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81"/>
      <c r="Q43" s="1558" t="str">
        <f t="shared" si="11"/>
        <v>内部装修维护情况</v>
      </c>
      <c r="R43" s="1559" t="s">
        <v>8</v>
      </c>
      <c r="S43" s="1560">
        <f t="shared" si="12"/>
        <v>100</v>
      </c>
      <c r="T43" s="1559" t="s">
        <v>8</v>
      </c>
      <c r="U43" s="1560">
        <f t="shared" si="13"/>
        <v>100</v>
      </c>
      <c r="V43" s="1559" t="s">
        <v>8</v>
      </c>
      <c r="W43" s="1560">
        <f t="shared" si="14"/>
        <v>100</v>
      </c>
      <c r="X43" s="1553"/>
      <c r="Y43" s="3381"/>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81"/>
      <c r="Q44" s="1146">
        <f t="shared" si="11"/>
        <v>111</v>
      </c>
      <c r="R44" s="1554" t="s">
        <v>8</v>
      </c>
      <c r="S44" s="1555">
        <f t="shared" si="12"/>
        <v>100</v>
      </c>
      <c r="T44" s="1554" t="s">
        <v>8</v>
      </c>
      <c r="U44" s="1555">
        <f t="shared" si="13"/>
        <v>100</v>
      </c>
      <c r="V44" s="1554" t="s">
        <v>8</v>
      </c>
      <c r="W44" s="1555">
        <f t="shared" si="14"/>
        <v>100</v>
      </c>
      <c r="X44" s="1556"/>
      <c r="Y44" s="3381"/>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81"/>
      <c r="Q45" s="1558">
        <f t="shared" si="11"/>
        <v>111</v>
      </c>
      <c r="R45" s="1559" t="s">
        <v>8</v>
      </c>
      <c r="S45" s="1560">
        <f t="shared" si="12"/>
        <v>100</v>
      </c>
      <c r="T45" s="1559" t="s">
        <v>8</v>
      </c>
      <c r="U45" s="1560">
        <f t="shared" si="13"/>
        <v>100</v>
      </c>
      <c r="V45" s="1559" t="s">
        <v>8</v>
      </c>
      <c r="W45" s="1560">
        <f t="shared" si="14"/>
        <v>100</v>
      </c>
      <c r="X45" s="1553"/>
      <c r="Y45" s="3381"/>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9"/>
      <c r="Q46" s="1558">
        <f t="shared" si="11"/>
        <v>111</v>
      </c>
      <c r="R46" s="1559" t="s">
        <v>8</v>
      </c>
      <c r="S46" s="1560">
        <f t="shared" si="12"/>
        <v>100</v>
      </c>
      <c r="T46" s="1559" t="s">
        <v>8</v>
      </c>
      <c r="U46" s="1560">
        <f t="shared" si="13"/>
        <v>100</v>
      </c>
      <c r="V46" s="1559" t="s">
        <v>8</v>
      </c>
      <c r="W46" s="1560">
        <f t="shared" si="14"/>
        <v>100</v>
      </c>
      <c r="X46" s="1553"/>
      <c r="Y46" s="3479"/>
      <c r="Z46" s="1561">
        <f t="shared" si="15"/>
        <v>111</v>
      </c>
      <c r="AA46" s="1562">
        <f t="shared" si="3"/>
        <v>1</v>
      </c>
      <c r="AB46" s="1562">
        <f t="shared" si="4"/>
        <v>1</v>
      </c>
      <c r="AC46" s="1562">
        <f t="shared" si="5"/>
        <v>1</v>
      </c>
    </row>
    <row r="47" spans="1:29" ht="15">
      <c r="A47" s="606" t="s">
        <v>701</v>
      </c>
      <c r="B47" s="886"/>
      <c r="C47" s="2590" t="s">
        <v>1</v>
      </c>
      <c r="D47" s="2591"/>
      <c r="E47" s="2592"/>
      <c r="F47" s="2593"/>
      <c r="G47" s="2594"/>
      <c r="H47" s="2595"/>
      <c r="I47" s="2592"/>
      <c r="J47" s="2595"/>
      <c r="K47" s="1596"/>
      <c r="L47" s="2128"/>
      <c r="M47" s="2129"/>
      <c r="N47" s="2118"/>
      <c r="O47" s="2129"/>
      <c r="P47" s="3376" t="str">
        <f>A47</f>
        <v>成交单价（元/平方米）</v>
      </c>
      <c r="Q47" s="3376"/>
      <c r="R47" s="3478">
        <f>E47</f>
        <v>0</v>
      </c>
      <c r="S47" s="3478"/>
      <c r="T47" s="3478">
        <f>G47</f>
        <v>0</v>
      </c>
      <c r="U47" s="3478"/>
      <c r="V47" s="3478">
        <f>I47</f>
        <v>0</v>
      </c>
      <c r="W47" s="3478"/>
      <c r="X47" s="1545"/>
      <c r="Y47" s="1567"/>
      <c r="Z47" s="1545"/>
      <c r="AA47" s="1545"/>
      <c r="AB47" s="1545"/>
      <c r="AC47" s="1545"/>
    </row>
    <row r="48" spans="1:29" ht="15.75" thickBot="1">
      <c r="A48" s="614" t="s">
        <v>2719</v>
      </c>
      <c r="B48" s="887"/>
      <c r="C48" s="2596" t="e">
        <f>R49</f>
        <v>#DIV/0!</v>
      </c>
      <c r="D48" s="2597"/>
      <c r="E48" s="2598" t="e">
        <f>R48</f>
        <v>#DIV/0!</v>
      </c>
      <c r="F48" s="2598"/>
      <c r="G48" s="2596" t="e">
        <f>T48</f>
        <v>#DIV/0!</v>
      </c>
      <c r="H48" s="2597"/>
      <c r="I48" s="2598" t="e">
        <f>V48</f>
        <v>#DIV/0!</v>
      </c>
      <c r="J48" s="2597"/>
      <c r="K48" s="1597"/>
      <c r="L48" s="2128"/>
      <c r="M48" s="2129"/>
      <c r="N48" s="2118"/>
      <c r="O48" s="2129"/>
      <c r="P48" s="3376" t="str">
        <f>A48</f>
        <v>比较价格（元/平方米）</v>
      </c>
      <c r="Q48" s="3376"/>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5"/>
      <c r="Y48" s="1545"/>
      <c r="Z48" s="1545"/>
      <c r="AA48" s="1545"/>
      <c r="AB48" s="1545"/>
      <c r="AC48" s="1545"/>
    </row>
    <row r="49" spans="1:29" ht="15.75" thickBot="1">
      <c r="A49" s="620" t="s">
        <v>2892</v>
      </c>
      <c r="B49" s="621"/>
      <c r="C49" s="2599" t="e">
        <f>R49</f>
        <v>#DIV/0!</v>
      </c>
      <c r="D49" s="2599"/>
      <c r="E49" s="2599"/>
      <c r="F49" s="2599"/>
      <c r="G49" s="2599"/>
      <c r="H49" s="2599"/>
      <c r="I49" s="2599"/>
      <c r="J49" s="2599"/>
      <c r="K49" s="1598"/>
      <c r="L49" s="2128"/>
      <c r="M49" s="2129"/>
      <c r="N49" s="2118"/>
      <c r="O49" s="2129"/>
      <c r="P49" s="3397" t="str">
        <f>A49</f>
        <v>估价对象XX用房的比较价格（楼面单价，元/平方米）</v>
      </c>
      <c r="Q49" s="3398"/>
      <c r="R49" s="3477" t="e">
        <f>IF(F1="售价",ROUND(AVERAGE(R48:V48),0),ROUND(AVERAGE(R48:V48),1))</f>
        <v>#DIV/0!</v>
      </c>
      <c r="S49" s="3477"/>
      <c r="T49" s="3477"/>
      <c r="U49" s="3477"/>
      <c r="V49" s="3477"/>
      <c r="W49" s="3477"/>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0" t="s">
        <v>539</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5">
      <c r="A58" s="644" t="s">
        <v>494</v>
      </c>
      <c r="B58" s="645"/>
      <c r="C58" s="2756"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50"/>
      <c r="N59" s="649"/>
      <c r="O59" s="651"/>
      <c r="P59" s="2142"/>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200"/>
    </row>
    <row r="63" spans="1:29">
      <c r="A63" s="663" t="s">
        <v>542</v>
      </c>
      <c r="B63" s="664" t="s">
        <v>499</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1" t="s">
        <v>2516</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2517</v>
      </c>
      <c r="C82" s="2561" t="s">
        <v>2518</v>
      </c>
      <c r="D82" s="2561" t="s">
        <v>2519</v>
      </c>
      <c r="E82" s="2561" t="s">
        <v>2520</v>
      </c>
      <c r="F82" s="2561" t="s">
        <v>2521</v>
      </c>
      <c r="G82" s="2561" t="s">
        <v>2522</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672" t="s">
        <v>736</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0"/>
      <c r="O89" s="2150"/>
      <c r="P89" s="2149"/>
      <c r="Q89" s="2142"/>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737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716</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1" t="s">
        <v>2515</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738</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739</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740</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741</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742</v>
      </c>
      <c r="C1" s="503" t="s">
        <v>685</v>
      </c>
      <c r="D1" s="848"/>
      <c r="E1" s="505"/>
      <c r="F1" s="2761"/>
      <c r="G1" s="1586" t="s">
        <v>686</v>
      </c>
      <c r="H1" s="505"/>
      <c r="I1" s="505"/>
      <c r="J1" s="505"/>
      <c r="K1" s="506"/>
      <c r="L1" s="1548"/>
      <c r="M1" s="1549"/>
      <c r="N1" s="1549"/>
      <c r="O1" s="1549"/>
      <c r="P1" s="2191"/>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1"/>
      <c r="D2" s="2111"/>
      <c r="E2" s="2045"/>
      <c r="F2" s="2113"/>
      <c r="G2" s="2112"/>
      <c r="H2" s="2112"/>
      <c r="I2" s="2112"/>
      <c r="J2" s="2112"/>
      <c r="K2" s="2112"/>
      <c r="L2" s="2115"/>
      <c r="M2" s="2116"/>
      <c r="N2" s="2116"/>
      <c r="O2" s="2116"/>
      <c r="P2" s="2191"/>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5"/>
      <c r="F3" s="2113"/>
      <c r="G3" s="2112"/>
      <c r="H3" s="2112"/>
      <c r="I3" s="2112"/>
      <c r="J3" s="2112"/>
      <c r="K3" s="2114"/>
      <c r="L3" s="2115"/>
      <c r="M3" s="2116"/>
      <c r="N3" s="2116"/>
      <c r="O3" s="2116"/>
      <c r="P3" s="2191"/>
      <c r="Q3" s="1550"/>
      <c r="R3" s="1550"/>
      <c r="S3" s="1550"/>
      <c r="T3" s="1550"/>
      <c r="U3" s="1550"/>
      <c r="V3" s="1550"/>
      <c r="W3" s="1550"/>
      <c r="X3" s="1550"/>
      <c r="Y3" s="1550"/>
      <c r="Z3" s="1550"/>
      <c r="AA3" s="1550"/>
      <c r="AB3" s="1550"/>
      <c r="AC3" s="1551"/>
    </row>
    <row r="4" spans="1:29" ht="15">
      <c r="A4" s="511" t="s">
        <v>486</v>
      </c>
      <c r="B4" s="512"/>
      <c r="C4" s="3382" t="s">
        <v>487</v>
      </c>
      <c r="D4" s="3383"/>
      <c r="E4" s="3406" t="s">
        <v>488</v>
      </c>
      <c r="F4" s="3407"/>
      <c r="G4" s="3382" t="s">
        <v>489</v>
      </c>
      <c r="H4" s="3383"/>
      <c r="I4" s="3382" t="s">
        <v>490</v>
      </c>
      <c r="J4" s="3383"/>
      <c r="K4" s="513" t="s">
        <v>491</v>
      </c>
      <c r="L4" s="2117"/>
      <c r="M4" s="2118"/>
      <c r="N4" s="2118"/>
      <c r="O4" s="2118"/>
      <c r="P4" s="3480" t="s">
        <v>492</v>
      </c>
      <c r="Q4" s="3385"/>
      <c r="R4" s="3370" t="s">
        <v>488</v>
      </c>
      <c r="S4" s="3371"/>
      <c r="T4" s="3370" t="s">
        <v>489</v>
      </c>
      <c r="U4" s="3371"/>
      <c r="V4" s="3390" t="s">
        <v>490</v>
      </c>
      <c r="W4" s="3390"/>
      <c r="X4" s="1553"/>
      <c r="Y4" s="3370" t="s">
        <v>492</v>
      </c>
      <c r="Z4" s="3371"/>
      <c r="AA4" s="3365" t="s">
        <v>488</v>
      </c>
      <c r="AB4" s="3365" t="s">
        <v>489</v>
      </c>
      <c r="AC4" s="3365" t="s">
        <v>490</v>
      </c>
    </row>
    <row r="5" spans="1:29" ht="15">
      <c r="A5" s="514"/>
      <c r="B5" s="515"/>
      <c r="C5" s="3393" t="s">
        <v>2886</v>
      </c>
      <c r="D5" s="3394"/>
      <c r="E5" s="3408" t="s">
        <v>2887</v>
      </c>
      <c r="F5" s="3409"/>
      <c r="G5" s="3393" t="s">
        <v>2888</v>
      </c>
      <c r="H5" s="3394"/>
      <c r="I5" s="3393" t="s">
        <v>2889</v>
      </c>
      <c r="J5" s="3394"/>
      <c r="K5" s="513"/>
      <c r="L5" s="2117"/>
      <c r="M5" s="2118"/>
      <c r="N5" s="2118"/>
      <c r="O5" s="2118"/>
      <c r="P5" s="3481"/>
      <c r="Q5" s="3387"/>
      <c r="R5" s="3372"/>
      <c r="S5" s="3373"/>
      <c r="T5" s="3372"/>
      <c r="U5" s="3373"/>
      <c r="V5" s="3390"/>
      <c r="W5" s="3390"/>
      <c r="X5" s="1553"/>
      <c r="Y5" s="3372"/>
      <c r="Z5" s="3373"/>
      <c r="AA5" s="3366"/>
      <c r="AB5" s="3366"/>
      <c r="AC5" s="3366"/>
    </row>
    <row r="6" spans="1:29" ht="15.75" thickBot="1">
      <c r="A6" s="516"/>
      <c r="B6" s="517"/>
      <c r="C6" s="3391" t="s">
        <v>2890</v>
      </c>
      <c r="D6" s="3392"/>
      <c r="E6" s="3410" t="s">
        <v>2890</v>
      </c>
      <c r="F6" s="3411"/>
      <c r="G6" s="3391" t="s">
        <v>2890</v>
      </c>
      <c r="H6" s="3392"/>
      <c r="I6" s="3391" t="s">
        <v>2890</v>
      </c>
      <c r="J6" s="3392"/>
      <c r="K6" s="513" t="s">
        <v>493</v>
      </c>
      <c r="L6" s="2117"/>
      <c r="M6" s="2118"/>
      <c r="N6" s="2118"/>
      <c r="O6" s="2118"/>
      <c r="P6" s="3482"/>
      <c r="Q6" s="3389"/>
      <c r="R6" s="3372"/>
      <c r="S6" s="3373"/>
      <c r="T6" s="3374"/>
      <c r="U6" s="3375"/>
      <c r="V6" s="3390"/>
      <c r="W6" s="3390"/>
      <c r="X6" s="1553"/>
      <c r="Y6" s="3374"/>
      <c r="Z6" s="3375"/>
      <c r="AA6" s="3367"/>
      <c r="AB6" s="3367"/>
      <c r="AC6" s="3367"/>
    </row>
    <row r="7" spans="1:29" s="1215" customFormat="1" ht="15.75" thickBot="1">
      <c r="A7" s="2866"/>
      <c r="B7" s="2873" t="s">
        <v>494</v>
      </c>
      <c r="C7" s="518">
        <f>'数据-取费表'!B2</f>
        <v>43752</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77" t="s">
        <v>495</v>
      </c>
      <c r="Q7" s="3377"/>
      <c r="R7" s="1554" t="s">
        <v>8</v>
      </c>
      <c r="S7" s="1555">
        <f t="shared" ref="S7:S15" si="0">F7</f>
        <v>0</v>
      </c>
      <c r="T7" s="1554" t="s">
        <v>8</v>
      </c>
      <c r="U7" s="1555">
        <f t="shared" ref="U7:U15" si="1">H7</f>
        <v>0</v>
      </c>
      <c r="V7" s="1554" t="s">
        <v>8</v>
      </c>
      <c r="W7" s="1555">
        <f t="shared" ref="W7:W15" si="2">J7</f>
        <v>0</v>
      </c>
      <c r="X7" s="1556"/>
      <c r="Y7" s="3368" t="s">
        <v>495</v>
      </c>
      <c r="Z7" s="3369"/>
      <c r="AA7" s="1557" t="e">
        <f>D7/F7</f>
        <v>#DIV/0!</v>
      </c>
      <c r="AB7" s="1557" t="e">
        <f>D7/H7</f>
        <v>#DIV/0!</v>
      </c>
      <c r="AC7" s="1557" t="e">
        <f>D7/J7</f>
        <v>#DIV/0!</v>
      </c>
    </row>
    <row r="8" spans="1:29" s="1215" customFormat="1" ht="15.75" thickBot="1">
      <c r="A8" s="2867"/>
      <c r="B8" s="2874" t="s">
        <v>496</v>
      </c>
      <c r="C8" s="524" t="s">
        <v>541</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77" t="s">
        <v>498</v>
      </c>
      <c r="Q8" s="3369"/>
      <c r="R8" s="1554" t="s">
        <v>8</v>
      </c>
      <c r="S8" s="1555">
        <f t="shared" si="0"/>
        <v>0</v>
      </c>
      <c r="T8" s="1554" t="s">
        <v>8</v>
      </c>
      <c r="U8" s="1555">
        <f t="shared" si="1"/>
        <v>0</v>
      </c>
      <c r="V8" s="1554" t="s">
        <v>8</v>
      </c>
      <c r="W8" s="1555">
        <f t="shared" si="2"/>
        <v>0</v>
      </c>
      <c r="X8" s="1556"/>
      <c r="Y8" s="3368" t="s">
        <v>498</v>
      </c>
      <c r="Z8" s="3369"/>
      <c r="AA8" s="1557" t="e">
        <f t="shared" ref="AA8:AA47" si="3">D8/F8</f>
        <v>#DIV/0!</v>
      </c>
      <c r="AB8" s="1557" t="e">
        <f t="shared" ref="AB8:AB47" si="4">D8/H8</f>
        <v>#DIV/0!</v>
      </c>
      <c r="AC8" s="1557" t="e">
        <f t="shared" ref="AC8:AC47" si="5">D8/J8</f>
        <v>#DIV/0!</v>
      </c>
    </row>
    <row r="9" spans="1:29" s="1215" customFormat="1" ht="15">
      <c r="A9" s="2868"/>
      <c r="B9" s="2875" t="s">
        <v>2715</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76" t="s">
        <v>500</v>
      </c>
      <c r="Q9" s="1146" t="str">
        <f t="shared" ref="Q9:Q15" si="6">B9</f>
        <v>用途</v>
      </c>
      <c r="R9" s="1554" t="s">
        <v>8</v>
      </c>
      <c r="S9" s="1555">
        <f t="shared" si="0"/>
        <v>100</v>
      </c>
      <c r="T9" s="1554" t="s">
        <v>8</v>
      </c>
      <c r="U9" s="1555">
        <f t="shared" si="1"/>
        <v>100</v>
      </c>
      <c r="V9" s="1554" t="s">
        <v>8</v>
      </c>
      <c r="W9" s="1555">
        <f t="shared" si="2"/>
        <v>100</v>
      </c>
      <c r="X9" s="1556"/>
      <c r="Y9" s="3333" t="s">
        <v>501</v>
      </c>
      <c r="Z9" s="1145" t="str">
        <f t="shared" ref="Z9:Z15" si="7">Q9</f>
        <v>用途</v>
      </c>
      <c r="AA9" s="1557">
        <f t="shared" si="3"/>
        <v>1</v>
      </c>
      <c r="AB9" s="1557">
        <f t="shared" si="4"/>
        <v>1</v>
      </c>
      <c r="AC9" s="1557">
        <f t="shared" si="5"/>
        <v>1</v>
      </c>
    </row>
    <row r="10" spans="1:29" s="1333" customFormat="1" ht="27">
      <c r="A10" s="2869"/>
      <c r="B10" s="2874" t="s">
        <v>2716</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76"/>
      <c r="Q10" s="1146" t="str">
        <f t="shared" si="6"/>
        <v>土地使用年限（年）</v>
      </c>
      <c r="R10" s="1554" t="s">
        <v>8</v>
      </c>
      <c r="S10" s="1555">
        <f t="shared" si="0"/>
        <v>100</v>
      </c>
      <c r="T10" s="1554" t="s">
        <v>8</v>
      </c>
      <c r="U10" s="1555">
        <f t="shared" si="1"/>
        <v>100</v>
      </c>
      <c r="V10" s="1554" t="s">
        <v>8</v>
      </c>
      <c r="W10" s="1555">
        <f t="shared" si="2"/>
        <v>100</v>
      </c>
      <c r="X10" s="1556"/>
      <c r="Y10" s="3333"/>
      <c r="Z10" s="1145" t="str">
        <f t="shared" si="7"/>
        <v>土地使用年限（年）</v>
      </c>
      <c r="AA10" s="1557">
        <f t="shared" si="3"/>
        <v>1</v>
      </c>
      <c r="AB10" s="1557">
        <f t="shared" si="4"/>
        <v>1</v>
      </c>
      <c r="AC10" s="1557">
        <f t="shared" si="5"/>
        <v>1</v>
      </c>
    </row>
    <row r="11" spans="1:29" ht="15">
      <c r="A11" s="2870"/>
      <c r="B11" s="2874"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76"/>
      <c r="Q11" s="1146" t="str">
        <f t="shared" si="6"/>
        <v>容积率</v>
      </c>
      <c r="R11" s="1554" t="s">
        <v>8</v>
      </c>
      <c r="S11" s="1555" t="e">
        <f t="shared" si="0"/>
        <v>#N/A</v>
      </c>
      <c r="T11" s="1554" t="s">
        <v>8</v>
      </c>
      <c r="U11" s="1555" t="e">
        <f t="shared" si="1"/>
        <v>#N/A</v>
      </c>
      <c r="V11" s="1554" t="s">
        <v>8</v>
      </c>
      <c r="W11" s="1555" t="e">
        <f t="shared" si="2"/>
        <v>#N/A</v>
      </c>
      <c r="X11" s="1556"/>
      <c r="Y11" s="3333"/>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76"/>
      <c r="Q12" s="1146">
        <f t="shared" si="6"/>
        <v>111</v>
      </c>
      <c r="R12" s="1554" t="s">
        <v>8</v>
      </c>
      <c r="S12" s="1555">
        <f t="shared" si="0"/>
        <v>100</v>
      </c>
      <c r="T12" s="1554" t="s">
        <v>8</v>
      </c>
      <c r="U12" s="1555">
        <f t="shared" si="1"/>
        <v>100</v>
      </c>
      <c r="V12" s="1554" t="s">
        <v>8</v>
      </c>
      <c r="W12" s="1555">
        <f t="shared" si="2"/>
        <v>100</v>
      </c>
      <c r="X12" s="1556"/>
      <c r="Y12" s="3333"/>
      <c r="Z12" s="1145">
        <f t="shared" si="7"/>
        <v>111</v>
      </c>
      <c r="AA12" s="1557">
        <f>D12/F12</f>
        <v>1</v>
      </c>
      <c r="AB12" s="1557">
        <f>D12/H12</f>
        <v>1</v>
      </c>
      <c r="AC12" s="1557">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76"/>
      <c r="Q13" s="1146">
        <f t="shared" si="6"/>
        <v>111</v>
      </c>
      <c r="R13" s="1554" t="s">
        <v>8</v>
      </c>
      <c r="S13" s="1555">
        <f t="shared" si="0"/>
        <v>100</v>
      </c>
      <c r="T13" s="1554" t="s">
        <v>8</v>
      </c>
      <c r="U13" s="1555">
        <f t="shared" si="1"/>
        <v>100</v>
      </c>
      <c r="V13" s="1554" t="s">
        <v>8</v>
      </c>
      <c r="W13" s="1555">
        <f t="shared" si="2"/>
        <v>100</v>
      </c>
      <c r="X13" s="1556"/>
      <c r="Y13" s="3333"/>
      <c r="Z13" s="1145">
        <f t="shared" si="7"/>
        <v>111</v>
      </c>
      <c r="AA13" s="1557">
        <f t="shared" si="3"/>
        <v>1</v>
      </c>
      <c r="AB13" s="1557">
        <f t="shared" si="4"/>
        <v>1</v>
      </c>
      <c r="AC13" s="1557">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76"/>
      <c r="Q14" s="1146">
        <f t="shared" si="6"/>
        <v>111</v>
      </c>
      <c r="R14" s="1554" t="s">
        <v>8</v>
      </c>
      <c r="S14" s="1555">
        <f t="shared" si="0"/>
        <v>100</v>
      </c>
      <c r="T14" s="1554" t="s">
        <v>8</v>
      </c>
      <c r="U14" s="1555">
        <f t="shared" si="1"/>
        <v>100</v>
      </c>
      <c r="V14" s="1554" t="s">
        <v>8</v>
      </c>
      <c r="W14" s="1555">
        <f t="shared" si="2"/>
        <v>100</v>
      </c>
      <c r="X14" s="1556"/>
      <c r="Y14" s="3333"/>
      <c r="Z14" s="1145">
        <f t="shared" si="7"/>
        <v>111</v>
      </c>
      <c r="AA14" s="1557">
        <f t="shared" si="3"/>
        <v>1</v>
      </c>
      <c r="AB14" s="1557">
        <f t="shared" si="4"/>
        <v>1</v>
      </c>
      <c r="AC14" s="1557">
        <f t="shared" si="5"/>
        <v>1</v>
      </c>
    </row>
    <row r="15" spans="1:29" ht="71.25">
      <c r="A15" s="2864" t="s">
        <v>2713</v>
      </c>
      <c r="B15" s="546" t="s">
        <v>507</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78" t="s">
        <v>505</v>
      </c>
      <c r="Q15" s="1558" t="str">
        <f t="shared" si="6"/>
        <v>办公集聚程度</v>
      </c>
      <c r="R15" s="1559" t="s">
        <v>8</v>
      </c>
      <c r="S15" s="1560">
        <f t="shared" si="0"/>
        <v>100</v>
      </c>
      <c r="T15" s="1559" t="s">
        <v>8</v>
      </c>
      <c r="U15" s="1560">
        <f t="shared" si="1"/>
        <v>100</v>
      </c>
      <c r="V15" s="1559" t="s">
        <v>8</v>
      </c>
      <c r="W15" s="1560">
        <f t="shared" si="2"/>
        <v>100</v>
      </c>
      <c r="X15" s="1553"/>
      <c r="Y15" s="3378"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6"/>
      <c r="M16" s="2118"/>
      <c r="N16" s="2118"/>
      <c r="O16" s="2118"/>
      <c r="P16" s="3379"/>
      <c r="Q16" s="1558"/>
      <c r="R16" s="1559"/>
      <c r="S16" s="1560"/>
      <c r="T16" s="1559"/>
      <c r="U16" s="1560"/>
      <c r="V16" s="1559"/>
      <c r="W16" s="1560"/>
      <c r="X16" s="1553"/>
      <c r="Y16" s="3379"/>
      <c r="Z16" s="1561"/>
      <c r="AA16" s="1562">
        <v>1</v>
      </c>
      <c r="AB16" s="1562">
        <v>1</v>
      </c>
      <c r="AC16" s="1562">
        <v>1</v>
      </c>
    </row>
    <row r="17" spans="1:29" ht="85.5">
      <c r="A17" s="531"/>
      <c r="B17" s="559" t="s">
        <v>262</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79"/>
      <c r="Q17" s="1558" t="str">
        <f>B17</f>
        <v>交通便捷度</v>
      </c>
      <c r="R17" s="1559" t="s">
        <v>8</v>
      </c>
      <c r="S17" s="1560">
        <f>F17</f>
        <v>100</v>
      </c>
      <c r="T17" s="1559" t="s">
        <v>8</v>
      </c>
      <c r="U17" s="1560">
        <f>H17</f>
        <v>100</v>
      </c>
      <c r="V17" s="1559" t="s">
        <v>8</v>
      </c>
      <c r="W17" s="1560">
        <f>J17</f>
        <v>100</v>
      </c>
      <c r="X17" s="1553"/>
      <c r="Y17" s="3379"/>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6"/>
      <c r="M18" s="2118"/>
      <c r="N18" s="2118"/>
      <c r="O18" s="2118"/>
      <c r="P18" s="3379"/>
      <c r="Q18" s="1558"/>
      <c r="R18" s="1559"/>
      <c r="S18" s="1560"/>
      <c r="T18" s="1559"/>
      <c r="U18" s="1560"/>
      <c r="V18" s="1559"/>
      <c r="W18" s="1560"/>
      <c r="X18" s="1553"/>
      <c r="Y18" s="3379"/>
      <c r="Z18" s="1561"/>
      <c r="AA18" s="1562">
        <v>1</v>
      </c>
      <c r="AB18" s="1562">
        <v>1</v>
      </c>
      <c r="AC18" s="1562">
        <v>1</v>
      </c>
    </row>
    <row r="19" spans="1:29" ht="42.75">
      <c r="A19" s="531"/>
      <c r="B19" s="2566"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79"/>
      <c r="Q19" s="1558" t="str">
        <f>B19</f>
        <v>公共配套设施</v>
      </c>
      <c r="R19" s="1559" t="s">
        <v>8</v>
      </c>
      <c r="S19" s="1560">
        <f>F19</f>
        <v>100</v>
      </c>
      <c r="T19" s="1559" t="s">
        <v>8</v>
      </c>
      <c r="U19" s="1560">
        <f>H19</f>
        <v>100</v>
      </c>
      <c r="V19" s="1559" t="s">
        <v>8</v>
      </c>
      <c r="W19" s="1560">
        <f>J19</f>
        <v>100</v>
      </c>
      <c r="X19" s="1553"/>
      <c r="Y19" s="3379"/>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6"/>
      <c r="M20" s="2118"/>
      <c r="N20" s="2118"/>
      <c r="O20" s="2118"/>
      <c r="P20" s="3379"/>
      <c r="Q20" s="1558"/>
      <c r="R20" s="1559"/>
      <c r="S20" s="1560"/>
      <c r="T20" s="1559"/>
      <c r="U20" s="1560"/>
      <c r="V20" s="1559"/>
      <c r="W20" s="1560"/>
      <c r="X20" s="1553"/>
      <c r="Y20" s="3379"/>
      <c r="Z20" s="1561"/>
      <c r="AA20" s="1562">
        <v>1</v>
      </c>
      <c r="AB20" s="1562">
        <v>1</v>
      </c>
      <c r="AC20" s="1562">
        <v>1</v>
      </c>
    </row>
    <row r="21" spans="1:29" ht="28.5">
      <c r="A21" s="531"/>
      <c r="B21" s="2554"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79"/>
      <c r="Q21" s="2542" t="str">
        <f>B21</f>
        <v>基础设施水平</v>
      </c>
      <c r="R21" s="1559" t="s">
        <v>8</v>
      </c>
      <c r="S21" s="1560">
        <f>F21</f>
        <v>100</v>
      </c>
      <c r="T21" s="1559" t="s">
        <v>8</v>
      </c>
      <c r="U21" s="1560">
        <f>H21</f>
        <v>100</v>
      </c>
      <c r="V21" s="1559" t="s">
        <v>8</v>
      </c>
      <c r="W21" s="1560">
        <f>J21</f>
        <v>100</v>
      </c>
      <c r="X21" s="2544"/>
      <c r="Y21" s="3379"/>
      <c r="Z21" s="2543"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5"/>
      <c r="L22" s="2126"/>
      <c r="M22" s="2118"/>
      <c r="N22" s="2118"/>
      <c r="O22" s="2118"/>
      <c r="P22" s="3379"/>
      <c r="Q22" s="2542"/>
      <c r="R22" s="1559"/>
      <c r="S22" s="1560"/>
      <c r="T22" s="1559"/>
      <c r="U22" s="1560"/>
      <c r="V22" s="1559"/>
      <c r="W22" s="1560"/>
      <c r="X22" s="2544"/>
      <c r="Y22" s="3379"/>
      <c r="Z22" s="2543"/>
      <c r="AA22" s="1562">
        <v>1</v>
      </c>
      <c r="AB22" s="1562">
        <v>1</v>
      </c>
      <c r="AC22" s="1562">
        <v>1</v>
      </c>
    </row>
    <row r="23" spans="1:29" ht="57">
      <c r="A23" s="531"/>
      <c r="B23" s="559" t="s">
        <v>743</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79"/>
      <c r="Q23" s="1558" t="str">
        <f>B23</f>
        <v>环境质量</v>
      </c>
      <c r="R23" s="1559" t="s">
        <v>8</v>
      </c>
      <c r="S23" s="1560">
        <f>F23</f>
        <v>100</v>
      </c>
      <c r="T23" s="1559" t="s">
        <v>8</v>
      </c>
      <c r="U23" s="1560">
        <f>H23</f>
        <v>100</v>
      </c>
      <c r="V23" s="1559" t="s">
        <v>8</v>
      </c>
      <c r="W23" s="1560">
        <f>J23</f>
        <v>100</v>
      </c>
      <c r="X23" s="1553"/>
      <c r="Y23" s="3379"/>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6"/>
      <c r="M24" s="2118"/>
      <c r="N24" s="2118"/>
      <c r="O24" s="2118"/>
      <c r="P24" s="3379"/>
      <c r="Q24" s="1558"/>
      <c r="R24" s="1559"/>
      <c r="S24" s="1560"/>
      <c r="T24" s="1559"/>
      <c r="U24" s="1560"/>
      <c r="V24" s="1559"/>
      <c r="W24" s="1560"/>
      <c r="X24" s="1553"/>
      <c r="Y24" s="3379"/>
      <c r="Z24" s="1561"/>
      <c r="AA24" s="1562">
        <v>1</v>
      </c>
      <c r="AB24" s="1562">
        <v>1</v>
      </c>
      <c r="AC24" s="1562">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79"/>
      <c r="Q25" s="1558" t="str">
        <f>B25</f>
        <v>毗邻道路的类型与等级</v>
      </c>
      <c r="R25" s="1559" t="s">
        <v>8</v>
      </c>
      <c r="S25" s="1560">
        <f>F25</f>
        <v>100</v>
      </c>
      <c r="T25" s="1559" t="s">
        <v>8</v>
      </c>
      <c r="U25" s="1560">
        <f>H25</f>
        <v>100</v>
      </c>
      <c r="V25" s="1559" t="s">
        <v>8</v>
      </c>
      <c r="W25" s="1560">
        <f>J25</f>
        <v>100</v>
      </c>
      <c r="X25" s="1553"/>
      <c r="Y25" s="3379"/>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6"/>
      <c r="M26" s="2118"/>
      <c r="N26" s="2118"/>
      <c r="O26" s="2118"/>
      <c r="P26" s="3379"/>
      <c r="Q26" s="1558"/>
      <c r="R26" s="1559"/>
      <c r="S26" s="1560"/>
      <c r="T26" s="1559"/>
      <c r="U26" s="1560"/>
      <c r="V26" s="1559"/>
      <c r="W26" s="1560"/>
      <c r="X26" s="1553"/>
      <c r="Y26" s="3379"/>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79"/>
      <c r="Q27" s="1558" t="str">
        <f t="shared" ref="Q27:Q47" si="11">B27</f>
        <v>楼层</v>
      </c>
      <c r="R27" s="1559" t="s">
        <v>8</v>
      </c>
      <c r="S27" s="1560">
        <f>F27</f>
        <v>100</v>
      </c>
      <c r="T27" s="1559" t="s">
        <v>8</v>
      </c>
      <c r="U27" s="1560">
        <f>H27</f>
        <v>100</v>
      </c>
      <c r="V27" s="1559" t="s">
        <v>8</v>
      </c>
      <c r="W27" s="1560">
        <f>J27</f>
        <v>100</v>
      </c>
      <c r="X27" s="1553"/>
      <c r="Y27" s="3379"/>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79"/>
      <c r="Q28" s="1146" t="str">
        <f t="shared" si="11"/>
        <v>朝向</v>
      </c>
      <c r="R28" s="1554" t="s">
        <v>8</v>
      </c>
      <c r="S28" s="1555">
        <f>F28</f>
        <v>100</v>
      </c>
      <c r="T28" s="1554" t="s">
        <v>8</v>
      </c>
      <c r="U28" s="1555">
        <f>H28</f>
        <v>100</v>
      </c>
      <c r="V28" s="1554" t="s">
        <v>8</v>
      </c>
      <c r="W28" s="1555">
        <f>J28</f>
        <v>100</v>
      </c>
      <c r="X28" s="1556"/>
      <c r="Y28" s="3379"/>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79"/>
      <c r="Q29" s="1558">
        <f t="shared" si="11"/>
        <v>111</v>
      </c>
      <c r="R29" s="1559" t="s">
        <v>8</v>
      </c>
      <c r="S29" s="1560">
        <f t="shared" ref="S29:S47" si="12">F29</f>
        <v>100</v>
      </c>
      <c r="T29" s="1559" t="s">
        <v>8</v>
      </c>
      <c r="U29" s="1560">
        <f t="shared" ref="U29:U47" si="13">H29</f>
        <v>100</v>
      </c>
      <c r="V29" s="1559" t="s">
        <v>8</v>
      </c>
      <c r="W29" s="1560">
        <f t="shared" ref="W29:W47" si="14">J29</f>
        <v>100</v>
      </c>
      <c r="X29" s="1553"/>
      <c r="Y29" s="3379"/>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79"/>
      <c r="Q30" s="1558">
        <f t="shared" si="11"/>
        <v>111</v>
      </c>
      <c r="R30" s="1559" t="s">
        <v>8</v>
      </c>
      <c r="S30" s="1560">
        <f t="shared" si="12"/>
        <v>100</v>
      </c>
      <c r="T30" s="1559" t="s">
        <v>8</v>
      </c>
      <c r="U30" s="1560">
        <f t="shared" si="13"/>
        <v>100</v>
      </c>
      <c r="V30" s="1559" t="s">
        <v>8</v>
      </c>
      <c r="W30" s="1560">
        <f t="shared" si="14"/>
        <v>100</v>
      </c>
      <c r="X30" s="1553"/>
      <c r="Y30" s="3379"/>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79"/>
      <c r="Q31" s="1558">
        <f t="shared" si="11"/>
        <v>111</v>
      </c>
      <c r="R31" s="1559" t="s">
        <v>8</v>
      </c>
      <c r="S31" s="1560">
        <f t="shared" si="12"/>
        <v>100</v>
      </c>
      <c r="T31" s="1559" t="s">
        <v>8</v>
      </c>
      <c r="U31" s="1560">
        <f t="shared" si="13"/>
        <v>100</v>
      </c>
      <c r="V31" s="1559" t="s">
        <v>8</v>
      </c>
      <c r="W31" s="1560">
        <f t="shared" si="14"/>
        <v>100</v>
      </c>
      <c r="X31" s="1553"/>
      <c r="Y31" s="3379"/>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79"/>
      <c r="Q32" s="1558">
        <f t="shared" si="11"/>
        <v>111</v>
      </c>
      <c r="R32" s="1559" t="s">
        <v>8</v>
      </c>
      <c r="S32" s="1560">
        <f t="shared" si="12"/>
        <v>100</v>
      </c>
      <c r="T32" s="1559" t="s">
        <v>8</v>
      </c>
      <c r="U32" s="1560">
        <f t="shared" si="13"/>
        <v>100</v>
      </c>
      <c r="V32" s="1559" t="s">
        <v>8</v>
      </c>
      <c r="W32" s="1560">
        <f t="shared" si="14"/>
        <v>100</v>
      </c>
      <c r="X32" s="1553"/>
      <c r="Y32" s="3379"/>
      <c r="Z32" s="1561">
        <f t="shared" si="15"/>
        <v>111</v>
      </c>
      <c r="AA32" s="1562">
        <f t="shared" si="3"/>
        <v>1</v>
      </c>
      <c r="AB32" s="1562">
        <f t="shared" si="4"/>
        <v>1</v>
      </c>
      <c r="AC32" s="1562">
        <f t="shared" si="5"/>
        <v>1</v>
      </c>
    </row>
    <row r="33" spans="1:29" ht="15">
      <c r="A33" s="2861" t="s">
        <v>2714</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80" t="s">
        <v>515</v>
      </c>
      <c r="Q33" s="1558" t="str">
        <f t="shared" si="11"/>
        <v>建筑类型</v>
      </c>
      <c r="R33" s="1559" t="s">
        <v>8</v>
      </c>
      <c r="S33" s="1560">
        <f t="shared" si="12"/>
        <v>100</v>
      </c>
      <c r="T33" s="1559" t="s">
        <v>8</v>
      </c>
      <c r="U33" s="1560">
        <f t="shared" si="13"/>
        <v>100</v>
      </c>
      <c r="V33" s="1559" t="s">
        <v>8</v>
      </c>
      <c r="W33" s="1560">
        <f t="shared" si="14"/>
        <v>100</v>
      </c>
      <c r="X33" s="1553"/>
      <c r="Y33" s="3381"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81"/>
      <c r="Q34" s="1590" t="str">
        <f t="shared" si="11"/>
        <v>项目建筑规模</v>
      </c>
      <c r="R34" s="1563" t="s">
        <v>8</v>
      </c>
      <c r="S34" s="1564" t="e">
        <f t="shared" si="12"/>
        <v>#N/A</v>
      </c>
      <c r="T34" s="1563" t="s">
        <v>8</v>
      </c>
      <c r="U34" s="1564" t="e">
        <f t="shared" si="13"/>
        <v>#N/A</v>
      </c>
      <c r="V34" s="1563" t="s">
        <v>8</v>
      </c>
      <c r="W34" s="1564" t="e">
        <f t="shared" si="14"/>
        <v>#N/A</v>
      </c>
      <c r="X34" s="1565"/>
      <c r="Y34" s="3381"/>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81"/>
      <c r="Q35" s="1558" t="str">
        <f t="shared" si="11"/>
        <v>建筑结构</v>
      </c>
      <c r="R35" s="1559" t="s">
        <v>8</v>
      </c>
      <c r="S35" s="1560">
        <f t="shared" si="12"/>
        <v>100</v>
      </c>
      <c r="T35" s="1559" t="s">
        <v>8</v>
      </c>
      <c r="U35" s="1560">
        <f t="shared" si="13"/>
        <v>100</v>
      </c>
      <c r="V35" s="1559" t="s">
        <v>8</v>
      </c>
      <c r="W35" s="1560">
        <f t="shared" si="14"/>
        <v>100</v>
      </c>
      <c r="X35" s="1553"/>
      <c r="Y35" s="3381"/>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81"/>
      <c r="Q36" s="1558" t="str">
        <f t="shared" si="11"/>
        <v>公共部分装修</v>
      </c>
      <c r="R36" s="1559" t="s">
        <v>8</v>
      </c>
      <c r="S36" s="1560">
        <f t="shared" si="12"/>
        <v>100</v>
      </c>
      <c r="T36" s="1559" t="s">
        <v>8</v>
      </c>
      <c r="U36" s="1560">
        <f t="shared" si="13"/>
        <v>100</v>
      </c>
      <c r="V36" s="1559" t="s">
        <v>8</v>
      </c>
      <c r="W36" s="1560">
        <f t="shared" si="14"/>
        <v>100</v>
      </c>
      <c r="X36" s="1553"/>
      <c r="Y36" s="3381"/>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81"/>
      <c r="Q37" s="1558" t="str">
        <f t="shared" si="11"/>
        <v>成新度</v>
      </c>
      <c r="R37" s="1559" t="s">
        <v>8</v>
      </c>
      <c r="S37" s="1560" t="e">
        <f t="shared" si="12"/>
        <v>#N/A</v>
      </c>
      <c r="T37" s="1559" t="s">
        <v>8</v>
      </c>
      <c r="U37" s="1560" t="e">
        <f t="shared" si="13"/>
        <v>#N/A</v>
      </c>
      <c r="V37" s="1559" t="s">
        <v>8</v>
      </c>
      <c r="W37" s="1560" t="e">
        <f t="shared" si="14"/>
        <v>#N/A</v>
      </c>
      <c r="X37" s="1553"/>
      <c r="Y37" s="3381"/>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81"/>
      <c r="Q38" s="1146" t="str">
        <f t="shared" si="11"/>
        <v>写字楼等级</v>
      </c>
      <c r="R38" s="1554" t="s">
        <v>8</v>
      </c>
      <c r="S38" s="1555">
        <f t="shared" si="12"/>
        <v>100</v>
      </c>
      <c r="T38" s="1554" t="s">
        <v>8</v>
      </c>
      <c r="U38" s="1555">
        <f t="shared" si="13"/>
        <v>100</v>
      </c>
      <c r="V38" s="1554" t="s">
        <v>8</v>
      </c>
      <c r="W38" s="1555">
        <f t="shared" si="14"/>
        <v>100</v>
      </c>
      <c r="X38" s="1556"/>
      <c r="Y38" s="3381"/>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81" t="s">
        <v>515</v>
      </c>
      <c r="Q39" s="1558" t="str">
        <f t="shared" si="11"/>
        <v>物业管理</v>
      </c>
      <c r="R39" s="1559" t="s">
        <v>8</v>
      </c>
      <c r="S39" s="1560">
        <f t="shared" si="12"/>
        <v>100</v>
      </c>
      <c r="T39" s="1559" t="s">
        <v>8</v>
      </c>
      <c r="U39" s="1560">
        <f t="shared" si="13"/>
        <v>100</v>
      </c>
      <c r="V39" s="1559" t="s">
        <v>8</v>
      </c>
      <c r="W39" s="1560">
        <f t="shared" si="14"/>
        <v>100</v>
      </c>
      <c r="X39" s="1553"/>
      <c r="Y39" s="3381" t="s">
        <v>515</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81"/>
      <c r="Q40" s="1558" t="str">
        <f t="shared" si="11"/>
        <v>市政基础设施</v>
      </c>
      <c r="R40" s="1559" t="s">
        <v>8</v>
      </c>
      <c r="S40" s="1560">
        <f t="shared" si="12"/>
        <v>100</v>
      </c>
      <c r="T40" s="1559" t="s">
        <v>8</v>
      </c>
      <c r="U40" s="1560">
        <f t="shared" si="13"/>
        <v>100</v>
      </c>
      <c r="V40" s="1559" t="s">
        <v>8</v>
      </c>
      <c r="W40" s="1560">
        <f t="shared" si="14"/>
        <v>100</v>
      </c>
      <c r="X40" s="1553"/>
      <c r="Y40" s="3381"/>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81"/>
      <c r="Q41" s="1558" t="str">
        <f t="shared" si="11"/>
        <v>层高</v>
      </c>
      <c r="R41" s="1559" t="s">
        <v>8</v>
      </c>
      <c r="S41" s="1560">
        <f t="shared" si="12"/>
        <v>100</v>
      </c>
      <c r="T41" s="1559" t="s">
        <v>8</v>
      </c>
      <c r="U41" s="1560">
        <f t="shared" si="13"/>
        <v>100</v>
      </c>
      <c r="V41" s="1559" t="s">
        <v>8</v>
      </c>
      <c r="W41" s="1560">
        <f t="shared" si="14"/>
        <v>100</v>
      </c>
      <c r="X41" s="1553"/>
      <c r="Y41" s="3381"/>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81"/>
      <c r="Q42" s="1590" t="str">
        <f t="shared" si="11"/>
        <v>单套建筑面积</v>
      </c>
      <c r="R42" s="1563" t="s">
        <v>8</v>
      </c>
      <c r="S42" s="1564">
        <f t="shared" si="12"/>
        <v>100</v>
      </c>
      <c r="T42" s="1563" t="s">
        <v>8</v>
      </c>
      <c r="U42" s="1564">
        <f t="shared" si="13"/>
        <v>100</v>
      </c>
      <c r="V42" s="1563" t="s">
        <v>8</v>
      </c>
      <c r="W42" s="1564">
        <f t="shared" si="14"/>
        <v>100</v>
      </c>
      <c r="X42" s="1565"/>
      <c r="Y42" s="3381"/>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81"/>
      <c r="Q43" s="1558" t="str">
        <f t="shared" si="11"/>
        <v>内部装修</v>
      </c>
      <c r="R43" s="1559" t="s">
        <v>8</v>
      </c>
      <c r="S43" s="1560">
        <f t="shared" si="12"/>
        <v>100</v>
      </c>
      <c r="T43" s="1559" t="s">
        <v>8</v>
      </c>
      <c r="U43" s="1560">
        <f t="shared" si="13"/>
        <v>100</v>
      </c>
      <c r="V43" s="1559" t="s">
        <v>8</v>
      </c>
      <c r="W43" s="1560">
        <f t="shared" si="14"/>
        <v>100</v>
      </c>
      <c r="X43" s="1553"/>
      <c r="Y43" s="3381"/>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81"/>
      <c r="Q44" s="1558" t="str">
        <f t="shared" si="11"/>
        <v>内部装修维护情况</v>
      </c>
      <c r="R44" s="1559" t="s">
        <v>8</v>
      </c>
      <c r="S44" s="1560">
        <f t="shared" si="12"/>
        <v>100</v>
      </c>
      <c r="T44" s="1559" t="s">
        <v>8</v>
      </c>
      <c r="U44" s="1560">
        <f t="shared" si="13"/>
        <v>100</v>
      </c>
      <c r="V44" s="1559" t="s">
        <v>8</v>
      </c>
      <c r="W44" s="1560">
        <f t="shared" si="14"/>
        <v>100</v>
      </c>
      <c r="X44" s="1553"/>
      <c r="Y44" s="3381"/>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81"/>
      <c r="Q45" s="1146">
        <f t="shared" si="11"/>
        <v>111</v>
      </c>
      <c r="R45" s="1554" t="s">
        <v>8</v>
      </c>
      <c r="S45" s="1555">
        <f t="shared" si="12"/>
        <v>100</v>
      </c>
      <c r="T45" s="1554" t="s">
        <v>8</v>
      </c>
      <c r="U45" s="1555">
        <f t="shared" si="13"/>
        <v>100</v>
      </c>
      <c r="V45" s="1554" t="s">
        <v>8</v>
      </c>
      <c r="W45" s="1555">
        <f t="shared" si="14"/>
        <v>100</v>
      </c>
      <c r="X45" s="1556"/>
      <c r="Y45" s="3381"/>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81"/>
      <c r="Q46" s="1558">
        <f t="shared" si="11"/>
        <v>111</v>
      </c>
      <c r="R46" s="1559" t="s">
        <v>8</v>
      </c>
      <c r="S46" s="1560">
        <f t="shared" si="12"/>
        <v>100</v>
      </c>
      <c r="T46" s="1559" t="s">
        <v>8</v>
      </c>
      <c r="U46" s="1560">
        <f t="shared" si="13"/>
        <v>100</v>
      </c>
      <c r="V46" s="1559" t="s">
        <v>8</v>
      </c>
      <c r="W46" s="1560">
        <f t="shared" si="14"/>
        <v>100</v>
      </c>
      <c r="X46" s="1553"/>
      <c r="Y46" s="3381"/>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9"/>
      <c r="Q47" s="1558">
        <f t="shared" si="11"/>
        <v>111</v>
      </c>
      <c r="R47" s="1559" t="s">
        <v>8</v>
      </c>
      <c r="S47" s="1560">
        <f t="shared" si="12"/>
        <v>100</v>
      </c>
      <c r="T47" s="1559" t="s">
        <v>8</v>
      </c>
      <c r="U47" s="1560">
        <f t="shared" si="13"/>
        <v>100</v>
      </c>
      <c r="V47" s="1559" t="s">
        <v>8</v>
      </c>
      <c r="W47" s="1560">
        <f t="shared" si="14"/>
        <v>100</v>
      </c>
      <c r="X47" s="1553"/>
      <c r="Y47" s="3479"/>
      <c r="Z47" s="1561">
        <f t="shared" si="15"/>
        <v>111</v>
      </c>
      <c r="AA47" s="1562">
        <f t="shared" si="3"/>
        <v>1</v>
      </c>
      <c r="AB47" s="1562">
        <f t="shared" si="4"/>
        <v>1</v>
      </c>
      <c r="AC47" s="1562">
        <f t="shared" si="5"/>
        <v>1</v>
      </c>
    </row>
    <row r="48" spans="1:29" ht="15">
      <c r="A48" s="606" t="s">
        <v>701</v>
      </c>
      <c r="B48" s="886"/>
      <c r="C48" s="2590" t="s">
        <v>1</v>
      </c>
      <c r="D48" s="2591"/>
      <c r="E48" s="2592"/>
      <c r="F48" s="2593"/>
      <c r="G48" s="2594"/>
      <c r="H48" s="2595"/>
      <c r="I48" s="2592"/>
      <c r="J48" s="2595"/>
      <c r="K48" s="1596"/>
      <c r="L48" s="2128"/>
      <c r="M48" s="2118"/>
      <c r="N48" s="2118"/>
      <c r="O48" s="2118"/>
      <c r="P48" s="3398" t="str">
        <f>A48</f>
        <v>成交单价（元/平方米）</v>
      </c>
      <c r="Q48" s="3376"/>
      <c r="R48" s="3478">
        <f>E48</f>
        <v>0</v>
      </c>
      <c r="S48" s="3478"/>
      <c r="T48" s="3478">
        <f>G48</f>
        <v>0</v>
      </c>
      <c r="U48" s="3478"/>
      <c r="V48" s="3478">
        <f>I48</f>
        <v>0</v>
      </c>
      <c r="W48" s="3478"/>
      <c r="X48" s="1545"/>
      <c r="Y48" s="1567"/>
      <c r="Z48" s="1545"/>
      <c r="AA48" s="1545"/>
      <c r="AB48" s="1545"/>
      <c r="AC48" s="1545"/>
    </row>
    <row r="49" spans="1:29" ht="15.75" thickBot="1">
      <c r="A49" s="614" t="s">
        <v>2719</v>
      </c>
      <c r="B49" s="887"/>
      <c r="C49" s="2596" t="e">
        <f>R50</f>
        <v>#DIV/0!</v>
      </c>
      <c r="D49" s="2597"/>
      <c r="E49" s="2598" t="e">
        <f>R49</f>
        <v>#DIV/0!</v>
      </c>
      <c r="F49" s="2598"/>
      <c r="G49" s="2596" t="e">
        <f>T49</f>
        <v>#DIV/0!</v>
      </c>
      <c r="H49" s="2597"/>
      <c r="I49" s="2598" t="e">
        <f>V49</f>
        <v>#DIV/0!</v>
      </c>
      <c r="J49" s="2597"/>
      <c r="K49" s="1597"/>
      <c r="L49" s="2128"/>
      <c r="M49" s="2118"/>
      <c r="N49" s="2118"/>
      <c r="O49" s="2118"/>
      <c r="P49" s="3398" t="str">
        <f>A49</f>
        <v>比较价格（元/平方米）</v>
      </c>
      <c r="Q49" s="3376"/>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45"/>
      <c r="Y49" s="1545"/>
      <c r="Z49" s="1545"/>
      <c r="AA49" s="1545"/>
      <c r="AB49" s="1545"/>
      <c r="AC49" s="1545"/>
    </row>
    <row r="50" spans="1:29" ht="15.75" thickBot="1">
      <c r="A50" s="620" t="s">
        <v>2892</v>
      </c>
      <c r="B50" s="621"/>
      <c r="C50" s="2599" t="e">
        <f>R50</f>
        <v>#DIV/0!</v>
      </c>
      <c r="D50" s="2599"/>
      <c r="E50" s="2599"/>
      <c r="F50" s="2599"/>
      <c r="G50" s="2599"/>
      <c r="H50" s="2599"/>
      <c r="I50" s="2599"/>
      <c r="J50" s="2599"/>
      <c r="K50" s="1598"/>
      <c r="L50" s="2128"/>
      <c r="M50" s="2118"/>
      <c r="N50" s="2118"/>
      <c r="O50" s="2118"/>
      <c r="P50" s="3483" t="str">
        <f>A50</f>
        <v>估价对象XX用房的比较价格（楼面单价，元/平方米）</v>
      </c>
      <c r="Q50" s="3398"/>
      <c r="R50" s="3477" t="e">
        <f>IF(F1="售价",ROUND(AVERAGE(R49:V49),0),ROUND(AVERAGE(R49:V49),1))</f>
        <v>#DIV/0!</v>
      </c>
      <c r="S50" s="3477"/>
      <c r="T50" s="3477"/>
      <c r="U50" s="3477"/>
      <c r="V50" s="3477"/>
      <c r="W50" s="3477"/>
      <c r="X50" s="1545"/>
      <c r="Y50" s="1545"/>
      <c r="Z50" s="1545"/>
      <c r="AA50" s="1545"/>
      <c r="AB50" s="1545"/>
      <c r="AC50" s="1545"/>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0" t="s">
        <v>539</v>
      </c>
      <c r="B58" s="1545"/>
      <c r="C58" s="1569"/>
      <c r="D58" s="1569"/>
      <c r="E58" s="1569"/>
      <c r="F58" s="1571"/>
      <c r="G58" s="1571"/>
      <c r="H58" s="1569"/>
      <c r="I58" s="1569"/>
      <c r="J58" s="1569"/>
      <c r="K58" s="1572"/>
      <c r="L58" s="1568"/>
      <c r="M58" s="1569"/>
      <c r="N58" s="1569"/>
      <c r="O58" s="1569"/>
      <c r="P58" s="2194"/>
      <c r="Q58" s="2142"/>
      <c r="R58" s="2129"/>
      <c r="S58" s="2129"/>
      <c r="T58" s="2129"/>
      <c r="U58" s="2129"/>
      <c r="V58" s="2129"/>
      <c r="W58" s="2129"/>
      <c r="X58" s="2129"/>
      <c r="Y58" s="2129"/>
      <c r="Z58" s="2129"/>
      <c r="AA58" s="2129"/>
      <c r="AB58" s="2129"/>
      <c r="AC58" s="2129"/>
    </row>
    <row r="59" spans="1:29" s="1342" customFormat="1" ht="15">
      <c r="A59" s="644" t="s">
        <v>494</v>
      </c>
      <c r="B59" s="645"/>
      <c r="C59" s="2756" t="str">
        <f>YEAR(C7)&amp;"-"&amp;MONTH(C7)</f>
        <v>2019-10</v>
      </c>
      <c r="D59" s="2758">
        <f>EDATE(C59,-1)</f>
        <v>43709</v>
      </c>
      <c r="E59" s="2758">
        <f t="shared" ref="E59:O59" si="16">EDATE(D59,-1)</f>
        <v>43678</v>
      </c>
      <c r="F59" s="2758">
        <f t="shared" si="16"/>
        <v>43647</v>
      </c>
      <c r="G59" s="2758">
        <f t="shared" si="16"/>
        <v>43617</v>
      </c>
      <c r="H59" s="2758">
        <f t="shared" si="16"/>
        <v>43586</v>
      </c>
      <c r="I59" s="2758">
        <f t="shared" si="16"/>
        <v>43556</v>
      </c>
      <c r="J59" s="2758">
        <f t="shared" si="16"/>
        <v>43525</v>
      </c>
      <c r="K59" s="2758">
        <f t="shared" si="16"/>
        <v>43497</v>
      </c>
      <c r="L59" s="2758">
        <f t="shared" si="16"/>
        <v>43466</v>
      </c>
      <c r="M59" s="2758">
        <f t="shared" si="16"/>
        <v>43435</v>
      </c>
      <c r="N59" s="2758">
        <f t="shared" si="16"/>
        <v>43405</v>
      </c>
      <c r="O59" s="2758">
        <f t="shared" si="16"/>
        <v>43374</v>
      </c>
      <c r="P59" s="2195"/>
      <c r="Q59" s="2145"/>
      <c r="R59" s="2145"/>
      <c r="S59" s="2145"/>
      <c r="T59" s="2145"/>
      <c r="U59" s="2145"/>
      <c r="V59" s="2145"/>
      <c r="W59" s="2145"/>
      <c r="X59" s="2145"/>
      <c r="Y59" s="2145"/>
      <c r="Z59" s="2145"/>
      <c r="AA59" s="2145"/>
      <c r="AB59" s="2145"/>
      <c r="AC59" s="2145"/>
    </row>
    <row r="60" spans="1:29" s="1215" customFormat="1" ht="15">
      <c r="A60" s="646"/>
      <c r="B60" s="647"/>
      <c r="C60" s="648">
        <v>100</v>
      </c>
      <c r="D60" s="649"/>
      <c r="E60" s="649"/>
      <c r="F60" s="649"/>
      <c r="G60" s="649"/>
      <c r="H60" s="649"/>
      <c r="I60" s="649"/>
      <c r="J60" s="649"/>
      <c r="K60" s="649"/>
      <c r="L60" s="649"/>
      <c r="M60" s="650"/>
      <c r="N60" s="649"/>
      <c r="O60" s="650"/>
      <c r="P60" s="2196"/>
      <c r="Q60" s="1978"/>
      <c r="R60" s="1978"/>
      <c r="S60" s="1978"/>
      <c r="T60" s="1978"/>
      <c r="U60" s="1978"/>
      <c r="V60" s="1978"/>
      <c r="W60" s="1978"/>
      <c r="X60" s="1978"/>
      <c r="Y60" s="1978"/>
      <c r="Z60" s="1978"/>
      <c r="AA60" s="1978"/>
      <c r="AB60" s="1978"/>
      <c r="AC60" s="1978"/>
    </row>
    <row r="61" spans="1:29" s="1215" customFormat="1" ht="15.75" thickBot="1">
      <c r="A61" s="652" t="s">
        <v>540</v>
      </c>
      <c r="B61" s="653"/>
      <c r="C61" s="654"/>
      <c r="D61" s="655"/>
      <c r="E61" s="655"/>
      <c r="F61" s="655"/>
      <c r="G61" s="655"/>
      <c r="H61" s="655"/>
      <c r="I61" s="655"/>
      <c r="J61" s="655"/>
      <c r="K61" s="655"/>
      <c r="L61" s="655"/>
      <c r="M61" s="656"/>
      <c r="N61" s="655"/>
      <c r="O61" s="656"/>
      <c r="P61" s="2196"/>
      <c r="Q61" s="2142"/>
      <c r="R61" s="1978"/>
      <c r="S61" s="1978"/>
      <c r="T61" s="1978"/>
      <c r="U61" s="1978"/>
      <c r="V61" s="1978"/>
      <c r="W61" s="1978"/>
      <c r="X61" s="1978"/>
      <c r="Y61" s="1978"/>
      <c r="Z61" s="1978"/>
      <c r="AA61" s="1978"/>
      <c r="AB61" s="1978"/>
      <c r="AC61" s="1978"/>
    </row>
    <row r="62" spans="1:29" s="1215" customFormat="1" ht="15">
      <c r="A62" s="658" t="s">
        <v>496</v>
      </c>
      <c r="B62" s="647"/>
      <c r="C62" s="659" t="s">
        <v>541</v>
      </c>
      <c r="D62" s="660"/>
      <c r="E62" s="660"/>
      <c r="F62" s="660"/>
      <c r="G62" s="660"/>
      <c r="H62" s="660"/>
      <c r="I62" s="660"/>
      <c r="J62" s="660"/>
      <c r="K62" s="660"/>
      <c r="L62" s="661"/>
      <c r="M62" s="662"/>
      <c r="N62" s="2146"/>
      <c r="O62" s="2146"/>
      <c r="P62" s="2197"/>
      <c r="Q62" s="2142"/>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6"/>
      <c r="O63" s="2146"/>
      <c r="P63" s="2196"/>
      <c r="Q63" s="2142"/>
      <c r="R63" s="1978"/>
      <c r="S63" s="1978"/>
      <c r="T63" s="1978"/>
      <c r="U63" s="1978"/>
      <c r="V63" s="1978"/>
      <c r="W63" s="1978"/>
      <c r="X63" s="1978"/>
      <c r="Y63" s="1978"/>
      <c r="Z63" s="1978"/>
      <c r="AA63" s="1978"/>
      <c r="AB63" s="1978"/>
      <c r="AC63" s="1978"/>
    </row>
    <row r="64" spans="1:29">
      <c r="A64" s="663" t="s">
        <v>542</v>
      </c>
      <c r="B64" s="664" t="s">
        <v>499</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504</v>
      </c>
      <c r="B77" s="664" t="s">
        <v>550</v>
      </c>
      <c r="C77" s="702" t="s">
        <v>544</v>
      </c>
      <c r="D77" s="702" t="s">
        <v>545</v>
      </c>
      <c r="E77" s="702" t="s">
        <v>546</v>
      </c>
      <c r="F77" s="702" t="s">
        <v>547</v>
      </c>
      <c r="G77" s="702" t="s">
        <v>548</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551</v>
      </c>
      <c r="C79" s="707" t="s">
        <v>544</v>
      </c>
      <c r="D79" s="707" t="s">
        <v>545</v>
      </c>
      <c r="E79" s="707" t="s">
        <v>546</v>
      </c>
      <c r="F79" s="707" t="s">
        <v>547</v>
      </c>
      <c r="G79" s="707" t="s">
        <v>548</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1" t="s">
        <v>2516</v>
      </c>
      <c r="C81" s="707" t="s">
        <v>544</v>
      </c>
      <c r="D81" s="707" t="s">
        <v>545</v>
      </c>
      <c r="E81" s="707" t="s">
        <v>546</v>
      </c>
      <c r="F81" s="707" t="s">
        <v>547</v>
      </c>
      <c r="G81" s="707" t="s">
        <v>548</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2517</v>
      </c>
      <c r="C83" s="2561" t="s">
        <v>2518</v>
      </c>
      <c r="D83" s="2561" t="s">
        <v>2519</v>
      </c>
      <c r="E83" s="2561" t="s">
        <v>2520</v>
      </c>
      <c r="F83" s="2561" t="s">
        <v>2521</v>
      </c>
      <c r="G83" s="2561" t="s">
        <v>2522</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749</v>
      </c>
      <c r="C85" s="707" t="s">
        <v>544</v>
      </c>
      <c r="D85" s="707" t="s">
        <v>545</v>
      </c>
      <c r="E85" s="707" t="s">
        <v>546</v>
      </c>
      <c r="F85" s="707" t="s">
        <v>547</v>
      </c>
      <c r="G85" s="707" t="s">
        <v>548</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8"/>
      <c r="B87" s="672" t="s">
        <v>750</v>
      </c>
      <c r="C87" s="687"/>
      <c r="D87" s="687"/>
      <c r="E87" s="687"/>
      <c r="F87" s="687"/>
      <c r="G87" s="687"/>
      <c r="H87" s="687"/>
      <c r="I87" s="687"/>
      <c r="J87" s="687"/>
      <c r="K87" s="687"/>
      <c r="L87" s="889"/>
      <c r="M87" s="890"/>
      <c r="N87" s="2146"/>
      <c r="O87" s="2146"/>
      <c r="P87" s="2198"/>
      <c r="Q87" s="2142"/>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6"/>
      <c r="O89" s="2146"/>
      <c r="P89" s="2198"/>
      <c r="Q89" s="2142"/>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516</v>
      </c>
      <c r="B101" s="664" t="s">
        <v>712</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714</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716</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751</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718</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1" t="s">
        <v>2515</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752</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740</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720</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753</v>
      </c>
      <c r="C1" s="503" t="s">
        <v>685</v>
      </c>
      <c r="D1" s="848"/>
      <c r="E1" s="505"/>
      <c r="F1" s="2761"/>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1"/>
      <c r="D2" s="2111"/>
      <c r="E2" s="2112"/>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5">
      <c r="A4" s="511" t="s">
        <v>486</v>
      </c>
      <c r="B4" s="512"/>
      <c r="C4" s="3382" t="s">
        <v>487</v>
      </c>
      <c r="D4" s="3383"/>
      <c r="E4" s="3406" t="s">
        <v>488</v>
      </c>
      <c r="F4" s="3407"/>
      <c r="G4" s="3382" t="s">
        <v>489</v>
      </c>
      <c r="H4" s="3383"/>
      <c r="I4" s="3382" t="s">
        <v>490</v>
      </c>
      <c r="J4" s="3383"/>
      <c r="K4" s="513" t="s">
        <v>491</v>
      </c>
      <c r="L4" s="2117"/>
      <c r="M4" s="2118"/>
      <c r="N4" s="2118"/>
      <c r="O4" s="2118"/>
      <c r="P4" s="3384" t="s">
        <v>492</v>
      </c>
      <c r="Q4" s="3385"/>
      <c r="R4" s="3370" t="s">
        <v>488</v>
      </c>
      <c r="S4" s="3371"/>
      <c r="T4" s="3370" t="s">
        <v>489</v>
      </c>
      <c r="U4" s="3371"/>
      <c r="V4" s="3390" t="s">
        <v>490</v>
      </c>
      <c r="W4" s="3390"/>
      <c r="X4" s="1553"/>
      <c r="Y4" s="3370" t="s">
        <v>492</v>
      </c>
      <c r="Z4" s="3371"/>
      <c r="AA4" s="3365" t="s">
        <v>488</v>
      </c>
      <c r="AB4" s="3366" t="s">
        <v>489</v>
      </c>
      <c r="AC4" s="3365" t="s">
        <v>490</v>
      </c>
    </row>
    <row r="5" spans="1:29" ht="15">
      <c r="A5" s="514"/>
      <c r="B5" s="515"/>
      <c r="C5" s="3393" t="s">
        <v>2886</v>
      </c>
      <c r="D5" s="3394"/>
      <c r="E5" s="3408" t="s">
        <v>2887</v>
      </c>
      <c r="F5" s="3409"/>
      <c r="G5" s="3393" t="s">
        <v>2888</v>
      </c>
      <c r="H5" s="3394"/>
      <c r="I5" s="3393" t="s">
        <v>2889</v>
      </c>
      <c r="J5" s="3394"/>
      <c r="K5" s="513"/>
      <c r="L5" s="2117"/>
      <c r="M5" s="2118"/>
      <c r="N5" s="2118"/>
      <c r="O5" s="2118"/>
      <c r="P5" s="3386"/>
      <c r="Q5" s="3387"/>
      <c r="R5" s="3372"/>
      <c r="S5" s="3373"/>
      <c r="T5" s="3372"/>
      <c r="U5" s="3373"/>
      <c r="V5" s="3390"/>
      <c r="W5" s="3390"/>
      <c r="X5" s="1553"/>
      <c r="Y5" s="3372"/>
      <c r="Z5" s="3373"/>
      <c r="AA5" s="3366"/>
      <c r="AB5" s="3366"/>
      <c r="AC5" s="3366"/>
    </row>
    <row r="6" spans="1:29" ht="15.75" thickBot="1">
      <c r="A6" s="516"/>
      <c r="B6" s="517"/>
      <c r="C6" s="3391" t="s">
        <v>2890</v>
      </c>
      <c r="D6" s="3392"/>
      <c r="E6" s="3410" t="s">
        <v>2890</v>
      </c>
      <c r="F6" s="3411"/>
      <c r="G6" s="3391" t="s">
        <v>2890</v>
      </c>
      <c r="H6" s="3392"/>
      <c r="I6" s="3391" t="s">
        <v>2890</v>
      </c>
      <c r="J6" s="3392"/>
      <c r="K6" s="513" t="s">
        <v>493</v>
      </c>
      <c r="L6" s="2117"/>
      <c r="M6" s="2118"/>
      <c r="N6" s="2118"/>
      <c r="O6" s="2118"/>
      <c r="P6" s="3388"/>
      <c r="Q6" s="3389"/>
      <c r="R6" s="3372"/>
      <c r="S6" s="3373"/>
      <c r="T6" s="3374"/>
      <c r="U6" s="3375"/>
      <c r="V6" s="3390"/>
      <c r="W6" s="3390"/>
      <c r="X6" s="1553"/>
      <c r="Y6" s="3374"/>
      <c r="Z6" s="3375"/>
      <c r="AA6" s="3367"/>
      <c r="AB6" s="3367"/>
      <c r="AC6" s="3367"/>
    </row>
    <row r="7" spans="1:29" s="1215" customFormat="1" ht="15.75" thickBot="1">
      <c r="A7" s="2866"/>
      <c r="B7" s="2873" t="s">
        <v>494</v>
      </c>
      <c r="C7" s="518">
        <f>'数据-取费表'!B2</f>
        <v>43752</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68" t="s">
        <v>495</v>
      </c>
      <c r="Q7" s="3377"/>
      <c r="R7" s="1554" t="s">
        <v>8</v>
      </c>
      <c r="S7" s="1555">
        <f t="shared" ref="S7:S15" si="0">F7</f>
        <v>0</v>
      </c>
      <c r="T7" s="1554" t="s">
        <v>8</v>
      </c>
      <c r="U7" s="1555">
        <f t="shared" ref="U7:U15" si="1">H7</f>
        <v>0</v>
      </c>
      <c r="V7" s="1554" t="s">
        <v>8</v>
      </c>
      <c r="W7" s="1555">
        <f t="shared" ref="W7:W15" si="2">J7</f>
        <v>0</v>
      </c>
      <c r="X7" s="1556"/>
      <c r="Y7" s="3368" t="s">
        <v>495</v>
      </c>
      <c r="Z7" s="3369"/>
      <c r="AA7" s="1557" t="e">
        <f>D7/F7</f>
        <v>#DIV/0!</v>
      </c>
      <c r="AB7" s="1557" t="e">
        <f>D7/H7</f>
        <v>#DIV/0!</v>
      </c>
      <c r="AC7" s="1557" t="e">
        <f>D7/J7</f>
        <v>#DIV/0!</v>
      </c>
    </row>
    <row r="8" spans="1:29" s="1215" customFormat="1" ht="15.75" thickBot="1">
      <c r="A8" s="2867"/>
      <c r="B8" s="2874" t="s">
        <v>496</v>
      </c>
      <c r="C8" s="524" t="s">
        <v>541</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68" t="s">
        <v>498</v>
      </c>
      <c r="Q8" s="3369"/>
      <c r="R8" s="1554" t="s">
        <v>8</v>
      </c>
      <c r="S8" s="1555">
        <f t="shared" si="0"/>
        <v>0</v>
      </c>
      <c r="T8" s="1554" t="s">
        <v>8</v>
      </c>
      <c r="U8" s="1555">
        <f t="shared" si="1"/>
        <v>0</v>
      </c>
      <c r="V8" s="1554" t="s">
        <v>8</v>
      </c>
      <c r="W8" s="1555">
        <f t="shared" si="2"/>
        <v>0</v>
      </c>
      <c r="X8" s="1556"/>
      <c r="Y8" s="3368" t="s">
        <v>498</v>
      </c>
      <c r="Z8" s="3369"/>
      <c r="AA8" s="1557" t="e">
        <f t="shared" ref="AA8:AA40" si="3">D8/F8</f>
        <v>#DIV/0!</v>
      </c>
      <c r="AB8" s="1557" t="e">
        <f t="shared" ref="AB8:AB40" si="4">D8/H8</f>
        <v>#DIV/0!</v>
      </c>
      <c r="AC8" s="1557" t="e">
        <f t="shared" ref="AC8:AC40" si="5">D8/J8</f>
        <v>#DIV/0!</v>
      </c>
    </row>
    <row r="9" spans="1:29" s="1215" customFormat="1" ht="15">
      <c r="A9" s="2868"/>
      <c r="B9" s="2875" t="s">
        <v>2715</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76" t="s">
        <v>500</v>
      </c>
      <c r="Q9" s="1146" t="str">
        <f t="shared" ref="Q9:Q15" si="6">B9</f>
        <v>用途</v>
      </c>
      <c r="R9" s="1554" t="s">
        <v>8</v>
      </c>
      <c r="S9" s="1555">
        <f t="shared" si="0"/>
        <v>100</v>
      </c>
      <c r="T9" s="1554" t="s">
        <v>8</v>
      </c>
      <c r="U9" s="1555">
        <f t="shared" si="1"/>
        <v>100</v>
      </c>
      <c r="V9" s="1554" t="s">
        <v>8</v>
      </c>
      <c r="W9" s="1555">
        <f t="shared" si="2"/>
        <v>100</v>
      </c>
      <c r="X9" s="1556"/>
      <c r="Y9" s="3333" t="s">
        <v>501</v>
      </c>
      <c r="Z9" s="1145" t="str">
        <f t="shared" ref="Z9:Z15" si="7">Q9</f>
        <v>用途</v>
      </c>
      <c r="AA9" s="1557">
        <f t="shared" si="3"/>
        <v>1</v>
      </c>
      <c r="AB9" s="1557">
        <f t="shared" si="4"/>
        <v>1</v>
      </c>
      <c r="AC9" s="1557">
        <f t="shared" si="5"/>
        <v>1</v>
      </c>
    </row>
    <row r="10" spans="1:29" s="1333" customFormat="1" ht="27">
      <c r="A10" s="2869"/>
      <c r="B10" s="2874" t="s">
        <v>2716</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76"/>
      <c r="Q10" s="1146" t="str">
        <f t="shared" si="6"/>
        <v>土地使用年限（年）</v>
      </c>
      <c r="R10" s="1554" t="s">
        <v>8</v>
      </c>
      <c r="S10" s="1555">
        <f t="shared" si="0"/>
        <v>100</v>
      </c>
      <c r="T10" s="1554" t="s">
        <v>8</v>
      </c>
      <c r="U10" s="1555">
        <f t="shared" si="1"/>
        <v>100</v>
      </c>
      <c r="V10" s="1554" t="s">
        <v>8</v>
      </c>
      <c r="W10" s="1555">
        <f t="shared" si="2"/>
        <v>100</v>
      </c>
      <c r="X10" s="1556"/>
      <c r="Y10" s="3333"/>
      <c r="Z10" s="1145" t="str">
        <f t="shared" si="7"/>
        <v>土地使用年限（年）</v>
      </c>
      <c r="AA10" s="1557">
        <f t="shared" si="3"/>
        <v>1</v>
      </c>
      <c r="AB10" s="1557">
        <f t="shared" si="4"/>
        <v>1</v>
      </c>
      <c r="AC10" s="1557">
        <f t="shared" si="5"/>
        <v>1</v>
      </c>
    </row>
    <row r="11" spans="1:29" ht="15">
      <c r="A11" s="2870"/>
      <c r="B11" s="2874"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76"/>
      <c r="Q11" s="1146" t="str">
        <f t="shared" si="6"/>
        <v>容积率</v>
      </c>
      <c r="R11" s="1554" t="s">
        <v>8</v>
      </c>
      <c r="S11" s="1555" t="e">
        <f t="shared" si="0"/>
        <v>#N/A</v>
      </c>
      <c r="T11" s="1554" t="s">
        <v>8</v>
      </c>
      <c r="U11" s="1555" t="e">
        <f t="shared" si="1"/>
        <v>#N/A</v>
      </c>
      <c r="V11" s="1554" t="s">
        <v>8</v>
      </c>
      <c r="W11" s="1555" t="e">
        <f t="shared" si="2"/>
        <v>#N/A</v>
      </c>
      <c r="X11" s="1556"/>
      <c r="Y11" s="3333"/>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76"/>
      <c r="Q12" s="1146">
        <f t="shared" si="6"/>
        <v>111</v>
      </c>
      <c r="R12" s="1554" t="s">
        <v>8</v>
      </c>
      <c r="S12" s="1555">
        <f t="shared" si="0"/>
        <v>100</v>
      </c>
      <c r="T12" s="1554" t="s">
        <v>8</v>
      </c>
      <c r="U12" s="1555">
        <f t="shared" si="1"/>
        <v>100</v>
      </c>
      <c r="V12" s="1554" t="s">
        <v>8</v>
      </c>
      <c r="W12" s="1555">
        <f t="shared" si="2"/>
        <v>100</v>
      </c>
      <c r="X12" s="1556"/>
      <c r="Y12" s="3333"/>
      <c r="Z12" s="1145">
        <f t="shared" si="7"/>
        <v>111</v>
      </c>
      <c r="AA12" s="1557">
        <f>D12/F12</f>
        <v>1</v>
      </c>
      <c r="AB12" s="1557">
        <f>D12/H12</f>
        <v>1</v>
      </c>
      <c r="AC12" s="1557">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76"/>
      <c r="Q13" s="1146">
        <f t="shared" si="6"/>
        <v>111</v>
      </c>
      <c r="R13" s="1554" t="s">
        <v>8</v>
      </c>
      <c r="S13" s="1555">
        <f t="shared" si="0"/>
        <v>100</v>
      </c>
      <c r="T13" s="1554" t="s">
        <v>8</v>
      </c>
      <c r="U13" s="1555">
        <f t="shared" si="1"/>
        <v>100</v>
      </c>
      <c r="V13" s="1554" t="s">
        <v>8</v>
      </c>
      <c r="W13" s="1555">
        <f t="shared" si="2"/>
        <v>100</v>
      </c>
      <c r="X13" s="1556"/>
      <c r="Y13" s="3333"/>
      <c r="Z13" s="1145">
        <f t="shared" si="7"/>
        <v>111</v>
      </c>
      <c r="AA13" s="1557">
        <f t="shared" si="3"/>
        <v>1</v>
      </c>
      <c r="AB13" s="1557">
        <f t="shared" si="4"/>
        <v>1</v>
      </c>
      <c r="AC13" s="1557">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76"/>
      <c r="Q14" s="1146">
        <f t="shared" si="6"/>
        <v>111</v>
      </c>
      <c r="R14" s="1554" t="s">
        <v>8</v>
      </c>
      <c r="S14" s="1555">
        <f t="shared" si="0"/>
        <v>100</v>
      </c>
      <c r="T14" s="1554" t="s">
        <v>8</v>
      </c>
      <c r="U14" s="1555">
        <f t="shared" si="1"/>
        <v>100</v>
      </c>
      <c r="V14" s="1554" t="s">
        <v>8</v>
      </c>
      <c r="W14" s="1555">
        <f t="shared" si="2"/>
        <v>100</v>
      </c>
      <c r="X14" s="1556"/>
      <c r="Y14" s="3333"/>
      <c r="Z14" s="1145">
        <f t="shared" si="7"/>
        <v>111</v>
      </c>
      <c r="AA14" s="1557">
        <f t="shared" si="3"/>
        <v>1</v>
      </c>
      <c r="AB14" s="1557">
        <f t="shared" si="4"/>
        <v>1</v>
      </c>
      <c r="AC14" s="1557">
        <f t="shared" si="5"/>
        <v>1</v>
      </c>
    </row>
    <row r="15" spans="1:29" ht="15">
      <c r="A15" s="2864" t="s">
        <v>2713</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78" t="s">
        <v>505</v>
      </c>
      <c r="Q15" s="1558" t="str">
        <f t="shared" si="6"/>
        <v>产业集聚程度</v>
      </c>
      <c r="R15" s="1559" t="s">
        <v>8</v>
      </c>
      <c r="S15" s="1560">
        <f t="shared" si="0"/>
        <v>100</v>
      </c>
      <c r="T15" s="1559" t="s">
        <v>8</v>
      </c>
      <c r="U15" s="1560">
        <f t="shared" si="1"/>
        <v>100</v>
      </c>
      <c r="V15" s="1559" t="s">
        <v>8</v>
      </c>
      <c r="W15" s="1560">
        <f t="shared" si="2"/>
        <v>100</v>
      </c>
      <c r="X15" s="1553"/>
      <c r="Y15" s="3378"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79"/>
      <c r="Q16" s="1558"/>
      <c r="R16" s="1559"/>
      <c r="S16" s="1560"/>
      <c r="T16" s="1559"/>
      <c r="U16" s="1560"/>
      <c r="V16" s="1559"/>
      <c r="W16" s="1560"/>
      <c r="X16" s="1553"/>
      <c r="Y16" s="3379"/>
      <c r="Z16" s="1561"/>
      <c r="AA16" s="1562">
        <v>1</v>
      </c>
      <c r="AB16" s="1562">
        <v>1</v>
      </c>
      <c r="AC16" s="1562">
        <v>1</v>
      </c>
    </row>
    <row r="17" spans="1:29" ht="15">
      <c r="A17" s="531"/>
      <c r="B17" s="870" t="s">
        <v>262</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79"/>
      <c r="Q17" s="1558" t="str">
        <f>B17</f>
        <v>交通便捷度</v>
      </c>
      <c r="R17" s="1559" t="s">
        <v>8</v>
      </c>
      <c r="S17" s="1560">
        <f>F17</f>
        <v>100</v>
      </c>
      <c r="T17" s="1559" t="s">
        <v>8</v>
      </c>
      <c r="U17" s="1560">
        <f>H17</f>
        <v>100</v>
      </c>
      <c r="V17" s="1559" t="s">
        <v>8</v>
      </c>
      <c r="W17" s="1560">
        <f>J17</f>
        <v>100</v>
      </c>
      <c r="X17" s="1553"/>
      <c r="Y17" s="337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79"/>
      <c r="Q18" s="1558"/>
      <c r="R18" s="1559"/>
      <c r="S18" s="1560"/>
      <c r="T18" s="1559"/>
      <c r="U18" s="1560"/>
      <c r="V18" s="1559"/>
      <c r="W18" s="1560"/>
      <c r="X18" s="1553"/>
      <c r="Y18" s="3379"/>
      <c r="Z18" s="1561"/>
      <c r="AA18" s="1562">
        <v>1</v>
      </c>
      <c r="AB18" s="1562">
        <v>1</v>
      </c>
      <c r="AC18" s="1562">
        <v>1</v>
      </c>
    </row>
    <row r="19" spans="1:29" ht="15">
      <c r="A19" s="531"/>
      <c r="B19" s="2566"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79"/>
      <c r="Q19" s="1558" t="str">
        <f>B19</f>
        <v>公共配套设施</v>
      </c>
      <c r="R19" s="1559" t="s">
        <v>8</v>
      </c>
      <c r="S19" s="1560">
        <f>F19</f>
        <v>100</v>
      </c>
      <c r="T19" s="1559" t="s">
        <v>8</v>
      </c>
      <c r="U19" s="1560">
        <f>H19</f>
        <v>100</v>
      </c>
      <c r="V19" s="1559" t="s">
        <v>8</v>
      </c>
      <c r="W19" s="1560">
        <f>J19</f>
        <v>100</v>
      </c>
      <c r="X19" s="1553"/>
      <c r="Y19" s="3379"/>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6"/>
      <c r="M20" s="2118"/>
      <c r="N20" s="2118"/>
      <c r="O20" s="2125"/>
      <c r="P20" s="3379"/>
      <c r="Q20" s="1558"/>
      <c r="R20" s="1559"/>
      <c r="S20" s="1560"/>
      <c r="T20" s="1559"/>
      <c r="U20" s="1560"/>
      <c r="V20" s="1559"/>
      <c r="W20" s="1560"/>
      <c r="X20" s="1553"/>
      <c r="Y20" s="3379"/>
      <c r="Z20" s="1561"/>
      <c r="AA20" s="1562">
        <v>1</v>
      </c>
      <c r="AB20" s="1562">
        <v>1</v>
      </c>
      <c r="AC20" s="1562">
        <v>1</v>
      </c>
    </row>
    <row r="21" spans="1:29" ht="15">
      <c r="A21" s="531"/>
      <c r="B21" s="2554"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79"/>
      <c r="Q21" s="2542" t="str">
        <f>B21</f>
        <v>基础设施水平</v>
      </c>
      <c r="R21" s="1559" t="s">
        <v>8</v>
      </c>
      <c r="S21" s="1560">
        <f>F21</f>
        <v>100</v>
      </c>
      <c r="T21" s="1559" t="s">
        <v>8</v>
      </c>
      <c r="U21" s="1560">
        <f>H21</f>
        <v>100</v>
      </c>
      <c r="V21" s="1559" t="s">
        <v>8</v>
      </c>
      <c r="W21" s="1560">
        <f>J21</f>
        <v>100</v>
      </c>
      <c r="X21" s="2544"/>
      <c r="Y21" s="3379"/>
      <c r="Z21" s="2543"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5"/>
      <c r="L22" s="2126"/>
      <c r="M22" s="2118"/>
      <c r="N22" s="2118"/>
      <c r="O22" s="2125"/>
      <c r="P22" s="3379"/>
      <c r="Q22" s="2542"/>
      <c r="R22" s="1559"/>
      <c r="S22" s="1560"/>
      <c r="T22" s="1559"/>
      <c r="U22" s="1560"/>
      <c r="V22" s="1559"/>
      <c r="W22" s="1560"/>
      <c r="X22" s="2544"/>
      <c r="Y22" s="3379"/>
      <c r="Z22" s="2543"/>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79"/>
      <c r="Q23" s="1558" t="str">
        <f>B23</f>
        <v>环境质量</v>
      </c>
      <c r="R23" s="1559" t="s">
        <v>8</v>
      </c>
      <c r="S23" s="1560">
        <f>F23</f>
        <v>100</v>
      </c>
      <c r="T23" s="1559" t="s">
        <v>8</v>
      </c>
      <c r="U23" s="1560">
        <f>H23</f>
        <v>100</v>
      </c>
      <c r="V23" s="1559" t="s">
        <v>8</v>
      </c>
      <c r="W23" s="1560">
        <f>J23</f>
        <v>100</v>
      </c>
      <c r="X23" s="1553"/>
      <c r="Y23" s="3379"/>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6"/>
      <c r="M24" s="2118"/>
      <c r="N24" s="2118"/>
      <c r="O24" s="2125"/>
      <c r="P24" s="3379"/>
      <c r="Q24" s="1558"/>
      <c r="R24" s="1559"/>
      <c r="S24" s="1560"/>
      <c r="T24" s="1559"/>
      <c r="U24" s="1560"/>
      <c r="V24" s="1559"/>
      <c r="W24" s="1560"/>
      <c r="X24" s="1553"/>
      <c r="Y24" s="3379"/>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79"/>
      <c r="Q25" s="1558">
        <f>B25</f>
        <v>111</v>
      </c>
      <c r="R25" s="1559" t="s">
        <v>8</v>
      </c>
      <c r="S25" s="1560">
        <f>F25</f>
        <v>100</v>
      </c>
      <c r="T25" s="1559" t="s">
        <v>8</v>
      </c>
      <c r="U25" s="1560">
        <f>H25</f>
        <v>100</v>
      </c>
      <c r="V25" s="1559" t="s">
        <v>8</v>
      </c>
      <c r="W25" s="1560">
        <f>J25</f>
        <v>100</v>
      </c>
      <c r="X25" s="1553"/>
      <c r="Y25" s="3379"/>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79"/>
      <c r="Q26" s="1558">
        <f t="shared" ref="Q26:Q40" si="11">B26</f>
        <v>111</v>
      </c>
      <c r="R26" s="1559" t="s">
        <v>8</v>
      </c>
      <c r="S26" s="1560">
        <f>F26</f>
        <v>100</v>
      </c>
      <c r="T26" s="1559" t="s">
        <v>8</v>
      </c>
      <c r="U26" s="1560">
        <f>H26</f>
        <v>100</v>
      </c>
      <c r="V26" s="1559" t="s">
        <v>8</v>
      </c>
      <c r="W26" s="1560">
        <f>J26</f>
        <v>100</v>
      </c>
      <c r="X26" s="1553"/>
      <c r="Y26" s="3379"/>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79"/>
      <c r="Q27" s="1146">
        <f t="shared" si="11"/>
        <v>111</v>
      </c>
      <c r="R27" s="1554" t="s">
        <v>8</v>
      </c>
      <c r="S27" s="1555">
        <f>F27</f>
        <v>100</v>
      </c>
      <c r="T27" s="1554" t="s">
        <v>8</v>
      </c>
      <c r="U27" s="1555">
        <f>H27</f>
        <v>100</v>
      </c>
      <c r="V27" s="1554" t="s">
        <v>8</v>
      </c>
      <c r="W27" s="1555">
        <f>J27</f>
        <v>100</v>
      </c>
      <c r="X27" s="1556"/>
      <c r="Y27" s="3379"/>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79"/>
      <c r="Q28" s="1558">
        <f t="shared" si="11"/>
        <v>111</v>
      </c>
      <c r="R28" s="1559" t="s">
        <v>8</v>
      </c>
      <c r="S28" s="1560">
        <f t="shared" ref="S28:S40" si="12">F28</f>
        <v>100</v>
      </c>
      <c r="T28" s="1559" t="s">
        <v>8</v>
      </c>
      <c r="U28" s="1560">
        <f t="shared" ref="U28:U40" si="13">H28</f>
        <v>100</v>
      </c>
      <c r="V28" s="1559" t="s">
        <v>8</v>
      </c>
      <c r="W28" s="1560">
        <f t="shared" ref="W28:W40" si="14">J28</f>
        <v>100</v>
      </c>
      <c r="X28" s="1553"/>
      <c r="Y28" s="3379"/>
      <c r="Z28" s="1561">
        <f t="shared" ref="Z28:Z40" si="15">Q28</f>
        <v>111</v>
      </c>
      <c r="AA28" s="1562">
        <f t="shared" si="3"/>
        <v>1</v>
      </c>
      <c r="AB28" s="1562">
        <f t="shared" si="4"/>
        <v>1</v>
      </c>
      <c r="AC28" s="1562">
        <f t="shared" si="5"/>
        <v>1</v>
      </c>
    </row>
    <row r="29" spans="1:29" ht="15">
      <c r="A29" s="2861" t="s">
        <v>2714</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80" t="s">
        <v>515</v>
      </c>
      <c r="Q29" s="1558" t="str">
        <f t="shared" si="11"/>
        <v>建筑类型</v>
      </c>
      <c r="R29" s="1559" t="s">
        <v>8</v>
      </c>
      <c r="S29" s="1560">
        <f t="shared" si="12"/>
        <v>100</v>
      </c>
      <c r="T29" s="1559" t="s">
        <v>8</v>
      </c>
      <c r="U29" s="1560">
        <f t="shared" si="13"/>
        <v>100</v>
      </c>
      <c r="V29" s="1559" t="s">
        <v>8</v>
      </c>
      <c r="W29" s="1560">
        <f t="shared" si="14"/>
        <v>100</v>
      </c>
      <c r="X29" s="1553"/>
      <c r="Y29" s="3381"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81"/>
      <c r="Q30" s="1590" t="str">
        <f t="shared" si="11"/>
        <v>项目建筑规模</v>
      </c>
      <c r="R30" s="1563" t="s">
        <v>8</v>
      </c>
      <c r="S30" s="1564" t="e">
        <f t="shared" si="12"/>
        <v>#N/A</v>
      </c>
      <c r="T30" s="1563" t="s">
        <v>8</v>
      </c>
      <c r="U30" s="1564" t="e">
        <f t="shared" si="13"/>
        <v>#N/A</v>
      </c>
      <c r="V30" s="1563" t="s">
        <v>8</v>
      </c>
      <c r="W30" s="1564" t="e">
        <f t="shared" si="14"/>
        <v>#N/A</v>
      </c>
      <c r="X30" s="1565"/>
      <c r="Y30" s="3381"/>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81"/>
      <c r="Q31" s="1558" t="str">
        <f t="shared" si="11"/>
        <v>建筑结构</v>
      </c>
      <c r="R31" s="1559" t="s">
        <v>8</v>
      </c>
      <c r="S31" s="1560">
        <f t="shared" si="12"/>
        <v>100</v>
      </c>
      <c r="T31" s="1559" t="s">
        <v>8</v>
      </c>
      <c r="U31" s="1560">
        <f t="shared" si="13"/>
        <v>100</v>
      </c>
      <c r="V31" s="1559" t="s">
        <v>8</v>
      </c>
      <c r="W31" s="1560">
        <f t="shared" si="14"/>
        <v>100</v>
      </c>
      <c r="X31" s="1553"/>
      <c r="Y31" s="3381"/>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81"/>
      <c r="Q32" s="1558" t="str">
        <f t="shared" si="11"/>
        <v>公共部分装修</v>
      </c>
      <c r="R32" s="1559" t="s">
        <v>8</v>
      </c>
      <c r="S32" s="1560">
        <f t="shared" si="12"/>
        <v>100</v>
      </c>
      <c r="T32" s="1559" t="s">
        <v>8</v>
      </c>
      <c r="U32" s="1560">
        <f t="shared" si="13"/>
        <v>100</v>
      </c>
      <c r="V32" s="1559" t="s">
        <v>8</v>
      </c>
      <c r="W32" s="1560">
        <f t="shared" si="14"/>
        <v>100</v>
      </c>
      <c r="X32" s="1553"/>
      <c r="Y32" s="3381"/>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81"/>
      <c r="Q33" s="1558" t="str">
        <f t="shared" si="11"/>
        <v>成新度</v>
      </c>
      <c r="R33" s="1559" t="s">
        <v>8</v>
      </c>
      <c r="S33" s="1560" t="e">
        <f t="shared" si="12"/>
        <v>#N/A</v>
      </c>
      <c r="T33" s="1559" t="s">
        <v>8</v>
      </c>
      <c r="U33" s="1560" t="e">
        <f t="shared" si="13"/>
        <v>#N/A</v>
      </c>
      <c r="V33" s="1559" t="s">
        <v>8</v>
      </c>
      <c r="W33" s="1560" t="e">
        <f t="shared" si="14"/>
        <v>#N/A</v>
      </c>
      <c r="X33" s="1553"/>
      <c r="Y33" s="3381"/>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81"/>
      <c r="Q34" s="1146" t="str">
        <f t="shared" si="11"/>
        <v>物业管理</v>
      </c>
      <c r="R34" s="1554" t="s">
        <v>8</v>
      </c>
      <c r="S34" s="1555">
        <f t="shared" si="12"/>
        <v>100</v>
      </c>
      <c r="T34" s="1554" t="s">
        <v>8</v>
      </c>
      <c r="U34" s="1555">
        <f t="shared" si="13"/>
        <v>100</v>
      </c>
      <c r="V34" s="1554" t="s">
        <v>8</v>
      </c>
      <c r="W34" s="1555">
        <f t="shared" si="14"/>
        <v>100</v>
      </c>
      <c r="X34" s="1556"/>
      <c r="Y34" s="3381"/>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81" t="s">
        <v>515</v>
      </c>
      <c r="Q35" s="1558" t="str">
        <f t="shared" si="11"/>
        <v>市政基础设施</v>
      </c>
      <c r="R35" s="1559" t="s">
        <v>8</v>
      </c>
      <c r="S35" s="1560">
        <f t="shared" si="12"/>
        <v>100</v>
      </c>
      <c r="T35" s="1559" t="s">
        <v>8</v>
      </c>
      <c r="U35" s="1560">
        <f t="shared" si="13"/>
        <v>100</v>
      </c>
      <c r="V35" s="1559" t="s">
        <v>8</v>
      </c>
      <c r="W35" s="1560">
        <f t="shared" si="14"/>
        <v>100</v>
      </c>
      <c r="X35" s="1553"/>
      <c r="Y35" s="3381"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81"/>
      <c r="Q36" s="1558" t="str">
        <f t="shared" si="11"/>
        <v>内部装修</v>
      </c>
      <c r="R36" s="1559" t="s">
        <v>8</v>
      </c>
      <c r="S36" s="1560">
        <f t="shared" si="12"/>
        <v>100</v>
      </c>
      <c r="T36" s="1559" t="s">
        <v>8</v>
      </c>
      <c r="U36" s="1560">
        <f t="shared" si="13"/>
        <v>100</v>
      </c>
      <c r="V36" s="1559" t="s">
        <v>8</v>
      </c>
      <c r="W36" s="1560">
        <f t="shared" si="14"/>
        <v>100</v>
      </c>
      <c r="X36" s="1553"/>
      <c r="Y36" s="3381"/>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81"/>
      <c r="Q37" s="1558" t="str">
        <f t="shared" si="11"/>
        <v>内部装修状况</v>
      </c>
      <c r="R37" s="1559" t="s">
        <v>8</v>
      </c>
      <c r="S37" s="1560">
        <f t="shared" si="12"/>
        <v>100</v>
      </c>
      <c r="T37" s="1559" t="s">
        <v>8</v>
      </c>
      <c r="U37" s="1560">
        <f t="shared" si="13"/>
        <v>100</v>
      </c>
      <c r="V37" s="1559" t="s">
        <v>8</v>
      </c>
      <c r="W37" s="1560">
        <f t="shared" si="14"/>
        <v>100</v>
      </c>
      <c r="X37" s="1553"/>
      <c r="Y37" s="3381"/>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81"/>
      <c r="Q38" s="1590">
        <f t="shared" si="11"/>
        <v>111</v>
      </c>
      <c r="R38" s="1563" t="s">
        <v>8</v>
      </c>
      <c r="S38" s="1564">
        <f t="shared" si="12"/>
        <v>100</v>
      </c>
      <c r="T38" s="1563" t="s">
        <v>8</v>
      </c>
      <c r="U38" s="1564">
        <f t="shared" si="13"/>
        <v>100</v>
      </c>
      <c r="V38" s="1563" t="s">
        <v>8</v>
      </c>
      <c r="W38" s="1564">
        <f t="shared" si="14"/>
        <v>100</v>
      </c>
      <c r="X38" s="1565"/>
      <c r="Y38" s="3381"/>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81"/>
      <c r="Q39" s="1558">
        <f t="shared" si="11"/>
        <v>111</v>
      </c>
      <c r="R39" s="1559" t="s">
        <v>8</v>
      </c>
      <c r="S39" s="1560">
        <f t="shared" si="12"/>
        <v>100</v>
      </c>
      <c r="T39" s="1559" t="s">
        <v>8</v>
      </c>
      <c r="U39" s="1560">
        <f t="shared" si="13"/>
        <v>100</v>
      </c>
      <c r="V39" s="1559" t="s">
        <v>8</v>
      </c>
      <c r="W39" s="1560">
        <f t="shared" si="14"/>
        <v>100</v>
      </c>
      <c r="X39" s="1553"/>
      <c r="Y39" s="3381"/>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9"/>
      <c r="Q40" s="1558">
        <f t="shared" si="11"/>
        <v>111</v>
      </c>
      <c r="R40" s="1559" t="s">
        <v>8</v>
      </c>
      <c r="S40" s="1560">
        <f t="shared" si="12"/>
        <v>100</v>
      </c>
      <c r="T40" s="1559" t="s">
        <v>8</v>
      </c>
      <c r="U40" s="1560">
        <f t="shared" si="13"/>
        <v>100</v>
      </c>
      <c r="V40" s="1559" t="s">
        <v>8</v>
      </c>
      <c r="W40" s="1560">
        <f t="shared" si="14"/>
        <v>100</v>
      </c>
      <c r="X40" s="1553"/>
      <c r="Y40" s="3479"/>
      <c r="Z40" s="1561">
        <f t="shared" si="15"/>
        <v>111</v>
      </c>
      <c r="AA40" s="1562">
        <f t="shared" si="3"/>
        <v>1</v>
      </c>
      <c r="AB40" s="1562">
        <f t="shared" si="4"/>
        <v>1</v>
      </c>
      <c r="AC40" s="1562">
        <f t="shared" si="5"/>
        <v>1</v>
      </c>
    </row>
    <row r="41" spans="1:29" ht="15">
      <c r="A41" s="606" t="s">
        <v>701</v>
      </c>
      <c r="B41" s="886"/>
      <c r="C41" s="2590" t="s">
        <v>1</v>
      </c>
      <c r="D41" s="2591"/>
      <c r="E41" s="2592"/>
      <c r="F41" s="2593"/>
      <c r="G41" s="2594"/>
      <c r="H41" s="2595"/>
      <c r="I41" s="2592"/>
      <c r="J41" s="2595"/>
      <c r="K41" s="1596"/>
      <c r="L41" s="2128"/>
      <c r="M41" s="2129"/>
      <c r="N41" s="2118"/>
      <c r="O41" s="2129"/>
      <c r="P41" s="3376" t="str">
        <f>A41</f>
        <v>成交单价（元/平方米）</v>
      </c>
      <c r="Q41" s="3376"/>
      <c r="R41" s="3478">
        <f>E41</f>
        <v>0</v>
      </c>
      <c r="S41" s="3478"/>
      <c r="T41" s="3478">
        <f>G41</f>
        <v>0</v>
      </c>
      <c r="U41" s="3478"/>
      <c r="V41" s="3478">
        <f>I41</f>
        <v>0</v>
      </c>
      <c r="W41" s="3478"/>
      <c r="X41" s="1545"/>
      <c r="Y41" s="1567"/>
      <c r="Z41" s="1545"/>
      <c r="AA41" s="1545"/>
      <c r="AB41" s="1545"/>
      <c r="AC41" s="1545"/>
    </row>
    <row r="42" spans="1:29" ht="15.75" thickBot="1">
      <c r="A42" s="614" t="s">
        <v>2719</v>
      </c>
      <c r="B42" s="887"/>
      <c r="C42" s="2596" t="e">
        <f>R43</f>
        <v>#DIV/0!</v>
      </c>
      <c r="D42" s="2597"/>
      <c r="E42" s="2598" t="e">
        <f>R42</f>
        <v>#DIV/0!</v>
      </c>
      <c r="F42" s="2598"/>
      <c r="G42" s="2596" t="e">
        <f>T42</f>
        <v>#DIV/0!</v>
      </c>
      <c r="H42" s="2597"/>
      <c r="I42" s="2598" t="e">
        <f>V42</f>
        <v>#DIV/0!</v>
      </c>
      <c r="J42" s="2597"/>
      <c r="K42" s="1597"/>
      <c r="L42" s="2128"/>
      <c r="M42" s="2129"/>
      <c r="N42" s="2118"/>
      <c r="O42" s="2129"/>
      <c r="P42" s="3376" t="str">
        <f>A42</f>
        <v>比较价格（元/平方米）</v>
      </c>
      <c r="Q42" s="3376"/>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45"/>
      <c r="Y42" s="1545"/>
      <c r="Z42" s="1545"/>
      <c r="AA42" s="1545"/>
      <c r="AB42" s="1545"/>
      <c r="AC42" s="1545"/>
    </row>
    <row r="43" spans="1:29" ht="15.75" thickBot="1">
      <c r="A43" s="620" t="s">
        <v>2892</v>
      </c>
      <c r="B43" s="621"/>
      <c r="C43" s="2599" t="e">
        <f>R43</f>
        <v>#DIV/0!</v>
      </c>
      <c r="D43" s="2599"/>
      <c r="E43" s="2599"/>
      <c r="F43" s="2599"/>
      <c r="G43" s="2599"/>
      <c r="H43" s="2599"/>
      <c r="I43" s="2599"/>
      <c r="J43" s="2599"/>
      <c r="K43" s="1598"/>
      <c r="L43" s="2128"/>
      <c r="M43" s="2129"/>
      <c r="N43" s="2129"/>
      <c r="O43" s="2129"/>
      <c r="P43" s="3397" t="str">
        <f>A43</f>
        <v>估价对象XX用房的比较价格（楼面单价，元/平方米）</v>
      </c>
      <c r="Q43" s="3398"/>
      <c r="R43" s="3477" t="e">
        <f>IF(F1="售价",ROUND(AVERAGE(R42:V42),0),ROUND(AVERAGE(R42:V42),1))</f>
        <v>#DIV/0!</v>
      </c>
      <c r="S43" s="3477"/>
      <c r="T43" s="3477"/>
      <c r="U43" s="3477"/>
      <c r="V43" s="3477"/>
      <c r="W43" s="3477"/>
      <c r="X43" s="1545"/>
      <c r="Y43" s="1545"/>
      <c r="Z43" s="1545"/>
      <c r="AA43" s="1545"/>
      <c r="AB43" s="1545"/>
      <c r="AC43" s="1545"/>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0" t="s">
        <v>539</v>
      </c>
      <c r="B51" s="1545"/>
      <c r="C51" s="1569"/>
      <c r="D51" s="1569"/>
      <c r="E51" s="1569"/>
      <c r="F51" s="1571"/>
      <c r="G51" s="1571"/>
      <c r="H51" s="1569"/>
      <c r="I51" s="1569"/>
      <c r="J51" s="1569"/>
      <c r="K51" s="1572"/>
      <c r="L51" s="1568"/>
      <c r="M51" s="1569"/>
      <c r="N51" s="1569"/>
      <c r="O51" s="1569"/>
      <c r="P51" s="2141"/>
      <c r="Q51" s="2142"/>
      <c r="R51" s="2129"/>
      <c r="S51" s="2129"/>
      <c r="T51" s="2129"/>
      <c r="U51" s="2129"/>
      <c r="V51" s="2129"/>
      <c r="W51" s="2129"/>
      <c r="X51" s="2129"/>
      <c r="Y51" s="2129"/>
      <c r="Z51" s="2129"/>
      <c r="AA51" s="2129"/>
      <c r="AB51" s="2129"/>
      <c r="AC51" s="2129"/>
    </row>
    <row r="52" spans="1:29" s="1342" customFormat="1" ht="15">
      <c r="A52" s="644" t="s">
        <v>494</v>
      </c>
      <c r="B52" s="645"/>
      <c r="C52" s="2756" t="str">
        <f>YEAR(C7)&amp;"-"&amp;MONTH(C7)</f>
        <v>2019-10</v>
      </c>
      <c r="D52" s="2758">
        <f>EDATE(C52,-1)</f>
        <v>43709</v>
      </c>
      <c r="E52" s="2758">
        <f t="shared" ref="E52:O52" si="16">EDATE(D52,-1)</f>
        <v>43678</v>
      </c>
      <c r="F52" s="2758">
        <f t="shared" si="16"/>
        <v>43647</v>
      </c>
      <c r="G52" s="2758">
        <f t="shared" si="16"/>
        <v>43617</v>
      </c>
      <c r="H52" s="2758">
        <f t="shared" si="16"/>
        <v>43586</v>
      </c>
      <c r="I52" s="2758">
        <f t="shared" si="16"/>
        <v>43556</v>
      </c>
      <c r="J52" s="2758">
        <f t="shared" si="16"/>
        <v>43525</v>
      </c>
      <c r="K52" s="2758">
        <f t="shared" si="16"/>
        <v>43497</v>
      </c>
      <c r="L52" s="2758">
        <f t="shared" si="16"/>
        <v>43466</v>
      </c>
      <c r="M52" s="2758">
        <f t="shared" si="16"/>
        <v>43435</v>
      </c>
      <c r="N52" s="2758">
        <f t="shared" si="16"/>
        <v>43405</v>
      </c>
      <c r="O52" s="2758">
        <f t="shared" si="16"/>
        <v>43374</v>
      </c>
      <c r="P52" s="2144"/>
      <c r="Q52" s="2145"/>
      <c r="R52" s="2145"/>
      <c r="S52" s="2145"/>
      <c r="T52" s="2145"/>
      <c r="U52" s="2145"/>
      <c r="V52" s="2145"/>
      <c r="W52" s="2145"/>
      <c r="X52" s="2145"/>
      <c r="Y52" s="2145"/>
      <c r="Z52" s="2145"/>
      <c r="AA52" s="2145"/>
      <c r="AB52" s="2145"/>
      <c r="AC52" s="2145"/>
    </row>
    <row r="53" spans="1:29" s="1215" customFormat="1" ht="15">
      <c r="A53" s="646"/>
      <c r="B53" s="647"/>
      <c r="C53" s="648">
        <v>100</v>
      </c>
      <c r="D53" s="649"/>
      <c r="E53" s="649"/>
      <c r="F53" s="649"/>
      <c r="G53" s="649"/>
      <c r="H53" s="649"/>
      <c r="I53" s="649"/>
      <c r="J53" s="649"/>
      <c r="K53" s="649"/>
      <c r="L53" s="649"/>
      <c r="M53" s="650"/>
      <c r="N53" s="649"/>
      <c r="O53" s="651"/>
      <c r="P53" s="2142"/>
      <c r="Q53" s="1978"/>
      <c r="R53" s="1978"/>
      <c r="S53" s="1978"/>
      <c r="T53" s="1978"/>
      <c r="U53" s="1978"/>
      <c r="V53" s="1978"/>
      <c r="W53" s="1978"/>
      <c r="X53" s="1978"/>
      <c r="Y53" s="1978"/>
      <c r="Z53" s="1978"/>
      <c r="AA53" s="1978"/>
      <c r="AB53" s="1978"/>
      <c r="AC53" s="1978"/>
    </row>
    <row r="54" spans="1:29" s="1215" customFormat="1" ht="15.75" thickBot="1">
      <c r="A54" s="652" t="s">
        <v>540</v>
      </c>
      <c r="B54" s="653"/>
      <c r="C54" s="654"/>
      <c r="D54" s="655"/>
      <c r="E54" s="655"/>
      <c r="F54" s="655"/>
      <c r="G54" s="655"/>
      <c r="H54" s="655"/>
      <c r="I54" s="655"/>
      <c r="J54" s="655"/>
      <c r="K54" s="655"/>
      <c r="L54" s="655"/>
      <c r="M54" s="656"/>
      <c r="N54" s="655"/>
      <c r="O54" s="657"/>
      <c r="P54" s="2142"/>
      <c r="Q54" s="2142"/>
      <c r="R54" s="1978"/>
      <c r="S54" s="1978"/>
      <c r="T54" s="1978"/>
      <c r="U54" s="1978"/>
      <c r="V54" s="1978"/>
      <c r="W54" s="1978"/>
      <c r="X54" s="1978"/>
      <c r="Y54" s="1978"/>
      <c r="Z54" s="1978"/>
      <c r="AA54" s="1978"/>
      <c r="AB54" s="1978"/>
      <c r="AC54" s="1978"/>
    </row>
    <row r="55" spans="1:29" s="1215" customFormat="1" ht="15">
      <c r="A55" s="658" t="s">
        <v>496</v>
      </c>
      <c r="B55" s="647"/>
      <c r="C55" s="659" t="s">
        <v>541</v>
      </c>
      <c r="D55" s="660"/>
      <c r="E55" s="660"/>
      <c r="F55" s="660"/>
      <c r="G55" s="660"/>
      <c r="H55" s="660"/>
      <c r="I55" s="660"/>
      <c r="J55" s="660"/>
      <c r="K55" s="660"/>
      <c r="L55" s="661"/>
      <c r="M55" s="662"/>
      <c r="N55" s="2146"/>
      <c r="O55" s="2146"/>
      <c r="P55" s="2147"/>
      <c r="Q55" s="2142"/>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6"/>
      <c r="O56" s="2146"/>
      <c r="P56" s="2142"/>
      <c r="Q56" s="2142"/>
      <c r="R56" s="1978"/>
      <c r="S56" s="1978"/>
      <c r="T56" s="1978"/>
      <c r="U56" s="1978"/>
      <c r="V56" s="1978"/>
      <c r="W56" s="1978"/>
      <c r="X56" s="1978"/>
      <c r="Y56" s="1978"/>
      <c r="Z56" s="1978"/>
      <c r="AA56" s="1978"/>
      <c r="AB56" s="1978"/>
      <c r="AC56" s="1978"/>
    </row>
    <row r="57" spans="1:29">
      <c r="A57" s="663" t="s">
        <v>542</v>
      </c>
      <c r="B57" s="664" t="s">
        <v>499</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504</v>
      </c>
      <c r="B70" s="664" t="s">
        <v>550</v>
      </c>
      <c r="C70" s="702" t="s">
        <v>544</v>
      </c>
      <c r="D70" s="702" t="s">
        <v>545</v>
      </c>
      <c r="E70" s="702" t="s">
        <v>546</v>
      </c>
      <c r="F70" s="702" t="s">
        <v>547</v>
      </c>
      <c r="G70" s="702" t="s">
        <v>548</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551</v>
      </c>
      <c r="C72" s="707" t="s">
        <v>544</v>
      </c>
      <c r="D72" s="707" t="s">
        <v>545</v>
      </c>
      <c r="E72" s="707" t="s">
        <v>546</v>
      </c>
      <c r="F72" s="707" t="s">
        <v>547</v>
      </c>
      <c r="G72" s="707" t="s">
        <v>548</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1" t="s">
        <v>2516</v>
      </c>
      <c r="C74" s="707" t="s">
        <v>544</v>
      </c>
      <c r="D74" s="707" t="s">
        <v>545</v>
      </c>
      <c r="E74" s="707" t="s">
        <v>546</v>
      </c>
      <c r="F74" s="707" t="s">
        <v>547</v>
      </c>
      <c r="G74" s="707" t="s">
        <v>548</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2517</v>
      </c>
      <c r="C76" s="2561" t="s">
        <v>2518</v>
      </c>
      <c r="D76" s="2561" t="s">
        <v>2519</v>
      </c>
      <c r="E76" s="2561" t="s">
        <v>2520</v>
      </c>
      <c r="F76" s="2561" t="s">
        <v>2521</v>
      </c>
      <c r="G76" s="2561" t="s">
        <v>2522</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749</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8"/>
      <c r="B80" s="672">
        <f>B25</f>
        <v>111</v>
      </c>
      <c r="C80" s="687"/>
      <c r="D80" s="687"/>
      <c r="E80" s="687"/>
      <c r="F80" s="687"/>
      <c r="G80" s="687"/>
      <c r="H80" s="687"/>
      <c r="I80" s="687"/>
      <c r="J80" s="687"/>
      <c r="K80" s="687"/>
      <c r="L80" s="889"/>
      <c r="M80" s="890"/>
      <c r="N80" s="2146"/>
      <c r="O80" s="2146"/>
      <c r="P80" s="2149"/>
      <c r="Q80" s="2142"/>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0"/>
      <c r="O81" s="2150"/>
      <c r="P81" s="2149"/>
      <c r="Q81" s="2142"/>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6"/>
      <c r="O82" s="2146"/>
      <c r="P82" s="2149"/>
      <c r="Q82" s="2142"/>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0"/>
      <c r="O83" s="2150"/>
      <c r="P83" s="2149"/>
      <c r="Q83" s="2142"/>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516</v>
      </c>
      <c r="B88" s="664" t="s">
        <v>712</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714</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716</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718</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1" t="s">
        <v>2515</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720</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1"/>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2036</v>
      </c>
      <c r="F3" s="850">
        <f>SUMIF('数据-取费表'!A5:A15,D1,'数据-取费表'!AH5:AH15)</f>
        <v>0</v>
      </c>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5">
      <c r="A4" s="511" t="s">
        <v>762</v>
      </c>
      <c r="B4" s="512"/>
      <c r="C4" s="3382" t="s">
        <v>763</v>
      </c>
      <c r="D4" s="3383"/>
      <c r="E4" s="3382" t="s">
        <v>764</v>
      </c>
      <c r="F4" s="3383"/>
      <c r="G4" s="3382" t="s">
        <v>765</v>
      </c>
      <c r="H4" s="3383"/>
      <c r="I4" s="3382" t="s">
        <v>766</v>
      </c>
      <c r="J4" s="3383"/>
      <c r="K4" s="513" t="s">
        <v>767</v>
      </c>
      <c r="L4" s="2117"/>
      <c r="M4" s="2118"/>
      <c r="N4" s="2118"/>
      <c r="O4" s="2118"/>
      <c r="P4" s="3384" t="s">
        <v>768</v>
      </c>
      <c r="Q4" s="3385"/>
      <c r="R4" s="3370" t="s">
        <v>764</v>
      </c>
      <c r="S4" s="3371"/>
      <c r="T4" s="3370" t="s">
        <v>765</v>
      </c>
      <c r="U4" s="3371"/>
      <c r="V4" s="3390" t="s">
        <v>766</v>
      </c>
      <c r="W4" s="3390"/>
      <c r="X4" s="1553"/>
      <c r="Y4" s="3370" t="s">
        <v>768</v>
      </c>
      <c r="Z4" s="3371"/>
      <c r="AA4" s="3365" t="s">
        <v>764</v>
      </c>
      <c r="AB4" s="3366" t="s">
        <v>765</v>
      </c>
      <c r="AC4" s="3365" t="s">
        <v>766</v>
      </c>
    </row>
    <row r="5" spans="1:29" ht="15">
      <c r="A5" s="514"/>
      <c r="B5" s="515"/>
      <c r="C5" s="3393" t="s">
        <v>2886</v>
      </c>
      <c r="D5" s="3394"/>
      <c r="E5" s="3393" t="s">
        <v>2887</v>
      </c>
      <c r="F5" s="3394"/>
      <c r="G5" s="3393" t="s">
        <v>2888</v>
      </c>
      <c r="H5" s="3394"/>
      <c r="I5" s="3393" t="s">
        <v>2889</v>
      </c>
      <c r="J5" s="3394"/>
      <c r="K5" s="513"/>
      <c r="L5" s="2117"/>
      <c r="M5" s="2118"/>
      <c r="N5" s="2118"/>
      <c r="O5" s="2118"/>
      <c r="P5" s="3386"/>
      <c r="Q5" s="3387"/>
      <c r="R5" s="3372"/>
      <c r="S5" s="3373"/>
      <c r="T5" s="3372"/>
      <c r="U5" s="3373"/>
      <c r="V5" s="3390"/>
      <c r="W5" s="3390"/>
      <c r="X5" s="1553"/>
      <c r="Y5" s="3372"/>
      <c r="Z5" s="3373"/>
      <c r="AA5" s="3366"/>
      <c r="AB5" s="3366"/>
      <c r="AC5" s="3366"/>
    </row>
    <row r="6" spans="1:29" ht="15.75" thickBot="1">
      <c r="A6" s="516"/>
      <c r="B6" s="517"/>
      <c r="C6" s="3391" t="s">
        <v>2890</v>
      </c>
      <c r="D6" s="3392"/>
      <c r="E6" s="3395" t="s">
        <v>2890</v>
      </c>
      <c r="F6" s="3396"/>
      <c r="G6" s="3391" t="s">
        <v>2890</v>
      </c>
      <c r="H6" s="3392"/>
      <c r="I6" s="3391" t="s">
        <v>2890</v>
      </c>
      <c r="J6" s="3392"/>
      <c r="K6" s="513" t="s">
        <v>493</v>
      </c>
      <c r="L6" s="2117"/>
      <c r="M6" s="2118"/>
      <c r="N6" s="2118"/>
      <c r="O6" s="2118"/>
      <c r="P6" s="3388"/>
      <c r="Q6" s="3389"/>
      <c r="R6" s="3372"/>
      <c r="S6" s="3373"/>
      <c r="T6" s="3374"/>
      <c r="U6" s="3375"/>
      <c r="V6" s="3390"/>
      <c r="W6" s="3390"/>
      <c r="X6" s="1553"/>
      <c r="Y6" s="3374"/>
      <c r="Z6" s="3375"/>
      <c r="AA6" s="3367"/>
      <c r="AB6" s="3367"/>
      <c r="AC6" s="3367"/>
    </row>
    <row r="7" spans="1:29" s="1215" customFormat="1" ht="15.75" thickBot="1">
      <c r="A7" s="2866"/>
      <c r="B7" s="2873" t="s">
        <v>494</v>
      </c>
      <c r="C7" s="518">
        <f>'数据-取费表'!B2</f>
        <v>43752</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68" t="s">
        <v>495</v>
      </c>
      <c r="Q7" s="3377"/>
      <c r="R7" s="1554" t="s">
        <v>8</v>
      </c>
      <c r="S7" s="1555">
        <f t="shared" ref="S7:S14" si="0">F7</f>
        <v>0</v>
      </c>
      <c r="T7" s="1554" t="s">
        <v>8</v>
      </c>
      <c r="U7" s="1555">
        <f t="shared" ref="U7:U14" si="1">H7</f>
        <v>0</v>
      </c>
      <c r="V7" s="1554" t="s">
        <v>8</v>
      </c>
      <c r="W7" s="1555">
        <f t="shared" ref="W7:W14" si="2">J7</f>
        <v>0</v>
      </c>
      <c r="X7" s="1556"/>
      <c r="Y7" s="3368" t="s">
        <v>495</v>
      </c>
      <c r="Z7" s="3369"/>
      <c r="AA7" s="1557" t="e">
        <f>D7/F7</f>
        <v>#DIV/0!</v>
      </c>
      <c r="AB7" s="1557" t="e">
        <f>D7/H7</f>
        <v>#DIV/0!</v>
      </c>
      <c r="AC7" s="1557" t="e">
        <f>D7/J7</f>
        <v>#DIV/0!</v>
      </c>
    </row>
    <row r="8" spans="1:29" s="1215" customFormat="1" ht="15.75" thickBot="1">
      <c r="A8" s="2867"/>
      <c r="B8" s="2874" t="s">
        <v>496</v>
      </c>
      <c r="C8" s="524" t="s">
        <v>541</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68" t="s">
        <v>498</v>
      </c>
      <c r="Q8" s="3369"/>
      <c r="R8" s="1554" t="s">
        <v>8</v>
      </c>
      <c r="S8" s="1555">
        <f t="shared" si="0"/>
        <v>0</v>
      </c>
      <c r="T8" s="1554" t="s">
        <v>8</v>
      </c>
      <c r="U8" s="1555">
        <f t="shared" si="1"/>
        <v>0</v>
      </c>
      <c r="V8" s="1554" t="s">
        <v>8</v>
      </c>
      <c r="W8" s="1555">
        <f t="shared" si="2"/>
        <v>0</v>
      </c>
      <c r="X8" s="1556"/>
      <c r="Y8" s="3368" t="s">
        <v>498</v>
      </c>
      <c r="Z8" s="3369"/>
      <c r="AA8" s="1557" t="e">
        <f t="shared" ref="AA8:AA36" si="3">D8/F8</f>
        <v>#DIV/0!</v>
      </c>
      <c r="AB8" s="1557" t="e">
        <f t="shared" ref="AB8:AB36" si="4">D8/H8</f>
        <v>#DIV/0!</v>
      </c>
      <c r="AC8" s="1557" t="e">
        <f t="shared" ref="AC8:AC36" si="5">D8/J8</f>
        <v>#DIV/0!</v>
      </c>
    </row>
    <row r="9" spans="1:29" s="1215" customFormat="1" ht="15">
      <c r="A9" s="2868"/>
      <c r="B9" s="2875" t="s">
        <v>2715</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76" t="s">
        <v>500</v>
      </c>
      <c r="Q9" s="1146" t="str">
        <f t="shared" ref="Q9:Q14" si="6">B9</f>
        <v>用途</v>
      </c>
      <c r="R9" s="1554" t="s">
        <v>8</v>
      </c>
      <c r="S9" s="1555">
        <f t="shared" si="0"/>
        <v>100</v>
      </c>
      <c r="T9" s="1554" t="s">
        <v>8</v>
      </c>
      <c r="U9" s="1555">
        <f t="shared" si="1"/>
        <v>100</v>
      </c>
      <c r="V9" s="1554" t="s">
        <v>8</v>
      </c>
      <c r="W9" s="1555">
        <f t="shared" si="2"/>
        <v>100</v>
      </c>
      <c r="X9" s="1556"/>
      <c r="Y9" s="3333" t="s">
        <v>501</v>
      </c>
      <c r="Z9" s="1145" t="str">
        <f t="shared" ref="Z9:Z14" si="7">Q9</f>
        <v>用途</v>
      </c>
      <c r="AA9" s="1557">
        <f t="shared" si="3"/>
        <v>1</v>
      </c>
      <c r="AB9" s="1557">
        <f t="shared" si="4"/>
        <v>1</v>
      </c>
      <c r="AC9" s="1557">
        <f t="shared" si="5"/>
        <v>1</v>
      </c>
    </row>
    <row r="10" spans="1:29" s="1333" customFormat="1" ht="27">
      <c r="A10" s="2869"/>
      <c r="B10" s="2874" t="s">
        <v>2716</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76"/>
      <c r="Q10" s="1146" t="str">
        <f t="shared" si="6"/>
        <v>土地使用年限（年）</v>
      </c>
      <c r="R10" s="1554" t="s">
        <v>8</v>
      </c>
      <c r="S10" s="1555">
        <f t="shared" si="0"/>
        <v>100</v>
      </c>
      <c r="T10" s="1554" t="s">
        <v>8</v>
      </c>
      <c r="U10" s="1555">
        <f t="shared" si="1"/>
        <v>100</v>
      </c>
      <c r="V10" s="1554" t="s">
        <v>8</v>
      </c>
      <c r="W10" s="1555">
        <f t="shared" si="2"/>
        <v>100</v>
      </c>
      <c r="X10" s="1556"/>
      <c r="Y10" s="3333"/>
      <c r="Z10" s="1145" t="str">
        <f t="shared" si="7"/>
        <v>土地使用年限（年）</v>
      </c>
      <c r="AA10" s="1557">
        <f t="shared" si="3"/>
        <v>1</v>
      </c>
      <c r="AB10" s="1557">
        <f t="shared" si="4"/>
        <v>1</v>
      </c>
      <c r="AC10" s="1557">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76"/>
      <c r="Q11" s="1146">
        <f t="shared" si="6"/>
        <v>111</v>
      </c>
      <c r="R11" s="1554" t="s">
        <v>8</v>
      </c>
      <c r="S11" s="1555">
        <f t="shared" si="0"/>
        <v>100</v>
      </c>
      <c r="T11" s="1554" t="s">
        <v>8</v>
      </c>
      <c r="U11" s="1555">
        <f t="shared" si="1"/>
        <v>100</v>
      </c>
      <c r="V11" s="1554" t="s">
        <v>8</v>
      </c>
      <c r="W11" s="1555">
        <f t="shared" si="2"/>
        <v>100</v>
      </c>
      <c r="X11" s="1556"/>
      <c r="Y11" s="3333"/>
      <c r="Z11" s="1145">
        <f t="shared" si="7"/>
        <v>111</v>
      </c>
      <c r="AA11" s="1557">
        <f t="shared" si="3"/>
        <v>1</v>
      </c>
      <c r="AB11" s="1557">
        <f t="shared" si="4"/>
        <v>1</v>
      </c>
      <c r="AC11" s="1557">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76"/>
      <c r="Q12" s="1146">
        <f t="shared" si="6"/>
        <v>111</v>
      </c>
      <c r="R12" s="1554" t="s">
        <v>8</v>
      </c>
      <c r="S12" s="1555">
        <f t="shared" si="0"/>
        <v>100</v>
      </c>
      <c r="T12" s="1554" t="s">
        <v>8</v>
      </c>
      <c r="U12" s="1555">
        <f t="shared" si="1"/>
        <v>100</v>
      </c>
      <c r="V12" s="1554" t="s">
        <v>8</v>
      </c>
      <c r="W12" s="1555">
        <f t="shared" si="2"/>
        <v>100</v>
      </c>
      <c r="X12" s="1556"/>
      <c r="Y12" s="3333"/>
      <c r="Z12" s="1145">
        <f t="shared" si="7"/>
        <v>111</v>
      </c>
      <c r="AA12" s="1557">
        <f>D12/F12</f>
        <v>1</v>
      </c>
      <c r="AB12" s="1557">
        <f>D12/H12</f>
        <v>1</v>
      </c>
      <c r="AC12" s="1557">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76"/>
      <c r="Q13" s="1146">
        <f t="shared" si="6"/>
        <v>111</v>
      </c>
      <c r="R13" s="1554" t="s">
        <v>8</v>
      </c>
      <c r="S13" s="1555">
        <f t="shared" si="0"/>
        <v>100</v>
      </c>
      <c r="T13" s="1554" t="s">
        <v>8</v>
      </c>
      <c r="U13" s="1555">
        <f t="shared" si="1"/>
        <v>100</v>
      </c>
      <c r="V13" s="1554" t="s">
        <v>8</v>
      </c>
      <c r="W13" s="1555">
        <f t="shared" si="2"/>
        <v>100</v>
      </c>
      <c r="X13" s="1556"/>
      <c r="Y13" s="3333"/>
      <c r="Z13" s="1145">
        <f t="shared" si="7"/>
        <v>111</v>
      </c>
      <c r="AA13" s="1557">
        <f t="shared" si="3"/>
        <v>1</v>
      </c>
      <c r="AB13" s="1557">
        <f t="shared" si="4"/>
        <v>1</v>
      </c>
      <c r="AC13" s="1557">
        <f t="shared" si="5"/>
        <v>1</v>
      </c>
    </row>
    <row r="14" spans="1:29" ht="85.5">
      <c r="A14" s="2864" t="s">
        <v>2713</v>
      </c>
      <c r="B14" s="546" t="s">
        <v>508</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78" t="s">
        <v>505</v>
      </c>
      <c r="Q14" s="1558" t="str">
        <f t="shared" si="6"/>
        <v>交通便捷度</v>
      </c>
      <c r="R14" s="1559" t="s">
        <v>8</v>
      </c>
      <c r="S14" s="1560">
        <f t="shared" si="0"/>
        <v>100</v>
      </c>
      <c r="T14" s="1559" t="s">
        <v>8</v>
      </c>
      <c r="U14" s="1560">
        <f t="shared" si="1"/>
        <v>100</v>
      </c>
      <c r="V14" s="1559" t="s">
        <v>8</v>
      </c>
      <c r="W14" s="1560">
        <f t="shared" si="2"/>
        <v>100</v>
      </c>
      <c r="X14" s="1553"/>
      <c r="Y14" s="3378"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6"/>
      <c r="M15" s="2118"/>
      <c r="N15" s="2118"/>
      <c r="O15" s="2125"/>
      <c r="P15" s="3379"/>
      <c r="Q15" s="1558"/>
      <c r="R15" s="1559"/>
      <c r="S15" s="1560"/>
      <c r="T15" s="1559"/>
      <c r="U15" s="1560"/>
      <c r="V15" s="1559"/>
      <c r="W15" s="1560"/>
      <c r="X15" s="1553"/>
      <c r="Y15" s="3379"/>
      <c r="Z15" s="1561"/>
      <c r="AA15" s="1562">
        <v>1</v>
      </c>
      <c r="AB15" s="1562">
        <v>1</v>
      </c>
      <c r="AC15" s="1562">
        <v>1</v>
      </c>
    </row>
    <row r="16" spans="1:29" ht="42.75">
      <c r="A16" s="514"/>
      <c r="B16" s="2566"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79"/>
      <c r="Q16" s="1558" t="str">
        <f>B16</f>
        <v>公共配套设施</v>
      </c>
      <c r="R16" s="1559" t="s">
        <v>8</v>
      </c>
      <c r="S16" s="1560">
        <f>F16</f>
        <v>100</v>
      </c>
      <c r="T16" s="1559" t="s">
        <v>8</v>
      </c>
      <c r="U16" s="1560">
        <f>H16</f>
        <v>100</v>
      </c>
      <c r="V16" s="1559" t="s">
        <v>8</v>
      </c>
      <c r="W16" s="1560">
        <f>J16</f>
        <v>100</v>
      </c>
      <c r="X16" s="1553"/>
      <c r="Y16" s="3379"/>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6"/>
      <c r="M17" s="2118"/>
      <c r="N17" s="2118"/>
      <c r="O17" s="2125"/>
      <c r="P17" s="3379"/>
      <c r="Q17" s="1558"/>
      <c r="R17" s="1559"/>
      <c r="S17" s="1560"/>
      <c r="T17" s="1559"/>
      <c r="U17" s="1560"/>
      <c r="V17" s="1559"/>
      <c r="W17" s="1560"/>
      <c r="X17" s="1553"/>
      <c r="Y17" s="3379"/>
      <c r="Z17" s="1561"/>
      <c r="AA17" s="1562">
        <v>1</v>
      </c>
      <c r="AB17" s="1562">
        <v>1</v>
      </c>
      <c r="AC17" s="1562">
        <v>1</v>
      </c>
    </row>
    <row r="18" spans="1:29" ht="28.5">
      <c r="A18" s="514"/>
      <c r="B18" s="2554"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79"/>
      <c r="Q18" s="2542" t="str">
        <f>B18</f>
        <v>基础设施水平</v>
      </c>
      <c r="R18" s="1559" t="s">
        <v>8</v>
      </c>
      <c r="S18" s="1560">
        <f>F18</f>
        <v>100</v>
      </c>
      <c r="T18" s="1559" t="s">
        <v>8</v>
      </c>
      <c r="U18" s="1560">
        <f>H18</f>
        <v>100</v>
      </c>
      <c r="V18" s="1559" t="s">
        <v>8</v>
      </c>
      <c r="W18" s="1560">
        <f>J18</f>
        <v>100</v>
      </c>
      <c r="X18" s="2544"/>
      <c r="Y18" s="3379"/>
      <c r="Z18" s="2543"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5"/>
      <c r="L19" s="2126"/>
      <c r="M19" s="2118"/>
      <c r="N19" s="2118"/>
      <c r="O19" s="2125"/>
      <c r="P19" s="3379"/>
      <c r="Q19" s="2542"/>
      <c r="R19" s="1559"/>
      <c r="S19" s="1560"/>
      <c r="T19" s="1559"/>
      <c r="U19" s="1560"/>
      <c r="V19" s="1559"/>
      <c r="W19" s="1560"/>
      <c r="X19" s="2544"/>
      <c r="Y19" s="3379"/>
      <c r="Z19" s="2543"/>
      <c r="AA19" s="1562">
        <v>1</v>
      </c>
      <c r="AB19" s="1562">
        <v>1</v>
      </c>
      <c r="AC19" s="1562">
        <v>1</v>
      </c>
    </row>
    <row r="20" spans="1:29" ht="57">
      <c r="A20" s="514"/>
      <c r="B20" s="559" t="s">
        <v>769</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79"/>
      <c r="Q20" s="1558" t="str">
        <f>B20</f>
        <v>自然及人文环境</v>
      </c>
      <c r="R20" s="1559" t="s">
        <v>8</v>
      </c>
      <c r="S20" s="1560">
        <f>F20</f>
        <v>100</v>
      </c>
      <c r="T20" s="1559" t="s">
        <v>8</v>
      </c>
      <c r="U20" s="1560">
        <f>H20</f>
        <v>100</v>
      </c>
      <c r="V20" s="1559" t="s">
        <v>8</v>
      </c>
      <c r="W20" s="1560">
        <f>J20</f>
        <v>100</v>
      </c>
      <c r="X20" s="1553"/>
      <c r="Y20" s="3379"/>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6"/>
      <c r="M21" s="2118"/>
      <c r="N21" s="2118"/>
      <c r="O21" s="2125"/>
      <c r="P21" s="3379"/>
      <c r="Q21" s="1558"/>
      <c r="R21" s="1559"/>
      <c r="S21" s="1560"/>
      <c r="T21" s="1559"/>
      <c r="U21" s="1560"/>
      <c r="V21" s="1559"/>
      <c r="W21" s="1560"/>
      <c r="X21" s="1553"/>
      <c r="Y21" s="3379"/>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79"/>
      <c r="Q22" s="1558" t="str">
        <f>B22</f>
        <v>楼层</v>
      </c>
      <c r="R22" s="1559" t="s">
        <v>8</v>
      </c>
      <c r="S22" s="1560">
        <f>F22</f>
        <v>100</v>
      </c>
      <c r="T22" s="1559" t="s">
        <v>8</v>
      </c>
      <c r="U22" s="1560">
        <f>H22</f>
        <v>100</v>
      </c>
      <c r="V22" s="1559" t="s">
        <v>8</v>
      </c>
      <c r="W22" s="1560">
        <f>J22</f>
        <v>100</v>
      </c>
      <c r="X22" s="1553"/>
      <c r="Y22" s="3379"/>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79"/>
      <c r="Q23" s="1558">
        <f>B23</f>
        <v>111</v>
      </c>
      <c r="R23" s="1559" t="s">
        <v>8</v>
      </c>
      <c r="S23" s="1560">
        <f>F23</f>
        <v>100</v>
      </c>
      <c r="T23" s="1559" t="s">
        <v>8</v>
      </c>
      <c r="U23" s="1560">
        <f>H23</f>
        <v>100</v>
      </c>
      <c r="V23" s="1559" t="s">
        <v>8</v>
      </c>
      <c r="W23" s="1560">
        <f>J23</f>
        <v>100</v>
      </c>
      <c r="X23" s="1553"/>
      <c r="Y23" s="3379"/>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79"/>
      <c r="Q24" s="1558">
        <f t="shared" ref="Q24:Q36" si="11">B24</f>
        <v>111</v>
      </c>
      <c r="R24" s="1559" t="s">
        <v>8</v>
      </c>
      <c r="S24" s="1560">
        <f>F24</f>
        <v>100</v>
      </c>
      <c r="T24" s="1559" t="s">
        <v>8</v>
      </c>
      <c r="U24" s="1560">
        <f>H24</f>
        <v>100</v>
      </c>
      <c r="V24" s="1559" t="s">
        <v>8</v>
      </c>
      <c r="W24" s="1560">
        <f>J24</f>
        <v>100</v>
      </c>
      <c r="X24" s="1553"/>
      <c r="Y24" s="3379"/>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79"/>
      <c r="Q25" s="1146">
        <f t="shared" si="11"/>
        <v>111</v>
      </c>
      <c r="R25" s="1554" t="s">
        <v>8</v>
      </c>
      <c r="S25" s="1555">
        <f>F25</f>
        <v>100</v>
      </c>
      <c r="T25" s="1554" t="s">
        <v>8</v>
      </c>
      <c r="U25" s="1555">
        <f>H25</f>
        <v>100</v>
      </c>
      <c r="V25" s="1554" t="s">
        <v>8</v>
      </c>
      <c r="W25" s="1555">
        <f>J25</f>
        <v>100</v>
      </c>
      <c r="X25" s="1556"/>
      <c r="Y25" s="3379"/>
      <c r="Z25" s="1145">
        <f>Q25</f>
        <v>111</v>
      </c>
      <c r="AA25" s="1562">
        <f>D25/F25</f>
        <v>1</v>
      </c>
      <c r="AB25" s="1562">
        <f>D25/H25</f>
        <v>1</v>
      </c>
      <c r="AC25" s="1562">
        <f>D25/J25</f>
        <v>1</v>
      </c>
    </row>
    <row r="26" spans="1:29" ht="15">
      <c r="A26" s="2861" t="s">
        <v>2714</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80"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1"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81"/>
      <c r="Q27" s="1590" t="str">
        <f t="shared" si="11"/>
        <v>项目停车位配比</v>
      </c>
      <c r="R27" s="1563" t="s">
        <v>8</v>
      </c>
      <c r="S27" s="1564">
        <f t="shared" si="12"/>
        <v>100</v>
      </c>
      <c r="T27" s="1563" t="s">
        <v>8</v>
      </c>
      <c r="U27" s="1564">
        <f t="shared" si="13"/>
        <v>100</v>
      </c>
      <c r="V27" s="1563" t="s">
        <v>8</v>
      </c>
      <c r="W27" s="1564">
        <f t="shared" si="14"/>
        <v>100</v>
      </c>
      <c r="X27" s="1565"/>
      <c r="Y27" s="3381"/>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81"/>
      <c r="Q28" s="1558" t="str">
        <f t="shared" si="11"/>
        <v>公共部分装修</v>
      </c>
      <c r="R28" s="1559" t="s">
        <v>8</v>
      </c>
      <c r="S28" s="1560">
        <f t="shared" si="12"/>
        <v>100</v>
      </c>
      <c r="T28" s="1559" t="s">
        <v>8</v>
      </c>
      <c r="U28" s="1560">
        <f t="shared" si="13"/>
        <v>100</v>
      </c>
      <c r="V28" s="1559" t="s">
        <v>8</v>
      </c>
      <c r="W28" s="1560">
        <f t="shared" si="14"/>
        <v>100</v>
      </c>
      <c r="X28" s="1553"/>
      <c r="Y28" s="3381"/>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81"/>
      <c r="Q29" s="1558" t="str">
        <f t="shared" si="11"/>
        <v>成新率</v>
      </c>
      <c r="R29" s="1559" t="s">
        <v>8</v>
      </c>
      <c r="S29" s="1560" t="e">
        <f t="shared" si="12"/>
        <v>#N/A</v>
      </c>
      <c r="T29" s="1559" t="s">
        <v>8</v>
      </c>
      <c r="U29" s="1560" t="e">
        <f t="shared" si="13"/>
        <v>#N/A</v>
      </c>
      <c r="V29" s="1559" t="s">
        <v>8</v>
      </c>
      <c r="W29" s="1560" t="e">
        <f t="shared" si="14"/>
        <v>#N/A</v>
      </c>
      <c r="X29" s="1553"/>
      <c r="Y29" s="3381"/>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81"/>
      <c r="Q30" s="1558" t="str">
        <f t="shared" si="11"/>
        <v>物业等级</v>
      </c>
      <c r="R30" s="1559" t="s">
        <v>8</v>
      </c>
      <c r="S30" s="1560">
        <f t="shared" si="12"/>
        <v>100</v>
      </c>
      <c r="T30" s="1559" t="s">
        <v>8</v>
      </c>
      <c r="U30" s="1560">
        <f t="shared" si="13"/>
        <v>100</v>
      </c>
      <c r="V30" s="1559" t="s">
        <v>8</v>
      </c>
      <c r="W30" s="1560">
        <f t="shared" si="14"/>
        <v>100</v>
      </c>
      <c r="X30" s="1553"/>
      <c r="Y30" s="3381"/>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81"/>
      <c r="Q31" s="1146" t="str">
        <f t="shared" si="11"/>
        <v>停车位面积</v>
      </c>
      <c r="R31" s="1554" t="s">
        <v>8</v>
      </c>
      <c r="S31" s="1555" t="e">
        <f t="shared" si="12"/>
        <v>#N/A</v>
      </c>
      <c r="T31" s="1554" t="s">
        <v>8</v>
      </c>
      <c r="U31" s="1555" t="e">
        <f t="shared" si="13"/>
        <v>#N/A</v>
      </c>
      <c r="V31" s="1554" t="s">
        <v>8</v>
      </c>
      <c r="W31" s="1555" t="e">
        <f t="shared" si="14"/>
        <v>#N/A</v>
      </c>
      <c r="X31" s="1556"/>
      <c r="Y31" s="3381"/>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81" t="s">
        <v>515</v>
      </c>
      <c r="Q32" s="1558" t="str">
        <f t="shared" si="11"/>
        <v>车位类型</v>
      </c>
      <c r="R32" s="1559" t="s">
        <v>8</v>
      </c>
      <c r="S32" s="1560">
        <f t="shared" si="12"/>
        <v>100</v>
      </c>
      <c r="T32" s="1559" t="s">
        <v>8</v>
      </c>
      <c r="U32" s="1560">
        <f t="shared" si="13"/>
        <v>100</v>
      </c>
      <c r="V32" s="1559" t="s">
        <v>8</v>
      </c>
      <c r="W32" s="1560">
        <f t="shared" si="14"/>
        <v>100</v>
      </c>
      <c r="X32" s="1553"/>
      <c r="Y32" s="3381"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81"/>
      <c r="Q33" s="1558" t="str">
        <f t="shared" si="11"/>
        <v>是否直接入户</v>
      </c>
      <c r="R33" s="1559" t="s">
        <v>8</v>
      </c>
      <c r="S33" s="1560">
        <f t="shared" si="12"/>
        <v>100</v>
      </c>
      <c r="T33" s="1559" t="s">
        <v>8</v>
      </c>
      <c r="U33" s="1560">
        <f t="shared" si="13"/>
        <v>100</v>
      </c>
      <c r="V33" s="1559" t="s">
        <v>8</v>
      </c>
      <c r="W33" s="1560">
        <f t="shared" si="14"/>
        <v>100</v>
      </c>
      <c r="X33" s="1553"/>
      <c r="Y33" s="3381"/>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81"/>
      <c r="Q34" s="1558">
        <f t="shared" si="11"/>
        <v>111</v>
      </c>
      <c r="R34" s="1559" t="s">
        <v>8</v>
      </c>
      <c r="S34" s="1560">
        <f t="shared" si="12"/>
        <v>100</v>
      </c>
      <c r="T34" s="1559" t="s">
        <v>8</v>
      </c>
      <c r="U34" s="1560">
        <f t="shared" si="13"/>
        <v>100</v>
      </c>
      <c r="V34" s="1559" t="s">
        <v>8</v>
      </c>
      <c r="W34" s="1560">
        <f t="shared" si="14"/>
        <v>100</v>
      </c>
      <c r="X34" s="1553"/>
      <c r="Y34" s="3381"/>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81"/>
      <c r="Q35" s="1590">
        <f t="shared" si="11"/>
        <v>111</v>
      </c>
      <c r="R35" s="1563" t="s">
        <v>8</v>
      </c>
      <c r="S35" s="1564">
        <f t="shared" si="12"/>
        <v>100</v>
      </c>
      <c r="T35" s="1563" t="s">
        <v>8</v>
      </c>
      <c r="U35" s="1564">
        <f t="shared" si="13"/>
        <v>100</v>
      </c>
      <c r="V35" s="1563" t="s">
        <v>8</v>
      </c>
      <c r="W35" s="1564">
        <f t="shared" si="14"/>
        <v>100</v>
      </c>
      <c r="X35" s="1565"/>
      <c r="Y35" s="3381"/>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81"/>
      <c r="Q36" s="1558">
        <f t="shared" si="11"/>
        <v>111</v>
      </c>
      <c r="R36" s="1559" t="s">
        <v>8</v>
      </c>
      <c r="S36" s="1560">
        <f t="shared" si="12"/>
        <v>100</v>
      </c>
      <c r="T36" s="1559" t="s">
        <v>8</v>
      </c>
      <c r="U36" s="1560">
        <f t="shared" si="13"/>
        <v>100</v>
      </c>
      <c r="V36" s="1559" t="s">
        <v>8</v>
      </c>
      <c r="W36" s="1560">
        <f t="shared" si="14"/>
        <v>100</v>
      </c>
      <c r="X36" s="1553"/>
      <c r="Y36" s="3381"/>
      <c r="Z36" s="1561">
        <f t="shared" si="15"/>
        <v>111</v>
      </c>
      <c r="AA36" s="1562">
        <f t="shared" si="3"/>
        <v>1</v>
      </c>
      <c r="AB36" s="1562">
        <f t="shared" si="4"/>
        <v>1</v>
      </c>
      <c r="AC36" s="1562">
        <f t="shared" si="5"/>
        <v>1</v>
      </c>
    </row>
    <row r="37" spans="1:29" ht="15">
      <c r="A37" s="1831" t="s">
        <v>2037</v>
      </c>
      <c r="B37" s="1832" t="s">
        <v>2038</v>
      </c>
      <c r="C37" s="2590" t="s">
        <v>1</v>
      </c>
      <c r="D37" s="2591"/>
      <c r="E37" s="2592"/>
      <c r="F37" s="2593"/>
      <c r="G37" s="2594"/>
      <c r="H37" s="2595"/>
      <c r="I37" s="2592"/>
      <c r="J37" s="2595"/>
      <c r="K37" s="1596"/>
      <c r="L37" s="2128"/>
      <c r="M37" s="2129"/>
      <c r="N37" s="2118"/>
      <c r="O37" s="2129"/>
      <c r="P37" s="3376" t="str">
        <f>A37</f>
        <v>成交单价</v>
      </c>
      <c r="Q37" s="3376"/>
      <c r="R37" s="3478">
        <f>E37</f>
        <v>0</v>
      </c>
      <c r="S37" s="3478"/>
      <c r="T37" s="3478">
        <f>G37</f>
        <v>0</v>
      </c>
      <c r="U37" s="3478"/>
      <c r="V37" s="3478">
        <f>I37</f>
        <v>0</v>
      </c>
      <c r="W37" s="3478"/>
      <c r="X37" s="1545"/>
      <c r="Y37" s="1567"/>
      <c r="Z37" s="1545"/>
      <c r="AA37" s="1545"/>
      <c r="AB37" s="1545"/>
      <c r="AC37" s="1545"/>
    </row>
    <row r="38" spans="1:29" ht="15.75" thickBot="1">
      <c r="A38" s="614" t="s">
        <v>2719</v>
      </c>
      <c r="B38" s="887"/>
      <c r="C38" s="2596" t="e">
        <f>R39</f>
        <v>#DIV/0!</v>
      </c>
      <c r="D38" s="2597"/>
      <c r="E38" s="2598" t="e">
        <f>R38</f>
        <v>#DIV/0!</v>
      </c>
      <c r="F38" s="2598"/>
      <c r="G38" s="2596" t="e">
        <f>T38</f>
        <v>#DIV/0!</v>
      </c>
      <c r="H38" s="2597"/>
      <c r="I38" s="2598" t="e">
        <f>V38</f>
        <v>#DIV/0!</v>
      </c>
      <c r="J38" s="2597"/>
      <c r="K38" s="1597"/>
      <c r="L38" s="2128"/>
      <c r="M38" s="2129"/>
      <c r="N38" s="2129"/>
      <c r="O38" s="2129"/>
      <c r="P38" s="3376" t="str">
        <f>A38</f>
        <v>比较价格（元/平方米）</v>
      </c>
      <c r="Q38" s="3376"/>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45"/>
      <c r="Y38" s="1545"/>
      <c r="Z38" s="1545"/>
      <c r="AA38" s="1545"/>
      <c r="AB38" s="1545"/>
      <c r="AC38" s="1545"/>
    </row>
    <row r="39" spans="1:29" ht="15.75" thickBot="1">
      <c r="A39" s="620" t="s">
        <v>2892</v>
      </c>
      <c r="B39" s="621"/>
      <c r="C39" s="2599" t="e">
        <f>R39</f>
        <v>#DIV/0!</v>
      </c>
      <c r="D39" s="2599"/>
      <c r="E39" s="2599"/>
      <c r="F39" s="2599"/>
      <c r="G39" s="2599"/>
      <c r="H39" s="2599"/>
      <c r="I39" s="2599"/>
      <c r="J39" s="2599"/>
      <c r="K39" s="1598"/>
      <c r="L39" s="2128"/>
      <c r="M39" s="2129"/>
      <c r="N39" s="2129"/>
      <c r="O39" s="2129"/>
      <c r="P39" s="3397" t="str">
        <f>A39</f>
        <v>估价对象XX用房的比较价格（楼面单价，元/平方米）</v>
      </c>
      <c r="Q39" s="3398"/>
      <c r="R39" s="3477" t="e">
        <f>IF(F1="售价",ROUND(AVERAGE(R38:V38),0),ROUND(AVERAGE(R38:V38),1))</f>
        <v>#DIV/0!</v>
      </c>
      <c r="S39" s="3477"/>
      <c r="T39" s="3477"/>
      <c r="U39" s="3477"/>
      <c r="V39" s="3477"/>
      <c r="W39" s="3477"/>
      <c r="X39" s="1545"/>
      <c r="Y39" s="1545"/>
      <c r="Z39" s="1545"/>
      <c r="AA39" s="1545"/>
      <c r="AB39" s="1545"/>
      <c r="AC39" s="1545"/>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0" t="s">
        <v>539</v>
      </c>
      <c r="B47" s="1545"/>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494</v>
      </c>
      <c r="B48" s="645"/>
      <c r="C48" s="2756" t="str">
        <f>YEAR(C7)&amp;"-"&amp;MONTH(C7)</f>
        <v>2019-10</v>
      </c>
      <c r="D48" s="2758">
        <f>EDATE(C48,-1)</f>
        <v>43709</v>
      </c>
      <c r="E48" s="2758">
        <f t="shared" ref="E48:O48" si="16">EDATE(D48,-1)</f>
        <v>43678</v>
      </c>
      <c r="F48" s="2758">
        <f t="shared" si="16"/>
        <v>43647</v>
      </c>
      <c r="G48" s="2758">
        <f t="shared" si="16"/>
        <v>43617</v>
      </c>
      <c r="H48" s="2758">
        <f t="shared" si="16"/>
        <v>43586</v>
      </c>
      <c r="I48" s="2758">
        <f t="shared" si="16"/>
        <v>43556</v>
      </c>
      <c r="J48" s="2758">
        <f t="shared" si="16"/>
        <v>43525</v>
      </c>
      <c r="K48" s="2758">
        <f t="shared" si="16"/>
        <v>43497</v>
      </c>
      <c r="L48" s="2758">
        <f t="shared" si="16"/>
        <v>43466</v>
      </c>
      <c r="M48" s="2758">
        <f t="shared" si="16"/>
        <v>43435</v>
      </c>
      <c r="N48" s="2758">
        <f t="shared" si="16"/>
        <v>43405</v>
      </c>
      <c r="O48" s="2758">
        <f t="shared" si="16"/>
        <v>43374</v>
      </c>
      <c r="P48" s="2144"/>
      <c r="Q48" s="2145"/>
      <c r="R48" s="2145"/>
      <c r="S48" s="2145"/>
      <c r="T48" s="2145"/>
      <c r="U48" s="2145"/>
      <c r="V48" s="2145"/>
      <c r="W48" s="2145"/>
      <c r="X48" s="2145"/>
      <c r="Y48" s="2145"/>
      <c r="Z48" s="2145"/>
      <c r="AA48" s="2145"/>
      <c r="AB48" s="2145"/>
      <c r="AC48" s="2145"/>
    </row>
    <row r="49" spans="1:29" s="1215" customFormat="1" ht="15">
      <c r="A49" s="646"/>
      <c r="B49" s="647"/>
      <c r="C49" s="2757">
        <v>100</v>
      </c>
      <c r="D49" s="649"/>
      <c r="E49" s="649"/>
      <c r="F49" s="649"/>
      <c r="G49" s="649"/>
      <c r="H49" s="649"/>
      <c r="I49" s="649"/>
      <c r="J49" s="649"/>
      <c r="K49" s="649"/>
      <c r="L49" s="649"/>
      <c r="M49" s="650"/>
      <c r="N49" s="649"/>
      <c r="O49" s="651"/>
      <c r="P49" s="2142"/>
      <c r="Q49" s="1978"/>
      <c r="R49" s="1978"/>
      <c r="S49" s="1978"/>
      <c r="T49" s="1978"/>
      <c r="U49" s="1978"/>
      <c r="V49" s="1978"/>
      <c r="W49" s="1978"/>
      <c r="X49" s="1978"/>
      <c r="Y49" s="1978"/>
      <c r="Z49" s="1978"/>
      <c r="AA49" s="1978"/>
      <c r="AB49" s="1978"/>
      <c r="AC49" s="1978"/>
    </row>
    <row r="50" spans="1:29" s="1215" customFormat="1" ht="15.75" thickBot="1">
      <c r="A50" s="652" t="s">
        <v>540</v>
      </c>
      <c r="B50" s="653"/>
      <c r="C50" s="654"/>
      <c r="D50" s="655"/>
      <c r="E50" s="655"/>
      <c r="F50" s="655"/>
      <c r="G50" s="655"/>
      <c r="H50" s="655"/>
      <c r="I50" s="655"/>
      <c r="J50" s="655"/>
      <c r="K50" s="655"/>
      <c r="L50" s="655"/>
      <c r="M50" s="656"/>
      <c r="N50" s="655"/>
      <c r="O50" s="657"/>
      <c r="P50" s="2142"/>
      <c r="Q50" s="2142"/>
      <c r="R50" s="1978"/>
      <c r="S50" s="1978"/>
      <c r="T50" s="1978"/>
      <c r="U50" s="1978"/>
      <c r="V50" s="1978"/>
      <c r="W50" s="1978"/>
      <c r="X50" s="1978"/>
      <c r="Y50" s="1978"/>
      <c r="Z50" s="1978"/>
      <c r="AA50" s="1978"/>
      <c r="AB50" s="1978"/>
      <c r="AC50" s="1978"/>
    </row>
    <row r="51" spans="1:29" s="1215" customFormat="1" ht="15">
      <c r="A51" s="658" t="s">
        <v>496</v>
      </c>
      <c r="B51" s="647"/>
      <c r="C51" s="659" t="s">
        <v>541</v>
      </c>
      <c r="D51" s="660"/>
      <c r="E51" s="660"/>
      <c r="F51" s="660"/>
      <c r="G51" s="660"/>
      <c r="H51" s="660"/>
      <c r="I51" s="660"/>
      <c r="J51" s="660"/>
      <c r="K51" s="660"/>
      <c r="L51" s="661"/>
      <c r="M51" s="662"/>
      <c r="N51" s="2146"/>
      <c r="O51" s="2146"/>
      <c r="P51" s="2147"/>
      <c r="Q51" s="2142"/>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6"/>
      <c r="O52" s="2146"/>
      <c r="P52" s="2142"/>
      <c r="Q52" s="2142"/>
      <c r="R52" s="1978"/>
      <c r="S52" s="1978"/>
      <c r="T52" s="1978"/>
      <c r="U52" s="1978"/>
      <c r="V52" s="1978"/>
      <c r="W52" s="1978"/>
      <c r="X52" s="1978"/>
      <c r="Y52" s="1978"/>
      <c r="Z52" s="1978"/>
      <c r="AA52" s="1978"/>
      <c r="AB52" s="1978"/>
      <c r="AC52" s="1978"/>
    </row>
    <row r="53" spans="1:29">
      <c r="A53" s="663" t="s">
        <v>542</v>
      </c>
      <c r="B53" s="664" t="s">
        <v>499</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1" t="s">
        <v>2516</v>
      </c>
      <c r="C65" s="707" t="s">
        <v>544</v>
      </c>
      <c r="D65" s="707" t="s">
        <v>545</v>
      </c>
      <c r="E65" s="707" t="s">
        <v>546</v>
      </c>
      <c r="F65" s="707" t="s">
        <v>547</v>
      </c>
      <c r="G65" s="707" t="s">
        <v>548</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2517</v>
      </c>
      <c r="C67" s="2561" t="s">
        <v>2518</v>
      </c>
      <c r="D67" s="2561" t="s">
        <v>2519</v>
      </c>
      <c r="E67" s="2561" t="s">
        <v>2520</v>
      </c>
      <c r="F67" s="2561" t="s">
        <v>2521</v>
      </c>
      <c r="G67" s="2561" t="s">
        <v>2522</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709</v>
      </c>
      <c r="C69" s="707" t="s">
        <v>544</v>
      </c>
      <c r="D69" s="707" t="s">
        <v>545</v>
      </c>
      <c r="E69" s="707" t="s">
        <v>546</v>
      </c>
      <c r="F69" s="707" t="s">
        <v>547</v>
      </c>
      <c r="G69" s="707" t="s">
        <v>548</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710</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8"/>
      <c r="B73" s="672">
        <f>B23</f>
        <v>111</v>
      </c>
      <c r="C73" s="540"/>
      <c r="D73" s="540"/>
      <c r="E73" s="540"/>
      <c r="F73" s="540"/>
      <c r="G73" s="687"/>
      <c r="H73" s="687"/>
      <c r="I73" s="687"/>
      <c r="J73" s="687"/>
      <c r="K73" s="687"/>
      <c r="L73" s="889"/>
      <c r="M73" s="890"/>
      <c r="N73" s="2146"/>
      <c r="O73" s="2146"/>
      <c r="P73" s="2149"/>
      <c r="Q73" s="2142"/>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6"/>
      <c r="O75" s="2146"/>
      <c r="P75" s="2149"/>
      <c r="Q75" s="2142"/>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0"/>
      <c r="O76" s="2150"/>
      <c r="P76" s="2149"/>
      <c r="Q76" s="2142"/>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516</v>
      </c>
      <c r="B79" s="664" t="s">
        <v>779</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780</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716</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782</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784</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785</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1"/>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5">
      <c r="A4" s="511" t="s">
        <v>762</v>
      </c>
      <c r="B4" s="512"/>
      <c r="C4" s="3382" t="s">
        <v>763</v>
      </c>
      <c r="D4" s="3383"/>
      <c r="E4" s="3406" t="s">
        <v>764</v>
      </c>
      <c r="F4" s="3407"/>
      <c r="G4" s="3382" t="s">
        <v>765</v>
      </c>
      <c r="H4" s="3383"/>
      <c r="I4" s="3382" t="s">
        <v>766</v>
      </c>
      <c r="J4" s="3383"/>
      <c r="K4" s="513" t="s">
        <v>767</v>
      </c>
      <c r="L4" s="2117"/>
      <c r="M4" s="2118"/>
      <c r="N4" s="2118"/>
      <c r="O4" s="2118"/>
      <c r="P4" s="3384" t="s">
        <v>768</v>
      </c>
      <c r="Q4" s="3385"/>
      <c r="R4" s="3370" t="s">
        <v>764</v>
      </c>
      <c r="S4" s="3371"/>
      <c r="T4" s="3370" t="s">
        <v>765</v>
      </c>
      <c r="U4" s="3371"/>
      <c r="V4" s="3390" t="s">
        <v>766</v>
      </c>
      <c r="W4" s="3390"/>
      <c r="X4" s="1553"/>
      <c r="Y4" s="3370" t="s">
        <v>768</v>
      </c>
      <c r="Z4" s="3371"/>
      <c r="AA4" s="3365" t="s">
        <v>764</v>
      </c>
      <c r="AB4" s="3366" t="s">
        <v>765</v>
      </c>
      <c r="AC4" s="3365" t="s">
        <v>766</v>
      </c>
    </row>
    <row r="5" spans="1:29" ht="15">
      <c r="A5" s="514"/>
      <c r="B5" s="515"/>
      <c r="C5" s="3393" t="s">
        <v>2886</v>
      </c>
      <c r="D5" s="3394"/>
      <c r="E5" s="3408" t="s">
        <v>2887</v>
      </c>
      <c r="F5" s="3409"/>
      <c r="G5" s="3393" t="s">
        <v>2888</v>
      </c>
      <c r="H5" s="3394"/>
      <c r="I5" s="3393" t="s">
        <v>2889</v>
      </c>
      <c r="J5" s="3394"/>
      <c r="K5" s="513"/>
      <c r="L5" s="2117"/>
      <c r="M5" s="2118"/>
      <c r="N5" s="2118"/>
      <c r="O5" s="2118"/>
      <c r="P5" s="3386"/>
      <c r="Q5" s="3387"/>
      <c r="R5" s="3372"/>
      <c r="S5" s="3373"/>
      <c r="T5" s="3372"/>
      <c r="U5" s="3373"/>
      <c r="V5" s="3390"/>
      <c r="W5" s="3390"/>
      <c r="X5" s="1553"/>
      <c r="Y5" s="3372"/>
      <c r="Z5" s="3373"/>
      <c r="AA5" s="3366"/>
      <c r="AB5" s="3366"/>
      <c r="AC5" s="3366"/>
    </row>
    <row r="6" spans="1:29" ht="15.75" thickBot="1">
      <c r="A6" s="516"/>
      <c r="B6" s="517"/>
      <c r="C6" s="3391" t="s">
        <v>2890</v>
      </c>
      <c r="D6" s="3392"/>
      <c r="E6" s="3410" t="s">
        <v>2890</v>
      </c>
      <c r="F6" s="3411"/>
      <c r="G6" s="3391" t="s">
        <v>2890</v>
      </c>
      <c r="H6" s="3392"/>
      <c r="I6" s="3391" t="s">
        <v>2890</v>
      </c>
      <c r="J6" s="3392"/>
      <c r="K6" s="513" t="s">
        <v>493</v>
      </c>
      <c r="L6" s="2117"/>
      <c r="M6" s="2118"/>
      <c r="N6" s="2118"/>
      <c r="O6" s="2118"/>
      <c r="P6" s="3388"/>
      <c r="Q6" s="3389"/>
      <c r="R6" s="3372"/>
      <c r="S6" s="3373"/>
      <c r="T6" s="3374"/>
      <c r="U6" s="3375"/>
      <c r="V6" s="3390"/>
      <c r="W6" s="3390"/>
      <c r="X6" s="1553"/>
      <c r="Y6" s="3374"/>
      <c r="Z6" s="3375"/>
      <c r="AA6" s="3367"/>
      <c r="AB6" s="3367"/>
      <c r="AC6" s="3367"/>
    </row>
    <row r="7" spans="1:29" s="1215" customFormat="1" ht="15.75" thickBot="1">
      <c r="A7" s="2866"/>
      <c r="B7" s="2873" t="s">
        <v>494</v>
      </c>
      <c r="C7" s="518">
        <f>'数据-取费表'!B2</f>
        <v>43752</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68" t="s">
        <v>495</v>
      </c>
      <c r="Q7" s="3377"/>
      <c r="R7" s="1554" t="s">
        <v>8</v>
      </c>
      <c r="S7" s="1555">
        <f t="shared" ref="S7:S14" si="0">F7</f>
        <v>0</v>
      </c>
      <c r="T7" s="1554" t="s">
        <v>8</v>
      </c>
      <c r="U7" s="1555">
        <f t="shared" ref="U7:U14" si="1">H7</f>
        <v>0</v>
      </c>
      <c r="V7" s="1554" t="s">
        <v>8</v>
      </c>
      <c r="W7" s="1555">
        <f t="shared" ref="W7:W14" si="2">J7</f>
        <v>0</v>
      </c>
      <c r="X7" s="1556"/>
      <c r="Y7" s="3368" t="s">
        <v>495</v>
      </c>
      <c r="Z7" s="3369"/>
      <c r="AA7" s="1557" t="e">
        <f>D7/F7</f>
        <v>#DIV/0!</v>
      </c>
      <c r="AB7" s="1557" t="e">
        <f>D7/H7</f>
        <v>#DIV/0!</v>
      </c>
      <c r="AC7" s="1557" t="e">
        <f>D7/J7</f>
        <v>#DIV/0!</v>
      </c>
    </row>
    <row r="8" spans="1:29" s="1215" customFormat="1" ht="15.75" thickBot="1">
      <c r="A8" s="2867"/>
      <c r="B8" s="2874" t="s">
        <v>496</v>
      </c>
      <c r="C8" s="524" t="s">
        <v>541</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68" t="s">
        <v>498</v>
      </c>
      <c r="Q8" s="3369"/>
      <c r="R8" s="1554" t="s">
        <v>8</v>
      </c>
      <c r="S8" s="1555">
        <f t="shared" si="0"/>
        <v>0</v>
      </c>
      <c r="T8" s="1554" t="s">
        <v>8</v>
      </c>
      <c r="U8" s="1555">
        <f t="shared" si="1"/>
        <v>0</v>
      </c>
      <c r="V8" s="1554" t="s">
        <v>8</v>
      </c>
      <c r="W8" s="1555">
        <f t="shared" si="2"/>
        <v>0</v>
      </c>
      <c r="X8" s="1556"/>
      <c r="Y8" s="3368" t="s">
        <v>498</v>
      </c>
      <c r="Z8" s="3369"/>
      <c r="AA8" s="1557" t="e">
        <f t="shared" ref="AA8:AA34" si="3">D8/F8</f>
        <v>#DIV/0!</v>
      </c>
      <c r="AB8" s="1557" t="e">
        <f t="shared" ref="AB8:AB34" si="4">D8/H8</f>
        <v>#DIV/0!</v>
      </c>
      <c r="AC8" s="1557" t="e">
        <f t="shared" ref="AC8:AC34" si="5">D8/J8</f>
        <v>#DIV/0!</v>
      </c>
    </row>
    <row r="9" spans="1:29" s="1215" customFormat="1" ht="15">
      <c r="A9" s="2868"/>
      <c r="B9" s="2875" t="s">
        <v>2715</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76" t="s">
        <v>500</v>
      </c>
      <c r="Q9" s="1146" t="str">
        <f t="shared" ref="Q9:Q14" si="6">B9</f>
        <v>用途</v>
      </c>
      <c r="R9" s="1554" t="s">
        <v>8</v>
      </c>
      <c r="S9" s="1555">
        <f t="shared" si="0"/>
        <v>100</v>
      </c>
      <c r="T9" s="1554" t="s">
        <v>8</v>
      </c>
      <c r="U9" s="1555">
        <f t="shared" si="1"/>
        <v>100</v>
      </c>
      <c r="V9" s="1554" t="s">
        <v>8</v>
      </c>
      <c r="W9" s="1555">
        <f t="shared" si="2"/>
        <v>100</v>
      </c>
      <c r="X9" s="1556"/>
      <c r="Y9" s="3333" t="s">
        <v>501</v>
      </c>
      <c r="Z9" s="1145" t="str">
        <f t="shared" ref="Z9:Z14" si="7">Q9</f>
        <v>用途</v>
      </c>
      <c r="AA9" s="1557">
        <f t="shared" si="3"/>
        <v>1</v>
      </c>
      <c r="AB9" s="1557">
        <f t="shared" si="4"/>
        <v>1</v>
      </c>
      <c r="AC9" s="1557">
        <f t="shared" si="5"/>
        <v>1</v>
      </c>
    </row>
    <row r="10" spans="1:29" s="1333" customFormat="1" ht="27">
      <c r="A10" s="2869"/>
      <c r="B10" s="2874" t="s">
        <v>2716</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76"/>
      <c r="Q10" s="1146" t="str">
        <f t="shared" si="6"/>
        <v>土地使用年限（年）</v>
      </c>
      <c r="R10" s="1554" t="s">
        <v>8</v>
      </c>
      <c r="S10" s="1555">
        <f t="shared" si="0"/>
        <v>100</v>
      </c>
      <c r="T10" s="1554" t="s">
        <v>8</v>
      </c>
      <c r="U10" s="1555">
        <f t="shared" si="1"/>
        <v>100</v>
      </c>
      <c r="V10" s="1554" t="s">
        <v>8</v>
      </c>
      <c r="W10" s="1555">
        <f t="shared" si="2"/>
        <v>100</v>
      </c>
      <c r="X10" s="1556"/>
      <c r="Y10" s="3333"/>
      <c r="Z10" s="1145" t="str">
        <f t="shared" si="7"/>
        <v>土地使用年限（年）</v>
      </c>
      <c r="AA10" s="1557">
        <f t="shared" si="3"/>
        <v>1</v>
      </c>
      <c r="AB10" s="1557">
        <f t="shared" si="4"/>
        <v>1</v>
      </c>
      <c r="AC10" s="1557">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76"/>
      <c r="Q11" s="1146">
        <f t="shared" si="6"/>
        <v>111</v>
      </c>
      <c r="R11" s="1554" t="s">
        <v>8</v>
      </c>
      <c r="S11" s="1555">
        <f t="shared" si="0"/>
        <v>100</v>
      </c>
      <c r="T11" s="1554" t="s">
        <v>8</v>
      </c>
      <c r="U11" s="1555">
        <f t="shared" si="1"/>
        <v>100</v>
      </c>
      <c r="V11" s="1554" t="s">
        <v>8</v>
      </c>
      <c r="W11" s="1555">
        <f t="shared" si="2"/>
        <v>100</v>
      </c>
      <c r="X11" s="1556"/>
      <c r="Y11" s="3333"/>
      <c r="Z11" s="1145">
        <f t="shared" si="7"/>
        <v>111</v>
      </c>
      <c r="AA11" s="1557">
        <f t="shared" si="3"/>
        <v>1</v>
      </c>
      <c r="AB11" s="1557">
        <f t="shared" si="4"/>
        <v>1</v>
      </c>
      <c r="AC11" s="1557">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76"/>
      <c r="Q12" s="1146">
        <f t="shared" si="6"/>
        <v>111</v>
      </c>
      <c r="R12" s="1554" t="s">
        <v>8</v>
      </c>
      <c r="S12" s="1555">
        <f t="shared" si="0"/>
        <v>100</v>
      </c>
      <c r="T12" s="1554" t="s">
        <v>8</v>
      </c>
      <c r="U12" s="1555">
        <f t="shared" si="1"/>
        <v>100</v>
      </c>
      <c r="V12" s="1554" t="s">
        <v>8</v>
      </c>
      <c r="W12" s="1555">
        <f t="shared" si="2"/>
        <v>100</v>
      </c>
      <c r="X12" s="1556"/>
      <c r="Y12" s="3333"/>
      <c r="Z12" s="1145">
        <f t="shared" si="7"/>
        <v>111</v>
      </c>
      <c r="AA12" s="1557">
        <f>D12/F12</f>
        <v>1</v>
      </c>
      <c r="AB12" s="1557">
        <f>D12/H12</f>
        <v>1</v>
      </c>
      <c r="AC12" s="1557">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76"/>
      <c r="Q13" s="1146">
        <f t="shared" si="6"/>
        <v>111</v>
      </c>
      <c r="R13" s="1554" t="s">
        <v>8</v>
      </c>
      <c r="S13" s="1555">
        <f t="shared" si="0"/>
        <v>100</v>
      </c>
      <c r="T13" s="1554" t="s">
        <v>8</v>
      </c>
      <c r="U13" s="1555">
        <f t="shared" si="1"/>
        <v>100</v>
      </c>
      <c r="V13" s="1554" t="s">
        <v>8</v>
      </c>
      <c r="W13" s="1555">
        <f t="shared" si="2"/>
        <v>100</v>
      </c>
      <c r="X13" s="1556"/>
      <c r="Y13" s="3333"/>
      <c r="Z13" s="1145">
        <f t="shared" si="7"/>
        <v>111</v>
      </c>
      <c r="AA13" s="1557">
        <f t="shared" si="3"/>
        <v>1</v>
      </c>
      <c r="AB13" s="1557">
        <f t="shared" si="4"/>
        <v>1</v>
      </c>
      <c r="AC13" s="1557">
        <f t="shared" si="5"/>
        <v>1</v>
      </c>
    </row>
    <row r="14" spans="1:29" ht="85.5">
      <c r="A14" s="2864" t="s">
        <v>2713</v>
      </c>
      <c r="B14" s="165" t="s">
        <v>508</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78" t="s">
        <v>505</v>
      </c>
      <c r="Q14" s="1558" t="str">
        <f t="shared" si="6"/>
        <v>交通便捷度</v>
      </c>
      <c r="R14" s="1559" t="s">
        <v>8</v>
      </c>
      <c r="S14" s="1560">
        <f t="shared" si="0"/>
        <v>100</v>
      </c>
      <c r="T14" s="1559" t="s">
        <v>8</v>
      </c>
      <c r="U14" s="1560">
        <f t="shared" si="1"/>
        <v>100</v>
      </c>
      <c r="V14" s="1559" t="s">
        <v>8</v>
      </c>
      <c r="W14" s="1560">
        <f t="shared" si="2"/>
        <v>100</v>
      </c>
      <c r="X14" s="1553"/>
      <c r="Y14" s="3378"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6"/>
      <c r="M15" s="2118"/>
      <c r="N15" s="2118"/>
      <c r="O15" s="2125"/>
      <c r="P15" s="3379"/>
      <c r="Q15" s="1558"/>
      <c r="R15" s="1559"/>
      <c r="S15" s="1560"/>
      <c r="T15" s="1559"/>
      <c r="U15" s="1560"/>
      <c r="V15" s="1559"/>
      <c r="W15" s="1560"/>
      <c r="X15" s="1553"/>
      <c r="Y15" s="3379"/>
      <c r="Z15" s="1561"/>
      <c r="AA15" s="1562">
        <v>1</v>
      </c>
      <c r="AB15" s="1562">
        <v>1</v>
      </c>
      <c r="AC15" s="1562">
        <v>1</v>
      </c>
    </row>
    <row r="16" spans="1:29" ht="42.75">
      <c r="A16" s="531"/>
      <c r="B16" s="2566"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79"/>
      <c r="Q16" s="1558" t="str">
        <f>B16</f>
        <v>公共配套设施</v>
      </c>
      <c r="R16" s="1559" t="s">
        <v>8</v>
      </c>
      <c r="S16" s="1560">
        <f>F16</f>
        <v>100</v>
      </c>
      <c r="T16" s="1559" t="s">
        <v>8</v>
      </c>
      <c r="U16" s="1560">
        <f>H16</f>
        <v>100</v>
      </c>
      <c r="V16" s="1559" t="s">
        <v>8</v>
      </c>
      <c r="W16" s="1560">
        <f>J16</f>
        <v>100</v>
      </c>
      <c r="X16" s="1553"/>
      <c r="Y16" s="3379"/>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6"/>
      <c r="M17" s="2118"/>
      <c r="N17" s="2118"/>
      <c r="O17" s="2125"/>
      <c r="P17" s="3379"/>
      <c r="Q17" s="1558"/>
      <c r="R17" s="1559"/>
      <c r="S17" s="1560"/>
      <c r="T17" s="1559"/>
      <c r="U17" s="1560"/>
      <c r="V17" s="1559"/>
      <c r="W17" s="1560"/>
      <c r="X17" s="1553"/>
      <c r="Y17" s="3379"/>
      <c r="Z17" s="1561"/>
      <c r="AA17" s="1562">
        <v>1</v>
      </c>
      <c r="AB17" s="1562">
        <v>1</v>
      </c>
      <c r="AC17" s="1562">
        <v>1</v>
      </c>
    </row>
    <row r="18" spans="1:29" ht="28.5">
      <c r="A18" s="531"/>
      <c r="B18" s="2554"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79"/>
      <c r="Q18" s="2542" t="str">
        <f>B18</f>
        <v>基础设施水平</v>
      </c>
      <c r="R18" s="1559" t="s">
        <v>8</v>
      </c>
      <c r="S18" s="1560">
        <f>F18</f>
        <v>100</v>
      </c>
      <c r="T18" s="1559" t="s">
        <v>8</v>
      </c>
      <c r="U18" s="1560">
        <f>H18</f>
        <v>100</v>
      </c>
      <c r="V18" s="1559" t="s">
        <v>8</v>
      </c>
      <c r="W18" s="1560">
        <f>J18</f>
        <v>100</v>
      </c>
      <c r="X18" s="2544"/>
      <c r="Y18" s="3379"/>
      <c r="Z18" s="2543"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5"/>
      <c r="L19" s="2126"/>
      <c r="M19" s="2118"/>
      <c r="N19" s="2118"/>
      <c r="O19" s="2125"/>
      <c r="P19" s="3379"/>
      <c r="Q19" s="2542"/>
      <c r="R19" s="1559"/>
      <c r="S19" s="1560"/>
      <c r="T19" s="1559"/>
      <c r="U19" s="1560"/>
      <c r="V19" s="1559"/>
      <c r="W19" s="1560"/>
      <c r="X19" s="2544"/>
      <c r="Y19" s="3379"/>
      <c r="Z19" s="2543"/>
      <c r="AA19" s="1562">
        <v>1</v>
      </c>
      <c r="AB19" s="1562">
        <v>1</v>
      </c>
      <c r="AC19" s="1562">
        <v>1</v>
      </c>
    </row>
    <row r="20" spans="1:29" ht="57">
      <c r="A20" s="531"/>
      <c r="B20" s="870" t="s">
        <v>769</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79"/>
      <c r="Q20" s="1558" t="str">
        <f>B20</f>
        <v>自然及人文环境</v>
      </c>
      <c r="R20" s="1559" t="s">
        <v>8</v>
      </c>
      <c r="S20" s="1560">
        <f>F20</f>
        <v>100</v>
      </c>
      <c r="T20" s="1559" t="s">
        <v>8</v>
      </c>
      <c r="U20" s="1560">
        <f>H20</f>
        <v>100</v>
      </c>
      <c r="V20" s="1559" t="s">
        <v>8</v>
      </c>
      <c r="W20" s="1560">
        <f>J20</f>
        <v>100</v>
      </c>
      <c r="X20" s="1553"/>
      <c r="Y20" s="3379"/>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6"/>
      <c r="M21" s="2118"/>
      <c r="N21" s="2118"/>
      <c r="O21" s="2125"/>
      <c r="P21" s="3379"/>
      <c r="Q21" s="1558"/>
      <c r="R21" s="1559"/>
      <c r="S21" s="1560"/>
      <c r="T21" s="1559"/>
      <c r="U21" s="1560"/>
      <c r="V21" s="1559"/>
      <c r="W21" s="1560"/>
      <c r="X21" s="1553"/>
      <c r="Y21" s="3379"/>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79"/>
      <c r="Q22" s="1558" t="str">
        <f>B22</f>
        <v>楼层</v>
      </c>
      <c r="R22" s="1559" t="s">
        <v>8</v>
      </c>
      <c r="S22" s="1560">
        <f>F22</f>
        <v>100</v>
      </c>
      <c r="T22" s="1559" t="s">
        <v>8</v>
      </c>
      <c r="U22" s="1560">
        <f>H22</f>
        <v>100</v>
      </c>
      <c r="V22" s="1559" t="s">
        <v>8</v>
      </c>
      <c r="W22" s="1560">
        <f>J22</f>
        <v>100</v>
      </c>
      <c r="X22" s="1553"/>
      <c r="Y22" s="3379"/>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79"/>
      <c r="Q23" s="1558">
        <f>B23</f>
        <v>111</v>
      </c>
      <c r="R23" s="1559" t="s">
        <v>8</v>
      </c>
      <c r="S23" s="1560">
        <f>F23</f>
        <v>100</v>
      </c>
      <c r="T23" s="1559" t="s">
        <v>8</v>
      </c>
      <c r="U23" s="1560">
        <f>H23</f>
        <v>100</v>
      </c>
      <c r="V23" s="1559" t="s">
        <v>8</v>
      </c>
      <c r="W23" s="1560">
        <f>J23</f>
        <v>100</v>
      </c>
      <c r="X23" s="1553"/>
      <c r="Y23" s="3379"/>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79"/>
      <c r="Q24" s="1558">
        <f t="shared" ref="Q24:Q34" si="11">B24</f>
        <v>111</v>
      </c>
      <c r="R24" s="1559" t="s">
        <v>8</v>
      </c>
      <c r="S24" s="1560">
        <f>F24</f>
        <v>100</v>
      </c>
      <c r="T24" s="1559" t="s">
        <v>8</v>
      </c>
      <c r="U24" s="1560">
        <f>H24</f>
        <v>100</v>
      </c>
      <c r="V24" s="1559" t="s">
        <v>8</v>
      </c>
      <c r="W24" s="1560">
        <f>J24</f>
        <v>100</v>
      </c>
      <c r="X24" s="1553"/>
      <c r="Y24" s="3379"/>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79"/>
      <c r="Q25" s="1146">
        <f t="shared" si="11"/>
        <v>111</v>
      </c>
      <c r="R25" s="1554" t="s">
        <v>8</v>
      </c>
      <c r="S25" s="1555">
        <f>F25</f>
        <v>100</v>
      </c>
      <c r="T25" s="1554" t="s">
        <v>8</v>
      </c>
      <c r="U25" s="1555">
        <f>H25</f>
        <v>100</v>
      </c>
      <c r="V25" s="1554" t="s">
        <v>8</v>
      </c>
      <c r="W25" s="1555">
        <f>J25</f>
        <v>100</v>
      </c>
      <c r="X25" s="1556"/>
      <c r="Y25" s="3379"/>
      <c r="Z25" s="1145">
        <f>Q25</f>
        <v>111</v>
      </c>
      <c r="AA25" s="1562">
        <f>D25/F25</f>
        <v>1</v>
      </c>
      <c r="AB25" s="1562">
        <f>D25/H25</f>
        <v>1</v>
      </c>
      <c r="AC25" s="1562">
        <f>D25/J25</f>
        <v>1</v>
      </c>
    </row>
    <row r="26" spans="1:29" ht="15">
      <c r="A26" s="2861" t="s">
        <v>2714</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80"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1"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81"/>
      <c r="Q27" s="1590" t="str">
        <f t="shared" si="11"/>
        <v>成新率</v>
      </c>
      <c r="R27" s="1563" t="s">
        <v>8</v>
      </c>
      <c r="S27" s="1564" t="e">
        <f t="shared" si="12"/>
        <v>#N/A</v>
      </c>
      <c r="T27" s="1563" t="s">
        <v>8</v>
      </c>
      <c r="U27" s="1564" t="e">
        <f t="shared" si="13"/>
        <v>#N/A</v>
      </c>
      <c r="V27" s="1563" t="s">
        <v>8</v>
      </c>
      <c r="W27" s="1564" t="e">
        <f t="shared" si="14"/>
        <v>#N/A</v>
      </c>
      <c r="X27" s="1565"/>
      <c r="Y27" s="3381"/>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81"/>
      <c r="Q28" s="1558" t="str">
        <f t="shared" si="11"/>
        <v>物业等级</v>
      </c>
      <c r="R28" s="1559" t="s">
        <v>8</v>
      </c>
      <c r="S28" s="1560">
        <f t="shared" si="12"/>
        <v>100</v>
      </c>
      <c r="T28" s="1559" t="s">
        <v>8</v>
      </c>
      <c r="U28" s="1560">
        <f t="shared" si="13"/>
        <v>100</v>
      </c>
      <c r="V28" s="1559" t="s">
        <v>8</v>
      </c>
      <c r="W28" s="1560">
        <f t="shared" si="14"/>
        <v>100</v>
      </c>
      <c r="X28" s="1553"/>
      <c r="Y28" s="3381"/>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81"/>
      <c r="Q29" s="1558" t="str">
        <f t="shared" si="11"/>
        <v>有无电梯</v>
      </c>
      <c r="R29" s="1559" t="s">
        <v>8</v>
      </c>
      <c r="S29" s="1560">
        <f t="shared" si="12"/>
        <v>100</v>
      </c>
      <c r="T29" s="1559" t="s">
        <v>8</v>
      </c>
      <c r="U29" s="1560">
        <f t="shared" si="13"/>
        <v>100</v>
      </c>
      <c r="V29" s="1559" t="s">
        <v>8</v>
      </c>
      <c r="W29" s="1560">
        <f t="shared" si="14"/>
        <v>100</v>
      </c>
      <c r="X29" s="1553"/>
      <c r="Y29" s="3381"/>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81"/>
      <c r="Q30" s="1558" t="str">
        <f t="shared" si="11"/>
        <v>建筑面积</v>
      </c>
      <c r="R30" s="1559" t="s">
        <v>8</v>
      </c>
      <c r="S30" s="1560" t="e">
        <f t="shared" si="12"/>
        <v>#N/A</v>
      </c>
      <c r="T30" s="1559" t="s">
        <v>8</v>
      </c>
      <c r="U30" s="1560" t="e">
        <f t="shared" si="13"/>
        <v>#N/A</v>
      </c>
      <c r="V30" s="1559" t="s">
        <v>8</v>
      </c>
      <c r="W30" s="1560" t="e">
        <f t="shared" si="14"/>
        <v>#N/A</v>
      </c>
      <c r="X30" s="1553"/>
      <c r="Y30" s="3381"/>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81"/>
      <c r="Q31" s="1146" t="str">
        <f t="shared" si="11"/>
        <v>是否封闭</v>
      </c>
      <c r="R31" s="1554" t="s">
        <v>8</v>
      </c>
      <c r="S31" s="1555">
        <f t="shared" si="12"/>
        <v>100</v>
      </c>
      <c r="T31" s="1554" t="s">
        <v>8</v>
      </c>
      <c r="U31" s="1555">
        <f t="shared" si="13"/>
        <v>100</v>
      </c>
      <c r="V31" s="1554" t="s">
        <v>8</v>
      </c>
      <c r="W31" s="1555">
        <f t="shared" si="14"/>
        <v>100</v>
      </c>
      <c r="X31" s="1556"/>
      <c r="Y31" s="3381"/>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81" t="s">
        <v>515</v>
      </c>
      <c r="Q32" s="1558">
        <f t="shared" si="11"/>
        <v>111</v>
      </c>
      <c r="R32" s="1559" t="s">
        <v>8</v>
      </c>
      <c r="S32" s="1560">
        <f t="shared" si="12"/>
        <v>100</v>
      </c>
      <c r="T32" s="1559" t="s">
        <v>8</v>
      </c>
      <c r="U32" s="1560">
        <f t="shared" si="13"/>
        <v>100</v>
      </c>
      <c r="V32" s="1559" t="s">
        <v>8</v>
      </c>
      <c r="W32" s="1560">
        <f t="shared" si="14"/>
        <v>100</v>
      </c>
      <c r="X32" s="1553"/>
      <c r="Y32" s="3381"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81"/>
      <c r="Q33" s="1558">
        <f t="shared" si="11"/>
        <v>111</v>
      </c>
      <c r="R33" s="1559" t="s">
        <v>8</v>
      </c>
      <c r="S33" s="1560">
        <f t="shared" si="12"/>
        <v>100</v>
      </c>
      <c r="T33" s="1559" t="s">
        <v>8</v>
      </c>
      <c r="U33" s="1560">
        <f t="shared" si="13"/>
        <v>100</v>
      </c>
      <c r="V33" s="1559" t="s">
        <v>8</v>
      </c>
      <c r="W33" s="1560">
        <f t="shared" si="14"/>
        <v>100</v>
      </c>
      <c r="X33" s="1553"/>
      <c r="Y33" s="3381"/>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81"/>
      <c r="Q34" s="1558">
        <f t="shared" si="11"/>
        <v>111</v>
      </c>
      <c r="R34" s="1559" t="s">
        <v>8</v>
      </c>
      <c r="S34" s="1560">
        <f t="shared" si="12"/>
        <v>100</v>
      </c>
      <c r="T34" s="1559" t="s">
        <v>8</v>
      </c>
      <c r="U34" s="1560">
        <f t="shared" si="13"/>
        <v>100</v>
      </c>
      <c r="V34" s="1559" t="s">
        <v>8</v>
      </c>
      <c r="W34" s="1560">
        <f t="shared" si="14"/>
        <v>100</v>
      </c>
      <c r="X34" s="1553"/>
      <c r="Y34" s="3381"/>
      <c r="Z34" s="1561">
        <f t="shared" si="15"/>
        <v>111</v>
      </c>
      <c r="AA34" s="1562">
        <f t="shared" si="3"/>
        <v>1</v>
      </c>
      <c r="AB34" s="1562">
        <f t="shared" si="4"/>
        <v>1</v>
      </c>
      <c r="AC34" s="1562">
        <f t="shared" si="5"/>
        <v>1</v>
      </c>
    </row>
    <row r="35" spans="1:29" ht="15">
      <c r="A35" s="606" t="s">
        <v>701</v>
      </c>
      <c r="B35" s="886"/>
      <c r="C35" s="2590" t="s">
        <v>1</v>
      </c>
      <c r="D35" s="2591"/>
      <c r="E35" s="2592"/>
      <c r="F35" s="2593"/>
      <c r="G35" s="2594"/>
      <c r="H35" s="2595"/>
      <c r="I35" s="2592"/>
      <c r="J35" s="2595"/>
      <c r="K35" s="1596"/>
      <c r="L35" s="2128"/>
      <c r="M35" s="2129"/>
      <c r="N35" s="2118"/>
      <c r="O35" s="2129"/>
      <c r="P35" s="3376" t="str">
        <f>A35</f>
        <v>成交单价（元/平方米）</v>
      </c>
      <c r="Q35" s="3376"/>
      <c r="R35" s="3478">
        <f>E35</f>
        <v>0</v>
      </c>
      <c r="S35" s="3478"/>
      <c r="T35" s="3478">
        <f>G35</f>
        <v>0</v>
      </c>
      <c r="U35" s="3478"/>
      <c r="V35" s="3478">
        <f>I35</f>
        <v>0</v>
      </c>
      <c r="W35" s="3478"/>
      <c r="X35" s="1545"/>
      <c r="Y35" s="1567"/>
      <c r="Z35" s="1545"/>
      <c r="AA35" s="1545"/>
      <c r="AB35" s="1545"/>
      <c r="AC35" s="1545"/>
    </row>
    <row r="36" spans="1:29" ht="15.75" thickBot="1">
      <c r="A36" s="614" t="s">
        <v>2719</v>
      </c>
      <c r="B36" s="887"/>
      <c r="C36" s="2596" t="e">
        <f>R37</f>
        <v>#DIV/0!</v>
      </c>
      <c r="D36" s="2597"/>
      <c r="E36" s="2598" t="e">
        <f>R36</f>
        <v>#DIV/0!</v>
      </c>
      <c r="F36" s="2598"/>
      <c r="G36" s="2596" t="e">
        <f>T36</f>
        <v>#DIV/0!</v>
      </c>
      <c r="H36" s="2597"/>
      <c r="I36" s="2598" t="e">
        <f>V36</f>
        <v>#DIV/0!</v>
      </c>
      <c r="J36" s="2597"/>
      <c r="K36" s="1597"/>
      <c r="L36" s="2128"/>
      <c r="M36" s="2129"/>
      <c r="N36" s="2118"/>
      <c r="O36" s="2129"/>
      <c r="P36" s="3376" t="str">
        <f>A36</f>
        <v>比较价格（元/平方米）</v>
      </c>
      <c r="Q36" s="3376"/>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45"/>
      <c r="Y36" s="1545"/>
      <c r="Z36" s="1545"/>
      <c r="AA36" s="1545"/>
      <c r="AB36" s="1545"/>
      <c r="AC36" s="1545"/>
    </row>
    <row r="37" spans="1:29" ht="15.75" thickBot="1">
      <c r="A37" s="620" t="s">
        <v>2892</v>
      </c>
      <c r="B37" s="621"/>
      <c r="C37" s="2599" t="e">
        <f>R37</f>
        <v>#DIV/0!</v>
      </c>
      <c r="D37" s="2599"/>
      <c r="E37" s="2599"/>
      <c r="F37" s="2599"/>
      <c r="G37" s="2599"/>
      <c r="H37" s="2599"/>
      <c r="I37" s="2599"/>
      <c r="J37" s="2599"/>
      <c r="K37" s="1598"/>
      <c r="L37" s="2128"/>
      <c r="M37" s="2129"/>
      <c r="N37" s="2129"/>
      <c r="O37" s="2129"/>
      <c r="P37" s="3397" t="str">
        <f>A37</f>
        <v>估价对象XX用房的比较价格（楼面单价，元/平方米）</v>
      </c>
      <c r="Q37" s="3398"/>
      <c r="R37" s="3477" t="e">
        <f>IF(F1="售价",ROUND(AVERAGE(R36:V36),0),ROUND(AVERAGE(R36:V36),1))</f>
        <v>#DIV/0!</v>
      </c>
      <c r="S37" s="3477"/>
      <c r="T37" s="3477"/>
      <c r="U37" s="3477"/>
      <c r="V37" s="3477"/>
      <c r="W37" s="3477"/>
      <c r="X37" s="1545"/>
      <c r="Y37" s="1545"/>
      <c r="Z37" s="1545"/>
      <c r="AA37" s="1545"/>
      <c r="AB37" s="1545"/>
      <c r="AC37" s="1545"/>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0" t="s">
        <v>539</v>
      </c>
      <c r="B45" s="1545"/>
      <c r="C45" s="1569"/>
      <c r="D45" s="1569"/>
      <c r="E45" s="1569"/>
      <c r="F45" s="1571"/>
      <c r="G45" s="1571"/>
      <c r="H45" s="1569"/>
      <c r="I45" s="1569"/>
      <c r="J45" s="1569"/>
      <c r="K45" s="1572"/>
      <c r="L45" s="1568"/>
      <c r="M45" s="1569"/>
      <c r="N45" s="1569"/>
      <c r="O45" s="1569"/>
      <c r="P45" s="2141"/>
      <c r="Q45" s="2142"/>
      <c r="R45" s="2129"/>
      <c r="S45" s="2129"/>
      <c r="T45" s="2129"/>
      <c r="U45" s="2129"/>
      <c r="V45" s="2129"/>
      <c r="W45" s="2129"/>
      <c r="X45" s="2129"/>
      <c r="Y45" s="2129"/>
      <c r="Z45" s="2129"/>
      <c r="AA45" s="2129"/>
      <c r="AB45" s="2129"/>
      <c r="AC45" s="2129"/>
    </row>
    <row r="46" spans="1:29" s="1342" customFormat="1" ht="15">
      <c r="A46" s="644" t="s">
        <v>494</v>
      </c>
      <c r="B46" s="645"/>
      <c r="C46" s="2756" t="str">
        <f>YEAR(C7)&amp;"-"&amp;MONTH(C7)</f>
        <v>2019-10</v>
      </c>
      <c r="D46" s="2758">
        <f>EDATE(C46,-1)</f>
        <v>43709</v>
      </c>
      <c r="E46" s="2758">
        <f t="shared" ref="E46:O46" si="16">EDATE(D46,-1)</f>
        <v>43678</v>
      </c>
      <c r="F46" s="2758">
        <f t="shared" si="16"/>
        <v>43647</v>
      </c>
      <c r="G46" s="2758">
        <f t="shared" si="16"/>
        <v>43617</v>
      </c>
      <c r="H46" s="2758">
        <f t="shared" si="16"/>
        <v>43586</v>
      </c>
      <c r="I46" s="2758">
        <f t="shared" si="16"/>
        <v>43556</v>
      </c>
      <c r="J46" s="2758">
        <f t="shared" si="16"/>
        <v>43525</v>
      </c>
      <c r="K46" s="2758">
        <f t="shared" si="16"/>
        <v>43497</v>
      </c>
      <c r="L46" s="2758">
        <f t="shared" si="16"/>
        <v>43466</v>
      </c>
      <c r="M46" s="2758">
        <f t="shared" si="16"/>
        <v>43435</v>
      </c>
      <c r="N46" s="2758">
        <f t="shared" si="16"/>
        <v>43405</v>
      </c>
      <c r="O46" s="2758">
        <f t="shared" si="16"/>
        <v>43374</v>
      </c>
      <c r="P46" s="2144"/>
      <c r="Q46" s="2145"/>
      <c r="R46" s="2145"/>
      <c r="S46" s="2145"/>
      <c r="T46" s="2145"/>
      <c r="U46" s="2145"/>
      <c r="V46" s="2145"/>
      <c r="W46" s="2145"/>
      <c r="X46" s="2145"/>
      <c r="Y46" s="2145"/>
      <c r="Z46" s="2145"/>
      <c r="AA46" s="2145"/>
      <c r="AB46" s="2145"/>
      <c r="AC46" s="2145"/>
    </row>
    <row r="47" spans="1:29" s="1215" customFormat="1" ht="15">
      <c r="A47" s="646"/>
      <c r="B47" s="647"/>
      <c r="C47" s="648">
        <v>100</v>
      </c>
      <c r="D47" s="649"/>
      <c r="E47" s="649"/>
      <c r="F47" s="649"/>
      <c r="G47" s="649"/>
      <c r="H47" s="649"/>
      <c r="I47" s="649"/>
      <c r="J47" s="649"/>
      <c r="K47" s="649"/>
      <c r="L47" s="649"/>
      <c r="M47" s="650"/>
      <c r="N47" s="649"/>
      <c r="O47" s="651"/>
      <c r="P47" s="2142"/>
      <c r="Q47" s="1978"/>
      <c r="R47" s="1978"/>
      <c r="S47" s="1978"/>
      <c r="T47" s="1978"/>
      <c r="U47" s="1978"/>
      <c r="V47" s="1978"/>
      <c r="W47" s="1978"/>
      <c r="X47" s="1978"/>
      <c r="Y47" s="1978"/>
      <c r="Z47" s="1978"/>
      <c r="AA47" s="1978"/>
      <c r="AB47" s="1978"/>
      <c r="AC47" s="1978"/>
    </row>
    <row r="48" spans="1:29" s="1215" customFormat="1" ht="15.75" thickBot="1">
      <c r="A48" s="652" t="s">
        <v>540</v>
      </c>
      <c r="B48" s="653"/>
      <c r="C48" s="654"/>
      <c r="D48" s="655"/>
      <c r="E48" s="655"/>
      <c r="F48" s="655"/>
      <c r="G48" s="655"/>
      <c r="H48" s="655"/>
      <c r="I48" s="655"/>
      <c r="J48" s="655"/>
      <c r="K48" s="655"/>
      <c r="L48" s="655"/>
      <c r="M48" s="656"/>
      <c r="N48" s="655"/>
      <c r="O48" s="657"/>
      <c r="P48" s="2142"/>
      <c r="Q48" s="2142"/>
      <c r="R48" s="1978"/>
      <c r="S48" s="1978"/>
      <c r="T48" s="1978"/>
      <c r="U48" s="1978"/>
      <c r="V48" s="1978"/>
      <c r="W48" s="1978"/>
      <c r="X48" s="1978"/>
      <c r="Y48" s="1978"/>
      <c r="Z48" s="1978"/>
      <c r="AA48" s="1978"/>
      <c r="AB48" s="1978"/>
      <c r="AC48" s="1978"/>
    </row>
    <row r="49" spans="1:29" s="1215" customFormat="1" ht="15">
      <c r="A49" s="658" t="s">
        <v>496</v>
      </c>
      <c r="B49" s="647"/>
      <c r="C49" s="659" t="s">
        <v>541</v>
      </c>
      <c r="D49" s="660"/>
      <c r="E49" s="660"/>
      <c r="F49" s="660"/>
      <c r="G49" s="660"/>
      <c r="H49" s="660"/>
      <c r="I49" s="660"/>
      <c r="J49" s="660"/>
      <c r="K49" s="660"/>
      <c r="L49" s="661"/>
      <c r="M49" s="662"/>
      <c r="N49" s="2146"/>
      <c r="O49" s="2146"/>
      <c r="P49" s="2147"/>
      <c r="Q49" s="2142"/>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6"/>
      <c r="O50" s="2146"/>
      <c r="P50" s="2142"/>
      <c r="Q50" s="2142"/>
      <c r="R50" s="1978"/>
      <c r="S50" s="1978"/>
      <c r="T50" s="1978"/>
      <c r="U50" s="1978"/>
      <c r="V50" s="1978"/>
      <c r="W50" s="1978"/>
      <c r="X50" s="1978"/>
      <c r="Y50" s="1978"/>
      <c r="Z50" s="1978"/>
      <c r="AA50" s="1978"/>
      <c r="AB50" s="1978"/>
      <c r="AC50" s="1978"/>
    </row>
    <row r="51" spans="1:29">
      <c r="A51" s="663" t="s">
        <v>542</v>
      </c>
      <c r="B51" s="664" t="s">
        <v>499</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1" t="s">
        <v>2516</v>
      </c>
      <c r="C63" s="707" t="s">
        <v>544</v>
      </c>
      <c r="D63" s="707" t="s">
        <v>545</v>
      </c>
      <c r="E63" s="707" t="s">
        <v>546</v>
      </c>
      <c r="F63" s="707" t="s">
        <v>547</v>
      </c>
      <c r="G63" s="707" t="s">
        <v>548</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2517</v>
      </c>
      <c r="C65" s="2561" t="s">
        <v>2518</v>
      </c>
      <c r="D65" s="2561" t="s">
        <v>2519</v>
      </c>
      <c r="E65" s="2561" t="s">
        <v>2520</v>
      </c>
      <c r="F65" s="2561" t="s">
        <v>2521</v>
      </c>
      <c r="G65" s="2561" t="s">
        <v>2522</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709</v>
      </c>
      <c r="C67" s="707" t="s">
        <v>544</v>
      </c>
      <c r="D67" s="707" t="s">
        <v>545</v>
      </c>
      <c r="E67" s="707" t="s">
        <v>546</v>
      </c>
      <c r="F67" s="707" t="s">
        <v>547</v>
      </c>
      <c r="G67" s="707" t="s">
        <v>548</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710</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8"/>
      <c r="B71" s="672">
        <f>B23</f>
        <v>111</v>
      </c>
      <c r="C71" s="540"/>
      <c r="D71" s="540"/>
      <c r="E71" s="540"/>
      <c r="F71" s="540"/>
      <c r="G71" s="687"/>
      <c r="H71" s="687"/>
      <c r="I71" s="687"/>
      <c r="J71" s="687"/>
      <c r="K71" s="687"/>
      <c r="L71" s="889"/>
      <c r="M71" s="890"/>
      <c r="N71" s="2146"/>
      <c r="O71" s="2146"/>
      <c r="P71" s="2149"/>
      <c r="Q71" s="2142"/>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0"/>
      <c r="O72" s="2150"/>
      <c r="P72" s="2149"/>
      <c r="Q72" s="2142"/>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6"/>
      <c r="O73" s="2146"/>
      <c r="P73" s="2149"/>
      <c r="Q73" s="2142"/>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516</v>
      </c>
      <c r="B77" s="664" t="s">
        <v>716</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782</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790</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792</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38" sqref="A38:D38"/>
      <selection pane="bottomLeft" activeCell="A38" sqref="A38:D3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8" t="s">
        <v>2263</v>
      </c>
      <c r="C1" s="3487" t="s">
        <v>2264</v>
      </c>
      <c r="D1" s="3488"/>
      <c r="E1" s="3488"/>
      <c r="F1" s="3488"/>
      <c r="G1" s="3488"/>
      <c r="H1" s="3488"/>
      <c r="I1" s="3488"/>
      <c r="J1" s="3488"/>
      <c r="K1" s="3488"/>
      <c r="L1" s="3488"/>
      <c r="M1" s="3488"/>
      <c r="N1" s="3488"/>
      <c r="O1" s="3488"/>
      <c r="P1" s="3488"/>
      <c r="Q1" s="3488"/>
      <c r="R1" s="3488"/>
      <c r="S1" s="3489"/>
      <c r="T1" s="2218" t="s">
        <v>2265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5" customFormat="1">
      <c r="A2" s="2219"/>
      <c r="B2" s="948" t="s">
        <v>2266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6"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6"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7" customFormat="1">
      <c r="A5" s="2235"/>
      <c r="B5" s="3040" t="s">
        <v>2885</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7" customFormat="1" ht="13.5" thickBot="1">
      <c r="A6" s="2235"/>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7" customFormat="1">
      <c r="A7" s="2235"/>
      <c r="B7" s="3042" t="s">
        <v>2884</v>
      </c>
      <c r="C7" s="1946"/>
      <c r="D7" s="1947"/>
      <c r="E7" s="1947"/>
      <c r="F7" s="1947"/>
      <c r="G7" s="1947"/>
      <c r="H7" s="1947"/>
      <c r="I7" s="1947"/>
      <c r="J7" s="1947"/>
      <c r="K7" s="1947"/>
      <c r="L7" s="1947"/>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7" customFormat="1" ht="13.5" thickBot="1">
      <c r="A8" s="2235"/>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7" customFormat="1">
      <c r="A9" s="2235"/>
      <c r="B9" s="3042" t="s">
        <v>2883</v>
      </c>
      <c r="C9" s="1946"/>
      <c r="D9" s="1947"/>
      <c r="E9" s="1947"/>
      <c r="F9" s="1947"/>
      <c r="G9" s="1947"/>
      <c r="H9" s="1947"/>
      <c r="I9" s="1947"/>
      <c r="J9" s="1947"/>
      <c r="K9" s="1947"/>
      <c r="L9" s="1948"/>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7"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7" customFormat="1">
      <c r="A11" s="2235"/>
      <c r="B11" s="3040" t="s">
        <v>2896</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7" customFormat="1" ht="13.5" thickBot="1">
      <c r="A12" s="2235"/>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7" customFormat="1">
      <c r="A13" s="2235"/>
      <c r="B13" s="3040" t="s">
        <v>2882</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7" customFormat="1" ht="13.5" thickBot="1">
      <c r="A14" s="2235"/>
      <c r="B14" s="1949"/>
      <c r="C14" s="1950"/>
      <c r="D14" s="1951"/>
      <c r="E14" s="1951"/>
      <c r="F14" s="1951"/>
      <c r="G14" s="1951"/>
      <c r="H14" s="1951"/>
      <c r="I14" s="1951"/>
      <c r="J14" s="1951"/>
      <c r="K14" s="1951"/>
      <c r="L14" s="1951"/>
      <c r="M14" s="2259"/>
      <c r="N14" s="2259"/>
      <c r="O14" s="1951"/>
      <c r="P14" s="1951"/>
      <c r="Q14" s="1951"/>
      <c r="R14" s="1951"/>
      <c r="S14" s="2260"/>
      <c r="T14" s="1952"/>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7" customFormat="1">
      <c r="A15" s="2235"/>
      <c r="B15" s="3040" t="s">
        <v>2881</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7"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5" customFormat="1">
      <c r="A17" s="2261" t="s">
        <v>2267</v>
      </c>
      <c r="B17" s="2262" t="s">
        <v>2268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5"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5"/>
      <c r="D19" s="1975"/>
      <c r="E19" s="1975"/>
      <c r="F19" s="1975"/>
      <c r="G19" s="1975"/>
      <c r="H19" s="1975"/>
      <c r="I19" s="1975"/>
      <c r="J19" s="1975"/>
      <c r="K19" s="1975"/>
      <c r="L19" s="1975"/>
      <c r="M19" s="1975"/>
      <c r="N19" s="1975"/>
      <c r="O19" s="1975"/>
      <c r="P19" s="1975"/>
      <c r="Q19" s="1975"/>
      <c r="R19" s="2209"/>
      <c r="S19" s="2012"/>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09"/>
      <c r="S20" s="2012"/>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09"/>
      <c r="S21" s="2012"/>
    </row>
    <row r="22" spans="1:45">
      <c r="A22" s="798" t="s">
        <v>795</v>
      </c>
      <c r="B22" s="52">
        <f>SUM(B24:B10000)</f>
        <v>0</v>
      </c>
      <c r="C22" s="3484" t="s">
        <v>19</v>
      </c>
      <c r="D22" s="3485"/>
      <c r="E22" s="3485"/>
      <c r="F22" s="3485"/>
      <c r="G22" s="3485"/>
      <c r="H22" s="3485"/>
      <c r="I22" s="3485"/>
      <c r="J22" s="3485"/>
      <c r="K22" s="3485"/>
      <c r="L22" s="3485"/>
      <c r="M22" s="3485"/>
      <c r="N22" s="3485"/>
      <c r="O22" s="3485"/>
      <c r="P22" s="3485"/>
      <c r="Q22" s="3486"/>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2747</v>
      </c>
      <c r="C1" s="2958">
        <f>项目基本情况!D3</f>
        <v>43752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2778</v>
      </c>
      <c r="C2" s="2959">
        <f>'数据-取费表'!B22</f>
        <v>2</v>
      </c>
      <c r="D2" s="2954" t="s">
        <v>2748</v>
      </c>
      <c r="E2" s="2957">
        <f ca="1">INDIRECT("I"&amp;$I$1)/100</f>
        <v>4.7500000000000001E-2</v>
      </c>
      <c r="G2" s="2894"/>
      <c r="H2" s="2894"/>
      <c r="I2" s="2894" t="s">
        <v>2749</v>
      </c>
      <c r="K2" s="2894"/>
      <c r="L2" s="2894"/>
      <c r="M2" s="2894"/>
      <c r="N2" s="2894" t="s">
        <v>2750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2780</v>
      </c>
      <c r="C3" s="2956">
        <f>'数据-取费表'!B19</f>
        <v>0</v>
      </c>
      <c r="D3" s="2954" t="s">
        <v>2748</v>
      </c>
      <c r="E3" s="2957">
        <f ca="1">INDIRECT("J"&amp;$J$1)/100</f>
        <v>0</v>
      </c>
      <c r="G3" s="2896" t="s">
        <v>2751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2779</v>
      </c>
      <c r="C4" s="2957">
        <f ca="1">N4/100</f>
        <v>1.4999999999999999E-2</v>
      </c>
      <c r="G4" s="2902" t="s">
        <v>2752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2753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2754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2755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2756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2757</v>
      </c>
      <c r="C10" s="2921"/>
      <c r="D10" s="2921"/>
      <c r="E10" s="2921"/>
      <c r="F10" s="2921"/>
      <c r="G10" s="2921"/>
      <c r="H10" s="2921"/>
      <c r="I10" s="2895"/>
      <c r="J10" s="2895"/>
      <c r="K10" s="2921"/>
      <c r="L10" s="2922" t="s">
        <v>2758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2759</v>
      </c>
      <c r="C11" s="2926" t="s">
        <v>2760</v>
      </c>
      <c r="D11" s="2927" t="s">
        <v>2761</v>
      </c>
      <c r="E11" s="2928"/>
      <c r="F11" s="2927" t="s">
        <v>2762</v>
      </c>
      <c r="G11" s="2929"/>
      <c r="H11" s="2928"/>
      <c r="I11" s="2927" t="s">
        <v>2763</v>
      </c>
      <c r="J11" s="2928"/>
      <c r="K11" s="2924"/>
      <c r="L11" s="2925" t="s">
        <v>2759</v>
      </c>
      <c r="M11" s="2926" t="s">
        <v>2760</v>
      </c>
      <c r="N11" s="2925" t="s">
        <v>2764</v>
      </c>
      <c r="O11" s="2927" t="s">
        <v>2765</v>
      </c>
      <c r="P11" s="2929"/>
      <c r="Q11" s="2929"/>
      <c r="R11" s="2929"/>
      <c r="S11" s="2929"/>
      <c r="T11" s="2928"/>
      <c r="U11" s="2927" t="s">
        <v>2766</v>
      </c>
      <c r="V11" s="2929"/>
      <c r="W11" s="2928"/>
      <c r="X11" s="2925" t="s">
        <v>2767</v>
      </c>
      <c r="Y11" s="2925" t="s">
        <v>2768</v>
      </c>
      <c r="Z11" s="2925" t="s">
        <v>2769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2770</v>
      </c>
      <c r="E12" s="2934" t="s">
        <v>2771</v>
      </c>
      <c r="F12" s="2934" t="s">
        <v>2772</v>
      </c>
      <c r="G12" s="2934" t="s">
        <v>2773</v>
      </c>
      <c r="H12" s="2934" t="s">
        <v>2755</v>
      </c>
      <c r="I12" s="2935" t="s">
        <v>2774</v>
      </c>
      <c r="J12" s="2935" t="s">
        <v>2774</v>
      </c>
      <c r="K12" s="2931"/>
      <c r="L12" s="2932"/>
      <c r="M12" s="2933"/>
      <c r="N12" s="2932"/>
      <c r="O12" s="2935" t="s">
        <v>2775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2776</v>
      </c>
      <c r="C13" s="2939">
        <v>42301</v>
      </c>
      <c r="D13" s="2940">
        <v>4.3499999999999996</v>
      </c>
      <c r="E13" s="2940">
        <v>4.3499999999999996</v>
      </c>
      <c r="F13" s="2940">
        <v>4.75</v>
      </c>
      <c r="G13" s="2940">
        <v>4.75</v>
      </c>
      <c r="H13" s="2940">
        <v>4.9000000000000004</v>
      </c>
      <c r="I13" s="2940">
        <v>2.75</v>
      </c>
      <c r="J13" s="2940">
        <v>3.25</v>
      </c>
      <c r="K13" s="2937"/>
      <c r="L13" s="2938" t="s">
        <v>2776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2777</v>
      </c>
      <c r="Y42" s="2944" t="s">
        <v>2777</v>
      </c>
      <c r="Z42" s="2944" t="s">
        <v>2777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2777</v>
      </c>
      <c r="Y43" s="2944" t="s">
        <v>2777</v>
      </c>
      <c r="Z43" s="2944" t="s">
        <v>2777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2777</v>
      </c>
      <c r="Y44" s="2944" t="s">
        <v>2777</v>
      </c>
      <c r="Z44" s="2944" t="s">
        <v>2777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2777</v>
      </c>
      <c r="Y45" s="2944" t="s">
        <v>2777</v>
      </c>
      <c r="Z45" s="2944" t="s">
        <v>2777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2777</v>
      </c>
      <c r="Y46" s="2944" t="s">
        <v>2777</v>
      </c>
      <c r="Z46" s="2944" t="s">
        <v>2777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2777</v>
      </c>
      <c r="Y47" s="2944" t="s">
        <v>2777</v>
      </c>
      <c r="Z47" s="2944" t="s">
        <v>2777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2777</v>
      </c>
      <c r="Y48" s="2944" t="s">
        <v>2777</v>
      </c>
      <c r="Z48" s="2944" t="s">
        <v>2777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2777</v>
      </c>
      <c r="Y49" s="2944" t="s">
        <v>2777</v>
      </c>
      <c r="Z49" s="2944" t="s">
        <v>2777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2777</v>
      </c>
      <c r="Y50" s="2944" t="s">
        <v>2777</v>
      </c>
      <c r="Z50" s="2944" t="s">
        <v>2777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2777</v>
      </c>
      <c r="V51" s="2944" t="s">
        <v>2777</v>
      </c>
      <c r="W51" s="2944" t="s">
        <v>2777</v>
      </c>
      <c r="X51" s="2944" t="s">
        <v>2777</v>
      </c>
      <c r="Y51" s="2944" t="s">
        <v>2777</v>
      </c>
      <c r="Z51" s="2944" t="s">
        <v>2777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2777</v>
      </c>
      <c r="J55" s="2944" t="s">
        <v>2777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15" sqref="I15"/>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1686</v>
      </c>
      <c r="B1" s="737"/>
      <c r="C1" s="772" t="s">
        <v>2976</v>
      </c>
      <c r="D1" s="3076" t="s">
        <v>3212</v>
      </c>
      <c r="E1" s="2350" t="s">
        <v>2334</v>
      </c>
      <c r="F1" s="2351" t="e">
        <f ca="1">J53</f>
        <v>#N/A</v>
      </c>
      <c r="G1" s="773" t="e">
        <f>MATCH(C1,'数据-取费表'!A6:A16,0)+5</f>
        <v>#N/A</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t="e">
        <f ca="1">C40+J29+L46</f>
        <v>#N/A</v>
      </c>
      <c r="C2" s="2041"/>
      <c r="D2" s="2039"/>
      <c r="E2" s="2040"/>
      <c r="F2" s="2040"/>
      <c r="G2" s="1576"/>
      <c r="H2" s="2041"/>
      <c r="I2" s="2041"/>
      <c r="J2" s="2041"/>
      <c r="K2" s="2042"/>
      <c r="L2" s="2041"/>
      <c r="M2" s="2041"/>
    </row>
    <row r="3" spans="1:33" ht="18" customHeight="1" thickBot="1">
      <c r="A3" s="832" t="s">
        <v>1688</v>
      </c>
      <c r="B3" s="833">
        <f ca="1">IF(ISERROR(B2*10000/F43),0,ROUND(B2*10000/F43,0))</f>
        <v>0</v>
      </c>
      <c r="C3" s="2041"/>
      <c r="D3" s="2039"/>
      <c r="E3" s="2040"/>
      <c r="F3" s="2040"/>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2417</v>
      </c>
      <c r="C5" s="54" t="e">
        <f ca="1">C6+C10+C12</f>
        <v>#N/A</v>
      </c>
      <c r="D5" s="2459" t="s">
        <v>2420</v>
      </c>
      <c r="E5" s="2453"/>
      <c r="F5" s="2454"/>
      <c r="G5" s="1578"/>
      <c r="H5" s="780">
        <v>1</v>
      </c>
      <c r="I5" s="781" t="s">
        <v>2417</v>
      </c>
      <c r="J5" s="54" t="e">
        <f ca="1">J6+J10+J12</f>
        <v>#N/A</v>
      </c>
      <c r="K5" s="2459" t="s">
        <v>2420</v>
      </c>
      <c r="L5" s="2453"/>
      <c r="M5" s="2454"/>
    </row>
    <row r="6" spans="1:33" ht="18" customHeight="1">
      <c r="A6" s="1815" t="s">
        <v>1785</v>
      </c>
      <c r="B6" s="3450" t="s">
        <v>2422</v>
      </c>
      <c r="C6" s="782" t="e">
        <f ca="1">ROUND(F6*F8*F7*(1-F9)/10000,0)</f>
        <v>#N/A</v>
      </c>
      <c r="D6" s="2460" t="s">
        <v>2421</v>
      </c>
      <c r="E6" s="783" t="s">
        <v>1699</v>
      </c>
      <c r="F6" s="784" t="e">
        <f ca="1">INDIRECT("'数据-取费表'!u"&amp;$G$1)</f>
        <v>#N/A</v>
      </c>
      <c r="G6" s="1578"/>
      <c r="H6" s="2467" t="s">
        <v>2427</v>
      </c>
      <c r="I6" s="3450" t="s">
        <v>2422</v>
      </c>
      <c r="J6" s="782" t="e">
        <f ca="1">ROUND(M6*M8*M7*(1-M9)/10000,0)</f>
        <v>#N/A</v>
      </c>
      <c r="K6" s="340" t="s">
        <v>1698</v>
      </c>
      <c r="L6" s="783" t="s">
        <v>1699</v>
      </c>
      <c r="M6" s="784" t="e">
        <f ca="1">INDIRECT("'数据-取费表'!z"&amp;$G$1)</f>
        <v>#N/A</v>
      </c>
    </row>
    <row r="7" spans="1:33" ht="18" customHeight="1">
      <c r="A7" s="2463"/>
      <c r="B7" s="3451"/>
      <c r="C7" s="787"/>
      <c r="D7" s="788"/>
      <c r="E7" s="783" t="s">
        <v>1700</v>
      </c>
      <c r="F7" s="784" t="e">
        <f ca="1">IF(INDIRECT("'数据-取费表'!ah"&amp;$G$1)="",INDIRECT("'数据-取费表'!k"&amp;$G$1),INDIRECT("'数据-取费表'!ah"&amp;$G$1))</f>
        <v>#N/A</v>
      </c>
      <c r="G7" s="1578"/>
      <c r="H7" s="2452"/>
      <c r="I7" s="3451"/>
      <c r="J7" s="787"/>
      <c r="K7" s="788"/>
      <c r="L7" s="783" t="s">
        <v>1700</v>
      </c>
      <c r="M7" s="784" t="e">
        <f ca="1">F7</f>
        <v>#N/A</v>
      </c>
    </row>
    <row r="8" spans="1:33" ht="18" customHeight="1">
      <c r="A8" s="2456"/>
      <c r="B8" s="3452"/>
      <c r="C8" s="787"/>
      <c r="D8" s="788"/>
      <c r="E8" s="783" t="s">
        <v>1701</v>
      </c>
      <c r="F8" s="784" t="e">
        <f ca="1">INDIRECT("'数据-取费表'!ai"&amp;$G$1)</f>
        <v>#N/A</v>
      </c>
      <c r="G8" s="1578"/>
      <c r="H8" s="2452"/>
      <c r="I8" s="3452"/>
      <c r="J8" s="787"/>
      <c r="K8" s="788"/>
      <c r="L8" s="783" t="s">
        <v>1701</v>
      </c>
      <c r="M8" s="784" t="e">
        <f ca="1">INDIRECT("'数据-取费表'!ai"&amp;$G$1)</f>
        <v>#N/A</v>
      </c>
    </row>
    <row r="9" spans="1:33" ht="18" customHeight="1">
      <c r="A9" s="785"/>
      <c r="B9" s="3453"/>
      <c r="C9" s="787"/>
      <c r="D9" s="788"/>
      <c r="E9" s="783" t="s">
        <v>1702</v>
      </c>
      <c r="F9" s="793" t="e">
        <f ca="1">INDIRECT("'数据-取费表'!w"&amp;$G$1)</f>
        <v>#N/A</v>
      </c>
      <c r="G9" s="1578"/>
      <c r="H9" s="2468"/>
      <c r="I9" s="3452"/>
      <c r="J9" s="787"/>
      <c r="K9" s="788"/>
      <c r="L9" s="794" t="s">
        <v>1702</v>
      </c>
      <c r="M9" s="795" t="e">
        <f ca="1">INDIRECT("'数据-取费表'!ab"&amp;$G$1)</f>
        <v>#N/A</v>
      </c>
    </row>
    <row r="10" spans="1:33" ht="18" customHeight="1">
      <c r="A10" s="1815" t="s">
        <v>2425</v>
      </c>
      <c r="B10" s="2457" t="s">
        <v>2418</v>
      </c>
      <c r="C10" s="798" t="e">
        <f ca="1">ROUND(IF(F10="押一",C6/12*F11,IF(F10="押二",C6/12*2*F11,IF(F10="押三",C6/12*3*F11,C11*F11))),0)</f>
        <v>#N/A</v>
      </c>
      <c r="D10" s="2464" t="s">
        <v>2928</v>
      </c>
      <c r="E10" s="2461" t="s">
        <v>2423</v>
      </c>
      <c r="F10" s="2584" t="s">
        <v>3213</v>
      </c>
      <c r="G10" s="1578"/>
      <c r="H10" s="2524" t="s">
        <v>2428</v>
      </c>
      <c r="I10" s="2529" t="s">
        <v>2418</v>
      </c>
      <c r="J10" s="782">
        <f ca="1">ROUND(IF(M10="押一",J6/12*M11,IF(M10="押二",J6/12*2*M11,IF(M10="押三",J6/12*3*M11,J11*M11))),0)</f>
        <v>0</v>
      </c>
      <c r="K10" s="2464" t="s">
        <v>2928</v>
      </c>
      <c r="L10" s="2461" t="s">
        <v>2423</v>
      </c>
      <c r="M10" s="2584"/>
    </row>
    <row r="11" spans="1:33" ht="18" customHeight="1">
      <c r="A11" s="789"/>
      <c r="B11" s="2458" t="s">
        <v>2532</v>
      </c>
      <c r="C11" s="2462"/>
      <c r="D11" s="788"/>
      <c r="E11" s="2461" t="s">
        <v>2424</v>
      </c>
      <c r="F11" s="795">
        <f ca="1">'数据-取费表'!B39</f>
        <v>1.4999999999999999E-2</v>
      </c>
      <c r="G11" s="1578"/>
      <c r="H11" s="2525"/>
      <c r="I11" s="2458" t="s">
        <v>2532</v>
      </c>
      <c r="J11" s="2462"/>
      <c r="K11" s="2526"/>
      <c r="L11" s="2461" t="s">
        <v>2424</v>
      </c>
      <c r="M11" s="2455">
        <f ca="1">'数据-取费表'!B39</f>
        <v>1.4999999999999999E-2</v>
      </c>
    </row>
    <row r="12" spans="1:33" ht="18" customHeight="1" thickBot="1">
      <c r="A12" s="2500" t="s">
        <v>2426</v>
      </c>
      <c r="B12" s="2501" t="s">
        <v>2419</v>
      </c>
      <c r="C12" s="2502"/>
      <c r="D12" s="2503"/>
      <c r="E12" s="2504"/>
      <c r="F12" s="2505"/>
      <c r="G12" s="1578"/>
      <c r="H12" s="2514" t="s">
        <v>2429</v>
      </c>
      <c r="I12" s="2527" t="s">
        <v>2419</v>
      </c>
      <c r="J12" s="2528"/>
      <c r="K12" s="2503"/>
      <c r="L12" s="2504"/>
      <c r="M12" s="2517"/>
    </row>
    <row r="13" spans="1:33" ht="18" customHeight="1" thickTop="1">
      <c r="A13" s="1814">
        <v>2</v>
      </c>
      <c r="B13" s="1812" t="s">
        <v>1703</v>
      </c>
      <c r="C13" s="791" t="e">
        <f ca="1">ROUND(C29*F13,0)</f>
        <v>#N/A</v>
      </c>
      <c r="D13" s="1819" t="s">
        <v>2257</v>
      </c>
      <c r="E13" s="1819" t="s">
        <v>1705</v>
      </c>
      <c r="F13" s="2499" t="e">
        <f ca="1">INDIRECT("'数据-取费表'!y"&amp;$G$1)</f>
        <v>#N/A</v>
      </c>
      <c r="G13" s="1578"/>
      <c r="H13" s="1814">
        <v>2</v>
      </c>
      <c r="I13" s="1812" t="s">
        <v>1703</v>
      </c>
      <c r="J13" s="1804" t="e">
        <f ca="1">ROUND(J14*J15,0)</f>
        <v>#N/A</v>
      </c>
      <c r="K13" s="1806" t="s">
        <v>1704</v>
      </c>
      <c r="L13" s="2515"/>
      <c r="M13" s="2516"/>
    </row>
    <row r="14" spans="1:33" ht="18" customHeight="1">
      <c r="A14" s="1633" t="s">
        <v>1845</v>
      </c>
      <c r="B14" s="783" t="s">
        <v>610</v>
      </c>
      <c r="C14" s="803" t="e">
        <f ca="1">INDIRECT("'数据-取费表'!m"&amp;$G$1)+INDIRECT("'数据-取费表'!t"&amp;$G$1)</f>
        <v>#N/A</v>
      </c>
      <c r="D14" s="1964" t="s">
        <v>1706</v>
      </c>
      <c r="E14" s="1965"/>
      <c r="F14" s="804"/>
      <c r="G14" s="1578"/>
      <c r="H14" s="1634" t="s">
        <v>1791</v>
      </c>
      <c r="I14" s="2215" t="s">
        <v>2785</v>
      </c>
      <c r="J14" s="52" t="e">
        <f ca="1">C29</f>
        <v>#N/A</v>
      </c>
      <c r="K14" s="25"/>
      <c r="L14" s="800"/>
      <c r="M14" s="801"/>
    </row>
    <row r="15" spans="1:33" s="2048" customFormat="1" ht="18" customHeight="1" thickBot="1">
      <c r="A15" s="1633" t="s">
        <v>1846</v>
      </c>
      <c r="B15" s="783" t="s">
        <v>612</v>
      </c>
      <c r="C15" s="52" t="e">
        <f ca="1">ROUND(C14*F15,0)</f>
        <v>#N/A</v>
      </c>
      <c r="D15" s="805" t="s">
        <v>1707</v>
      </c>
      <c r="E15" s="805" t="s">
        <v>1708</v>
      </c>
      <c r="F15" s="806">
        <f>'数据-取费表'!B33</f>
        <v>0.05</v>
      </c>
      <c r="G15" s="1579"/>
      <c r="H15" s="2514" t="s">
        <v>1850</v>
      </c>
      <c r="I15" s="2509" t="s">
        <v>1705</v>
      </c>
      <c r="J15" s="2518" t="e">
        <f ca="1">INDIRECT("'数据-取费表'!ad"&amp;$G$1)</f>
        <v>#N/A</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3" t="s">
        <v>1847</v>
      </c>
      <c r="B16" s="783" t="s">
        <v>615</v>
      </c>
      <c r="C16" s="52" t="e">
        <f ca="1">ROUND(INDIRECT("'数据-取费表'!m"&amp;$G$1)*F16,0)</f>
        <v>#N/A</v>
      </c>
      <c r="D16" s="783" t="s">
        <v>1707</v>
      </c>
      <c r="E16" s="783" t="s">
        <v>1708</v>
      </c>
      <c r="F16" s="808" t="e">
        <f ca="1">IF(INDIRECT("'数据-取费表'!c"&amp;$G$1)="住宅",'数据-取费表'!B34,0)</f>
        <v>#N/A</v>
      </c>
      <c r="G16" s="1578"/>
      <c r="H16" s="1814" t="s">
        <v>1709</v>
      </c>
      <c r="I16" s="1812" t="s">
        <v>1710</v>
      </c>
      <c r="J16" s="791" t="e">
        <f ca="1">ROUND(J17+J22+J23+J24,0)</f>
        <v>#N/A</v>
      </c>
      <c r="K16" s="1806" t="s">
        <v>1711</v>
      </c>
      <c r="L16" s="2449"/>
      <c r="M16" s="2454"/>
    </row>
    <row r="17" spans="1:33" s="2048" customFormat="1" ht="18" customHeight="1">
      <c r="A17" s="1633" t="s">
        <v>1848</v>
      </c>
      <c r="B17" s="783" t="s">
        <v>618</v>
      </c>
      <c r="C17" s="52" t="e">
        <f ca="1">ROUND(F17*(F43+INDIRECT("'数据-取费表'!S"&amp;$G$1))/10000,0)</f>
        <v>#N/A</v>
      </c>
      <c r="D17" s="783" t="s">
        <v>1712</v>
      </c>
      <c r="E17" s="783" t="s">
        <v>1713</v>
      </c>
      <c r="F17" s="55">
        <f>'数据-取费表'!B35</f>
        <v>150</v>
      </c>
      <c r="G17" s="1579"/>
      <c r="H17" s="1634" t="s">
        <v>1791</v>
      </c>
      <c r="I17" s="783" t="s">
        <v>621</v>
      </c>
      <c r="J17" s="52" t="e">
        <f ca="1">ROUND(IF(项目基本情况!B11="自然人",J6*M17/(1+'数据-取费表'!C42),J18+J19+J20),0)</f>
        <v>#N/A</v>
      </c>
      <c r="K17" s="2448" t="s">
        <v>1714</v>
      </c>
      <c r="L17" s="2447" t="s">
        <v>1715</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3" t="s">
        <v>1849</v>
      </c>
      <c r="B18" s="783" t="s">
        <v>624</v>
      </c>
      <c r="C18" s="52" t="e">
        <f ca="1">ROUND(C14*F18,0)</f>
        <v>#N/A</v>
      </c>
      <c r="D18" s="783" t="s">
        <v>1707</v>
      </c>
      <c r="E18" s="783" t="s">
        <v>1708</v>
      </c>
      <c r="F18" s="808">
        <f>'数据-取费表'!B36</f>
        <v>1.4999999999999999E-2</v>
      </c>
      <c r="G18" s="1579"/>
      <c r="H18" s="1633" t="s">
        <v>1845</v>
      </c>
      <c r="I18" s="783" t="s">
        <v>1716</v>
      </c>
      <c r="J18" s="52" t="e">
        <f ca="1">ROUND(J6*M18/(1+'数据-取费表'!C42),1)</f>
        <v>#N/A</v>
      </c>
      <c r="K18" s="2447"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4" t="s">
        <v>1791</v>
      </c>
      <c r="B19" s="783" t="s">
        <v>627</v>
      </c>
      <c r="C19" s="52" t="e">
        <f ca="1">SUM(C14:C18)</f>
        <v>#N/A</v>
      </c>
      <c r="D19" s="260" t="s">
        <v>1718</v>
      </c>
      <c r="E19" s="1967"/>
      <c r="F19" s="55"/>
      <c r="G19" s="1578"/>
      <c r="H19" s="1633" t="s">
        <v>1846</v>
      </c>
      <c r="I19" s="783" t="s">
        <v>1719</v>
      </c>
      <c r="J19" s="52" t="e">
        <f ca="1">IF(K19="按租金收入计税",ROUND(J6*M19/(1+'数据-取费表'!C42),1),ROUND(C29*F33*0.7,1))</f>
        <v>#N/A</v>
      </c>
      <c r="K19" s="810" t="s">
        <v>630</v>
      </c>
      <c r="L19" s="783" t="s">
        <v>1708</v>
      </c>
      <c r="M19" s="808">
        <f>IF(K19="按租金收入计税",'数据-取费表'!B51,'数据-取费表'!B50)</f>
        <v>1.2E-2</v>
      </c>
    </row>
    <row r="20" spans="1:33" s="2048" customFormat="1" ht="18" customHeight="1">
      <c r="A20" s="1634" t="s">
        <v>1850</v>
      </c>
      <c r="B20" s="783" t="s">
        <v>631</v>
      </c>
      <c r="C20" s="52" t="e">
        <f ca="1">ROUND(C19*F20,0)</f>
        <v>#N/A</v>
      </c>
      <c r="D20" s="811" t="s">
        <v>1720</v>
      </c>
      <c r="E20" s="783" t="s">
        <v>1708</v>
      </c>
      <c r="F20" s="808">
        <f>'数据-取费表'!B37</f>
        <v>0.02</v>
      </c>
      <c r="G20" s="1579"/>
      <c r="H20" s="1636" t="s">
        <v>1841</v>
      </c>
      <c r="I20" s="340" t="s">
        <v>1721</v>
      </c>
      <c r="J20" s="53" t="e">
        <f ca="1">ROUND(M20*M21/10000,0)</f>
        <v>#N/A</v>
      </c>
      <c r="K20" s="813" t="s">
        <v>1722</v>
      </c>
      <c r="L20" s="783" t="s">
        <v>1723</v>
      </c>
      <c r="M20" s="639">
        <f>'数据-取费表'!B52</f>
        <v>1</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4" t="s">
        <v>1851</v>
      </c>
      <c r="B21" s="783" t="s">
        <v>1724</v>
      </c>
      <c r="C21" s="52" t="s">
        <v>1725</v>
      </c>
      <c r="D21" s="811" t="s">
        <v>2258</v>
      </c>
      <c r="E21" s="783" t="s">
        <v>1726</v>
      </c>
      <c r="F21" s="808">
        <f>'数据-取费表'!B38</f>
        <v>0.02</v>
      </c>
      <c r="G21" s="1579"/>
      <c r="H21" s="2469"/>
      <c r="I21" s="792"/>
      <c r="J21" s="68"/>
      <c r="K21" s="815"/>
      <c r="L21" s="783" t="s">
        <v>1727</v>
      </c>
      <c r="M21" s="784" t="e">
        <f ca="1">INDIRECT("'数据-取费表'!r"&amp;$G$1)</f>
        <v>#N/A</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4" t="s">
        <v>1852</v>
      </c>
      <c r="B22" s="783" t="s">
        <v>1728</v>
      </c>
      <c r="C22" s="52"/>
      <c r="D22" s="2535" t="str">
        <f>IF(F23&lt;=1,"单利计息。","复利计息。")&amp;"建造成本、管理费用、销售费用产生的利息。"</f>
        <v>复利计息。建造成本、管理费用、销售费用产生的利息。</v>
      </c>
      <c r="E22" s="1967"/>
      <c r="F22" s="55"/>
      <c r="G22" s="1578"/>
      <c r="H22" s="1634" t="s">
        <v>1850</v>
      </c>
      <c r="I22" s="783" t="s">
        <v>1729</v>
      </c>
      <c r="J22" s="52" t="e">
        <f ca="1">ROUND(J14*M22,0)</f>
        <v>#N/A</v>
      </c>
      <c r="K22" s="2447" t="s">
        <v>1730</v>
      </c>
      <c r="L22" s="783" t="s">
        <v>1708</v>
      </c>
      <c r="M22" s="816" t="e">
        <f ca="1">INDIRECT("'数据-取费表'!Ak"&amp;$G$1)</f>
        <v>#N/A</v>
      </c>
    </row>
    <row r="23" spans="1:33" s="2048" customFormat="1" ht="18" customHeight="1">
      <c r="A23" s="1633" t="s">
        <v>1792</v>
      </c>
      <c r="B23" s="783" t="s">
        <v>2494</v>
      </c>
      <c r="C23" s="52" t="e">
        <f ca="1">ROUND(IF('数据-取费表'!B22&lt;=1,(C19+C20)*F24*F23/2,(C19+C20)*(POWER((1+F24),F23/2)-1)),0)</f>
        <v>#N/A</v>
      </c>
      <c r="D23" s="2534"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2447" t="s">
        <v>1732</v>
      </c>
      <c r="L23" s="783" t="s">
        <v>1708</v>
      </c>
      <c r="M23" s="817" t="e">
        <f ca="1">INDIRECT("'数据-取费表'!Al"&amp;$G$1)</f>
        <v>#N/A</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3"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9"/>
      <c r="H24" s="2514" t="s">
        <v>1852</v>
      </c>
      <c r="I24" s="2509" t="s">
        <v>631</v>
      </c>
      <c r="J24" s="2507" t="e">
        <f ca="1">ROUND(J5*M24,0)</f>
        <v>#N/A</v>
      </c>
      <c r="K24" s="2508" t="s">
        <v>1735</v>
      </c>
      <c r="L24" s="2509" t="s">
        <v>1708</v>
      </c>
      <c r="M24" s="2505" t="e">
        <f ca="1">INDIRECT("'数据-取费表'!Am"&amp;$G$1)</f>
        <v>#N/A</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5" t="s">
        <v>1801</v>
      </c>
      <c r="B25" s="783" t="s">
        <v>649</v>
      </c>
      <c r="C25" s="52"/>
      <c r="D25" s="260" t="s">
        <v>1736</v>
      </c>
      <c r="E25" s="1967"/>
      <c r="F25" s="55"/>
      <c r="G25" s="1578"/>
      <c r="H25" s="1814" t="s">
        <v>1737</v>
      </c>
      <c r="I25" s="2961" t="s">
        <v>2781</v>
      </c>
      <c r="J25" s="791" t="e">
        <f ca="1">J5-J16</f>
        <v>#N/A</v>
      </c>
      <c r="K25" s="2511" t="s">
        <v>1738</v>
      </c>
      <c r="L25" s="2512"/>
      <c r="M25" s="2513"/>
    </row>
    <row r="26" spans="1:33" ht="18" customHeight="1">
      <c r="A26" s="1633" t="s">
        <v>1792</v>
      </c>
      <c r="B26" s="783" t="s">
        <v>2398</v>
      </c>
      <c r="C26" s="52" t="e">
        <f ca="1">ROUND((C19+C20)*F26,0)</f>
        <v>#N/A</v>
      </c>
      <c r="D26" s="811" t="s">
        <v>1739</v>
      </c>
      <c r="E26" s="794" t="s">
        <v>1740</v>
      </c>
      <c r="F26" s="793" t="e">
        <f ca="1">INDIRECT("'数据-取费表'!q"&amp;$G$1)</f>
        <v>#N/A</v>
      </c>
      <c r="G26" s="1578"/>
      <c r="H26" s="2465" t="s">
        <v>1741</v>
      </c>
      <c r="I26" s="2216" t="s">
        <v>2786</v>
      </c>
      <c r="J26" s="782" t="e">
        <f ca="1">IF(J5&lt;&gt;0,ROUND(J25*(1-((1+M28)/(1+M26))^M27)/(M26-M28),0),0)</f>
        <v>#N/A</v>
      </c>
      <c r="K26" s="813" t="s">
        <v>1742</v>
      </c>
      <c r="L26" s="783" t="s">
        <v>2379</v>
      </c>
      <c r="M26" s="793" t="e">
        <f ca="1">INDIRECT("'数据-取费表'!I"&amp;$G$1)</f>
        <v>#N/A</v>
      </c>
    </row>
    <row r="27" spans="1:33" ht="18" customHeight="1">
      <c r="A27" s="1633" t="s">
        <v>1793</v>
      </c>
      <c r="B27" s="783" t="s">
        <v>651</v>
      </c>
      <c r="C27" s="52" t="e">
        <f ca="1">ROUND(F21*F26,4)</f>
        <v>#N/A</v>
      </c>
      <c r="D27" s="811" t="s">
        <v>1743</v>
      </c>
      <c r="E27" s="805"/>
      <c r="F27" s="806"/>
      <c r="G27" s="1578"/>
      <c r="H27" s="2466"/>
      <c r="I27" s="786"/>
      <c r="J27" s="787"/>
      <c r="K27" s="820" t="s">
        <v>1744</v>
      </c>
      <c r="L27" s="783" t="s">
        <v>1745</v>
      </c>
      <c r="M27" s="821" t="e">
        <f ca="1">INDIRECT("'数据-取费表'!ag"&amp;$G$1)</f>
        <v>#N/A</v>
      </c>
    </row>
    <row r="28" spans="1:33" s="2048" customFormat="1" ht="18" customHeight="1">
      <c r="A28" s="1635" t="s">
        <v>1802</v>
      </c>
      <c r="B28" s="783" t="s">
        <v>652</v>
      </c>
      <c r="C28" s="52">
        <f>ROUND(F28/(1+'数据-取费表'!C42),4)</f>
        <v>5.2400000000000002E-2</v>
      </c>
      <c r="D28" s="811" t="s">
        <v>2259</v>
      </c>
      <c r="E28" s="783" t="s">
        <v>1746</v>
      </c>
      <c r="F28" s="808">
        <f>'数据-取费表'!B41</f>
        <v>5.5000000000000007E-2</v>
      </c>
      <c r="G28" s="1579"/>
      <c r="H28" s="1814"/>
      <c r="I28" s="790"/>
      <c r="J28" s="791"/>
      <c r="K28" s="815"/>
      <c r="L28" s="783" t="s">
        <v>1747</v>
      </c>
      <c r="M28" s="793" t="e">
        <f ca="1">INDIRECT("'数据-取费表'!aa"&amp;$G$1)</f>
        <v>#N/A</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2260</v>
      </c>
      <c r="C29" s="2507" t="e">
        <f ca="1">ROUND((C19+C20+C23+C26)/(1-F21-C24-C27-C28),0)</f>
        <v>#N/A</v>
      </c>
      <c r="D29" s="2508"/>
      <c r="E29" s="2509"/>
      <c r="F29" s="2510"/>
      <c r="G29" s="1579"/>
      <c r="H29" s="822" t="s">
        <v>1748</v>
      </c>
      <c r="I29" s="823" t="s">
        <v>1749</v>
      </c>
      <c r="J29" s="824" t="e">
        <f ca="1">ROUND(J26/(1+F40)^F41,0)</f>
        <v>#N/A</v>
      </c>
      <c r="K29" s="825" t="s">
        <v>1750</v>
      </c>
      <c r="L29" s="826"/>
      <c r="M29" s="827" t="e">
        <f ca="1">INDIRECT("'数据-取费表'!k"&amp;$G$1)</f>
        <v>#N/A</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4" t="s">
        <v>1854</v>
      </c>
      <c r="B30" s="1812" t="s">
        <v>1751</v>
      </c>
      <c r="C30" s="791" t="e">
        <f ca="1">ROUND(C31+C36+C37+C38,0)</f>
        <v>#N/A</v>
      </c>
      <c r="D30" s="1806" t="s">
        <v>1752</v>
      </c>
      <c r="E30" s="2449"/>
      <c r="F30" s="2454"/>
      <c r="G30" s="2046"/>
      <c r="H30" s="2049"/>
      <c r="I30" s="2050"/>
      <c r="J30" s="2051"/>
      <c r="K30" s="2052"/>
      <c r="L30" s="2053"/>
      <c r="M30" s="2054"/>
    </row>
    <row r="31" spans="1:33" ht="18" customHeight="1">
      <c r="A31" s="1634" t="s">
        <v>1791</v>
      </c>
      <c r="B31" s="783" t="s">
        <v>621</v>
      </c>
      <c r="C31" s="52" t="e">
        <f ca="1">ROUND(IF(项目基本情况!B11="自然人",C6*F31/(1+'数据-取费表'!C42),C32+C33+C34),1)</f>
        <v>#N/A</v>
      </c>
      <c r="D31" s="1964" t="s">
        <v>1753</v>
      </c>
      <c r="E31" s="1962" t="s">
        <v>1754</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3" t="s">
        <v>1792</v>
      </c>
      <c r="B32" s="783" t="s">
        <v>1755</v>
      </c>
      <c r="C32" s="52" t="e">
        <f ca="1">ROUND(C6*F32/(1+'数据-取费表'!C42),1)</f>
        <v>#N/A</v>
      </c>
      <c r="D32" s="1962" t="s">
        <v>1756</v>
      </c>
      <c r="E32" s="783" t="s">
        <v>1757</v>
      </c>
      <c r="F32" s="808">
        <f>'数据-取费表'!B41</f>
        <v>5.5000000000000007E-2</v>
      </c>
      <c r="G32" s="2046"/>
      <c r="H32" s="2055"/>
      <c r="I32" s="2056"/>
      <c r="J32" s="2057"/>
      <c r="K32" s="2058"/>
      <c r="L32" s="2059"/>
      <c r="M32" s="2060"/>
    </row>
    <row r="33" spans="1:18" ht="18" customHeight="1">
      <c r="A33" s="1633" t="s">
        <v>1793</v>
      </c>
      <c r="B33" s="783" t="s">
        <v>1758</v>
      </c>
      <c r="C33" s="52" t="e">
        <f ca="1">IF(D33="按租金收入计税",ROUND(C6*F33/(1+'数据-取费表'!C42),1),IF(D33="按房产原值计税",ROUND(C29*F33*0.7,1),INDIRECT("'数据-取费表'!Aj"&amp;$G$1)))</f>
        <v>#N/A</v>
      </c>
      <c r="D33" s="810" t="s">
        <v>3214</v>
      </c>
      <c r="E33" s="783" t="s">
        <v>1757</v>
      </c>
      <c r="F33" s="808">
        <f>IF(D33="按租金收入计税",'数据-取费表'!B51,'数据-取费表'!B50)</f>
        <v>0.12</v>
      </c>
      <c r="G33" s="2046"/>
      <c r="H33" s="2061"/>
      <c r="I33" s="2061"/>
      <c r="J33" s="2061"/>
      <c r="K33" s="2062"/>
      <c r="L33" s="2061"/>
      <c r="M33" s="2061"/>
    </row>
    <row r="34" spans="1:18" ht="18" customHeight="1">
      <c r="A34" s="1636" t="s">
        <v>1794</v>
      </c>
      <c r="B34" s="340" t="s">
        <v>1759</v>
      </c>
      <c r="C34" s="53" t="e">
        <f ca="1">ROUND(F34*F35/10000,1)</f>
        <v>#N/A</v>
      </c>
      <c r="D34" s="813" t="s">
        <v>1760</v>
      </c>
      <c r="E34" s="783" t="s">
        <v>1761</v>
      </c>
      <c r="F34" s="639">
        <f>'数据-取费表'!B52</f>
        <v>1</v>
      </c>
      <c r="G34" s="2046"/>
      <c r="H34" s="2049"/>
      <c r="I34" s="834" t="s">
        <v>1774</v>
      </c>
      <c r="J34" s="835"/>
      <c r="K34" s="2064"/>
      <c r="L34" s="2063"/>
      <c r="M34" s="2063"/>
    </row>
    <row r="35" spans="1:18" ht="18" customHeight="1">
      <c r="A35" s="814"/>
      <c r="B35" s="792"/>
      <c r="C35" s="68"/>
      <c r="D35" s="815"/>
      <c r="E35" s="783" t="s">
        <v>1762</v>
      </c>
      <c r="F35" s="784" t="e">
        <f ca="1">INDIRECT("'数据-取费表'!r"&amp;$G$1)</f>
        <v>#N/A</v>
      </c>
      <c r="G35" s="2046"/>
      <c r="H35" s="2049"/>
      <c r="I35" s="836" t="s">
        <v>1775</v>
      </c>
      <c r="J35" s="837" t="e">
        <f ca="1">ROUND(C13*J36,0)</f>
        <v>#N/A</v>
      </c>
      <c r="K35" s="2062"/>
      <c r="L35" s="2061"/>
      <c r="M35" s="2061"/>
    </row>
    <row r="36" spans="1:18" ht="18" customHeight="1">
      <c r="A36" s="1634" t="s">
        <v>1850</v>
      </c>
      <c r="B36" s="783" t="s">
        <v>1763</v>
      </c>
      <c r="C36" s="52" t="e">
        <f ca="1">ROUND(C29*F36,1)</f>
        <v>#N/A</v>
      </c>
      <c r="D36" s="1962" t="s">
        <v>1764</v>
      </c>
      <c r="E36" s="783" t="s">
        <v>1757</v>
      </c>
      <c r="F36" s="816" t="e">
        <f ca="1">INDIRECT("'数据-取费表'!Ak"&amp;$G$1)</f>
        <v>#N/A</v>
      </c>
      <c r="G36" s="2046"/>
      <c r="H36" s="2061"/>
      <c r="I36" s="838" t="s">
        <v>1776</v>
      </c>
      <c r="J36" s="839" t="e">
        <f ca="1">INDIRECT("'数据-取费表'!j"&amp;$G$1)</f>
        <v>#N/A</v>
      </c>
      <c r="K36" s="2066"/>
      <c r="L36" s="2061"/>
      <c r="M36" s="2061"/>
    </row>
    <row r="37" spans="1:18" ht="18" customHeight="1">
      <c r="A37" s="1634" t="s">
        <v>1851</v>
      </c>
      <c r="B37" s="783" t="s">
        <v>644</v>
      </c>
      <c r="C37" s="52" t="e">
        <f ca="1">ROUND(C13*F37,1)</f>
        <v>#N/A</v>
      </c>
      <c r="D37" s="1962" t="s">
        <v>1765</v>
      </c>
      <c r="E37" s="783" t="s">
        <v>1757</v>
      </c>
      <c r="F37" s="817" t="e">
        <f ca="1">INDIRECT("'数据-取费表'!Al"&amp;$G$1)</f>
        <v>#N/A</v>
      </c>
      <c r="G37" s="2046"/>
      <c r="H37" s="2061"/>
      <c r="I37" s="840" t="s">
        <v>1777</v>
      </c>
      <c r="J37" s="841"/>
      <c r="K37" s="2066"/>
      <c r="L37" s="2061"/>
      <c r="M37" s="2061"/>
    </row>
    <row r="38" spans="1:18" ht="18" customHeight="1" thickBot="1">
      <c r="A38" s="2514" t="s">
        <v>1852</v>
      </c>
      <c r="B38" s="2509" t="s">
        <v>631</v>
      </c>
      <c r="C38" s="2507" t="e">
        <f ca="1">ROUND(C5*F38,1)</f>
        <v>#N/A</v>
      </c>
      <c r="D38" s="2508" t="s">
        <v>1766</v>
      </c>
      <c r="E38" s="2509" t="s">
        <v>1757</v>
      </c>
      <c r="F38" s="2505" t="e">
        <f ca="1">INDIRECT("'数据-取费表'!Am"&amp;$G$1)</f>
        <v>#N/A</v>
      </c>
      <c r="G38" s="2046"/>
      <c r="H38" s="2061"/>
      <c r="I38" s="842" t="s">
        <v>1778</v>
      </c>
      <c r="J38" s="843"/>
      <c r="K38" s="2067"/>
      <c r="L38" s="2061"/>
      <c r="M38" s="2061"/>
    </row>
    <row r="39" spans="1:18" ht="24.6" customHeight="1" thickTop="1">
      <c r="A39" s="1814" t="s">
        <v>1855</v>
      </c>
      <c r="B39" s="2961" t="s">
        <v>2781</v>
      </c>
      <c r="C39" s="791" t="e">
        <f ca="1">C5-C30</f>
        <v>#N/A</v>
      </c>
      <c r="D39" s="2511" t="s">
        <v>1767</v>
      </c>
      <c r="E39" s="2512"/>
      <c r="F39" s="2513"/>
      <c r="G39" s="2046"/>
      <c r="H39" s="2061"/>
      <c r="I39" s="836" t="s">
        <v>1779</v>
      </c>
      <c r="J39" s="844" t="e">
        <f ca="1">ROUND(J35/C39,3)</f>
        <v>#N/A</v>
      </c>
      <c r="K39" s="2067"/>
      <c r="L39" s="2061"/>
      <c r="M39" s="2061"/>
    </row>
    <row r="40" spans="1:18" ht="18" customHeight="1">
      <c r="A40" s="780" t="s">
        <v>1856</v>
      </c>
      <c r="B40" s="2216" t="s">
        <v>2261</v>
      </c>
      <c r="C40" s="782" t="e">
        <f ca="1">ROUND(C39*(1-((1+F42)/(1+F40))^F41)/(F40-F42),0)</f>
        <v>#N/A</v>
      </c>
      <c r="D40" s="813" t="s">
        <v>1768</v>
      </c>
      <c r="E40" s="783" t="s">
        <v>2379</v>
      </c>
      <c r="F40" s="793" t="e">
        <f ca="1">INDIRECT("'数据-取费表'!I"&amp;$G$1)</f>
        <v>#N/A</v>
      </c>
      <c r="G40" s="2046"/>
      <c r="H40" s="2046"/>
      <c r="I40" s="836" t="s">
        <v>1780</v>
      </c>
      <c r="J40" s="844" t="e">
        <f ca="1">1-J39</f>
        <v>#N/A</v>
      </c>
      <c r="K40" s="2067"/>
      <c r="L40" s="2046"/>
      <c r="M40" s="2046"/>
    </row>
    <row r="41" spans="1:18" ht="18" customHeight="1">
      <c r="A41" s="785"/>
      <c r="B41" s="786"/>
      <c r="C41" s="787"/>
      <c r="D41" s="820" t="s">
        <v>1769</v>
      </c>
      <c r="E41" s="783" t="s">
        <v>2918</v>
      </c>
      <c r="F41" s="821" t="e">
        <f ca="1">IF(INDIRECT("'数据-取费表'!af"&amp;$G$1)=0,INDIRECT("'数据-取费表'!ae"&amp;$G$1),INDIRECT("'数据-取费表'!af"&amp;$G$1))</f>
        <v>#N/A</v>
      </c>
      <c r="G41" s="2046"/>
      <c r="H41" s="1973"/>
      <c r="I41" s="842" t="s">
        <v>1781</v>
      </c>
      <c r="J41" s="845"/>
      <c r="K41" s="2066"/>
      <c r="L41" s="1973"/>
      <c r="M41" s="1973"/>
    </row>
    <row r="42" spans="1:18" ht="18" customHeight="1">
      <c r="A42" s="789"/>
      <c r="B42" s="790"/>
      <c r="C42" s="791"/>
      <c r="D42" s="815"/>
      <c r="E42" s="783" t="s">
        <v>1770</v>
      </c>
      <c r="F42" s="793" t="e">
        <f ca="1">INDIRECT("'数据-取费表'!v"&amp;$G$1)</f>
        <v>#N/A</v>
      </c>
      <c r="G42" s="2046"/>
      <c r="H42" s="1973"/>
      <c r="I42" s="846" t="s">
        <v>1782</v>
      </c>
      <c r="J42" s="844" t="e">
        <f ca="1">ROUND(C13/C40,3)</f>
        <v>#N/A</v>
      </c>
      <c r="K42" s="2066"/>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6"/>
      <c r="H43" s="1973"/>
      <c r="I43" s="846" t="s">
        <v>1783</v>
      </c>
      <c r="J43" s="847" t="e">
        <f ca="1">1-J42</f>
        <v>#N/A</v>
      </c>
      <c r="K43" s="2066"/>
      <c r="L43" s="1973"/>
      <c r="M43" s="1973"/>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2255</v>
      </c>
      <c r="B46" s="2069"/>
      <c r="C46" s="2537" t="e">
        <f ca="1">C67-C40</f>
        <v>#N/A</v>
      </c>
      <c r="D46" s="2069"/>
      <c r="E46" s="2069"/>
      <c r="F46" s="2069"/>
      <c r="I46" s="2341" t="s">
        <v>2303</v>
      </c>
      <c r="J46" s="2342"/>
      <c r="K46" s="2343"/>
      <c r="L46" s="3107">
        <f>IF(OR(M47="住宅",D1="土地（套用方法）"),0,IF(L48&gt;J51,L60,J60))</f>
        <v>0</v>
      </c>
      <c r="O46" s="2357" t="s">
        <v>2370</v>
      </c>
      <c r="P46" s="1578"/>
      <c r="Q46" s="1589"/>
      <c r="R46" s="1578"/>
    </row>
    <row r="47" spans="1:18" s="2043" customFormat="1" ht="18" customHeight="1" thickBot="1">
      <c r="A47" s="2335">
        <v>1</v>
      </c>
      <c r="B47" s="2336" t="s">
        <v>600</v>
      </c>
      <c r="C47" s="2537" t="e">
        <f ca="1">C48+C52+C54</f>
        <v>#N/A</v>
      </c>
      <c r="D47" s="2069"/>
      <c r="E47" s="2069"/>
      <c r="F47" s="2069"/>
      <c r="I47" s="3098" t="s">
        <v>2304</v>
      </c>
      <c r="J47" s="2344" t="s">
        <v>3215</v>
      </c>
      <c r="K47" s="3104" t="s">
        <v>2309</v>
      </c>
      <c r="L47" s="3108" t="e">
        <f ca="1">INDIRECT("'数据-取费表'!d"&amp;$G$1)</f>
        <v>#N/A</v>
      </c>
      <c r="M47" s="1589" t="str">
        <f>IF(ISNUMBER(FIND("住宅",C1)),"住宅","非住宅")</f>
        <v>非住宅</v>
      </c>
      <c r="O47" s="2358" t="s">
        <v>2335</v>
      </c>
      <c r="P47" s="2359" t="s">
        <v>2336</v>
      </c>
      <c r="Q47" s="2360" t="s">
        <v>2337</v>
      </c>
      <c r="R47" s="2359" t="s">
        <v>2338</v>
      </c>
    </row>
    <row r="48" spans="1:18" s="2043" customFormat="1" ht="18" customHeight="1" thickBot="1">
      <c r="A48" s="2605" t="s">
        <v>2496</v>
      </c>
      <c r="B48" s="2606" t="s">
        <v>2497</v>
      </c>
      <c r="C48" s="2337" t="e">
        <f ca="1">ROUND(F48*F50*F49*(1-F51)/10000,0)</f>
        <v>#N/A</v>
      </c>
      <c r="D48" s="2338" t="s">
        <v>601</v>
      </c>
      <c r="E48" s="2339" t="s">
        <v>2256</v>
      </c>
      <c r="F48" s="2340"/>
      <c r="G48" s="2074"/>
      <c r="I48" s="3077" t="s">
        <v>2305</v>
      </c>
      <c r="J48" s="2345" t="s">
        <v>2310</v>
      </c>
      <c r="K48" s="3105" t="s">
        <v>2311</v>
      </c>
      <c r="L48" s="1893" t="e">
        <f ca="1">INDIRECT("'数据-取费表'!f"&amp;$G$1)</f>
        <v>#N/A</v>
      </c>
      <c r="O48" s="2361" t="s">
        <v>2339</v>
      </c>
      <c r="P48" s="2362" t="s">
        <v>2365</v>
      </c>
      <c r="Q48" s="2363" t="e">
        <f ca="1">C40+J29</f>
        <v>#N/A</v>
      </c>
      <c r="R48" s="2362" t="s">
        <v>2340</v>
      </c>
    </row>
    <row r="49" spans="1:18" s="2043" customFormat="1" ht="18" customHeight="1" thickBot="1">
      <c r="A49" s="785"/>
      <c r="B49" s="786"/>
      <c r="C49" s="787"/>
      <c r="D49" s="788"/>
      <c r="E49" s="783" t="s">
        <v>1700</v>
      </c>
      <c r="F49" s="784" t="e">
        <f ca="1">F7</f>
        <v>#N/A</v>
      </c>
      <c r="G49" s="2074"/>
      <c r="H49" s="2077"/>
      <c r="I49" s="3077" t="s">
        <v>2306</v>
      </c>
      <c r="J49" s="2346">
        <v>2019</v>
      </c>
      <c r="K49" s="3106" t="s">
        <v>2312</v>
      </c>
      <c r="L49" s="2347"/>
      <c r="O49" s="2361" t="s">
        <v>2341</v>
      </c>
      <c r="P49" s="2362" t="s">
        <v>2366</v>
      </c>
      <c r="Q49" s="2363" t="e">
        <f ca="1">J60</f>
        <v>#N/A</v>
      </c>
      <c r="R49" s="2362" t="s">
        <v>2342</v>
      </c>
    </row>
    <row r="50" spans="1:18" s="2043" customFormat="1" ht="18" customHeight="1" thickBot="1">
      <c r="A50" s="785"/>
      <c r="B50" s="786"/>
      <c r="C50" s="787"/>
      <c r="D50" s="788"/>
      <c r="E50" s="783" t="s">
        <v>1701</v>
      </c>
      <c r="F50" s="784" t="e">
        <f ca="1">F8</f>
        <v>#N/A</v>
      </c>
      <c r="G50" s="2079"/>
      <c r="H50" s="2077"/>
      <c r="I50" s="3077" t="s">
        <v>2307</v>
      </c>
      <c r="J50" s="3102">
        <f>SUMPRODUCT((I63:I65=J47)*(J62:L62=J48)*(J63:L65))</f>
        <v>60</v>
      </c>
      <c r="K50" s="3106" t="s">
        <v>2313</v>
      </c>
      <c r="L50" s="2347"/>
      <c r="O50" s="2364" t="s">
        <v>2343</v>
      </c>
      <c r="P50" s="2362" t="s">
        <v>2367</v>
      </c>
      <c r="Q50" s="2363" t="e">
        <f ca="1">C29</f>
        <v>#N/A</v>
      </c>
      <c r="R50" s="2362" t="s">
        <v>2340</v>
      </c>
    </row>
    <row r="51" spans="1:18" s="2043" customFormat="1" ht="18" customHeight="1" thickBot="1">
      <c r="A51" s="785"/>
      <c r="B51" s="786"/>
      <c r="C51" s="787"/>
      <c r="D51" s="788"/>
      <c r="E51" s="783" t="s">
        <v>605</v>
      </c>
      <c r="F51" s="2334"/>
      <c r="H51" s="2077"/>
      <c r="I51" s="3099" t="s">
        <v>2308</v>
      </c>
      <c r="J51" s="3103">
        <f>IF(J49="",J50,J49+J50-YEAR('数据-取费表'!B2))</f>
        <v>60</v>
      </c>
      <c r="K51" s="3077" t="s">
        <v>2314</v>
      </c>
      <c r="L51" s="3109" t="e">
        <f ca="1">ROUND(-PV(INDIRECT("'数据-取费表'!h"&amp;$G$1),L48,(C39-C13*J36),0),0)</f>
        <v>#N/A</v>
      </c>
      <c r="O51" s="2364" t="s">
        <v>2344</v>
      </c>
      <c r="P51" s="2362" t="s">
        <v>2345</v>
      </c>
      <c r="Q51" s="2365" t="e">
        <f ca="1">J58</f>
        <v>#N/A</v>
      </c>
      <c r="R51" s="2366"/>
    </row>
    <row r="52" spans="1:18" s="2043" customFormat="1" ht="18" customHeight="1" thickBot="1">
      <c r="A52" s="780" t="s">
        <v>2495</v>
      </c>
      <c r="B52" s="2457" t="s">
        <v>2418</v>
      </c>
      <c r="C52" s="798">
        <f ca="1">ROUND(IF(F52="押一",C48/12*F11,IF(F52="押二",C48/12*2*F11,IF(F52="押三",C48/12*3*F11,C53*F11))),0)</f>
        <v>0</v>
      </c>
      <c r="D52" s="2464" t="s">
        <v>2929</v>
      </c>
      <c r="E52" s="2461" t="s">
        <v>2423</v>
      </c>
      <c r="F52" s="2584"/>
      <c r="I52" s="3100" t="s">
        <v>2381</v>
      </c>
      <c r="J52" s="2348">
        <v>0.09</v>
      </c>
      <c r="K52" s="3100" t="s">
        <v>2380</v>
      </c>
      <c r="L52" s="2348"/>
      <c r="O52" s="2364" t="s">
        <v>2346</v>
      </c>
      <c r="P52" s="2362" t="s">
        <v>2347</v>
      </c>
      <c r="Q52" s="2365">
        <f>J52</f>
        <v>0.09</v>
      </c>
      <c r="R52" s="2366"/>
    </row>
    <row r="53" spans="1:18" s="2043" customFormat="1" ht="39.75" customHeight="1" thickBot="1">
      <c r="A53" s="785"/>
      <c r="B53" s="2458" t="s">
        <v>2532</v>
      </c>
      <c r="C53" s="2462"/>
      <c r="D53" s="2464"/>
      <c r="E53" s="2461"/>
      <c r="F53" s="799"/>
      <c r="I53" s="3101" t="s">
        <v>2932</v>
      </c>
      <c r="J53" s="3180" t="e">
        <f ca="1">IF(M47="住宅",IF(D1="——",MAX(J51,L48),MAX(J51,L48-'数据-取费表'!B20)),IF(D1="——",MIN(J51,L48),MIN(J51,L48-'数据-取费表'!B20)))</f>
        <v>#N/A</v>
      </c>
      <c r="K53" s="3490" t="s">
        <v>2920</v>
      </c>
      <c r="L53" s="3491"/>
      <c r="O53" s="2364" t="s">
        <v>2348</v>
      </c>
      <c r="P53" s="2362" t="s">
        <v>2349</v>
      </c>
      <c r="Q53" s="2363" t="e">
        <f ca="1">J53</f>
        <v>#N/A</v>
      </c>
      <c r="R53" s="2362" t="s">
        <v>2350</v>
      </c>
    </row>
    <row r="54" spans="1:18" s="2043" customFormat="1" ht="18" customHeight="1" thickBot="1">
      <c r="A54" s="2500" t="s">
        <v>2426</v>
      </c>
      <c r="B54" s="2501" t="s">
        <v>2419</v>
      </c>
      <c r="C54" s="2502"/>
      <c r="D54" s="2464"/>
      <c r="E54" s="2461"/>
      <c r="F54" s="799"/>
      <c r="I54" s="204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0"/>
      <c r="O54" s="2361" t="s">
        <v>2351</v>
      </c>
      <c r="P54" s="2362" t="s">
        <v>2368</v>
      </c>
      <c r="Q54" s="2363" t="e">
        <f ca="1">Q48+Q49</f>
        <v>#N/A</v>
      </c>
      <c r="R54" s="2366" t="s">
        <v>2352</v>
      </c>
    </row>
    <row r="55" spans="1:18" s="2043" customFormat="1" ht="18" customHeight="1" thickTop="1" thickBot="1">
      <c r="A55" s="796">
        <v>2</v>
      </c>
      <c r="B55" s="797" t="s">
        <v>609</v>
      </c>
      <c r="C55" s="798" t="e">
        <f ca="1">C13</f>
        <v>#N/A</v>
      </c>
      <c r="D55" s="794"/>
      <c r="E55" s="794"/>
      <c r="F55" s="799"/>
      <c r="I55" s="3112" t="s">
        <v>2315</v>
      </c>
      <c r="J55" s="3052" t="e">
        <f ca="1">ROUND(IF(J47="钢混",J57/J50,1-(1-2%)*(J50-J57)/J50),3)</f>
        <v>#N/A</v>
      </c>
      <c r="K55" s="3113" t="s">
        <v>2316</v>
      </c>
      <c r="L55" s="2349"/>
      <c r="O55" s="2367" t="s">
        <v>2371</v>
      </c>
      <c r="P55" s="1578"/>
      <c r="Q55" s="1589"/>
      <c r="R55" s="1578"/>
    </row>
    <row r="56" spans="1:18" s="2043" customFormat="1" ht="42.75" customHeight="1" thickBot="1">
      <c r="A56" s="1635"/>
      <c r="B56" s="2215" t="s">
        <v>2262</v>
      </c>
      <c r="C56" s="52" t="e">
        <f ca="1">C29</f>
        <v>#N/A</v>
      </c>
      <c r="D56" s="2602"/>
      <c r="E56" s="783"/>
      <c r="F56" s="808"/>
      <c r="I56" s="3114" t="s">
        <v>2317</v>
      </c>
      <c r="J56" s="3124"/>
      <c r="K56" s="3077" t="s">
        <v>2322</v>
      </c>
      <c r="L56" s="1893" t="e">
        <f ca="1">IF(L48&lt;J51,"——",L48-J51)</f>
        <v>#N/A</v>
      </c>
      <c r="O56" s="2358" t="s">
        <v>2335</v>
      </c>
      <c r="P56" s="2359" t="s">
        <v>2336</v>
      </c>
      <c r="Q56" s="2360" t="s">
        <v>2337</v>
      </c>
      <c r="R56" s="2359" t="s">
        <v>2338</v>
      </c>
    </row>
    <row r="57" spans="1:18" s="2043" customFormat="1" ht="28.5" customHeight="1" thickBot="1">
      <c r="A57" s="796" t="s">
        <v>1709</v>
      </c>
      <c r="B57" s="797" t="s">
        <v>616</v>
      </c>
      <c r="C57" s="798" t="e">
        <f ca="1">ROUND(C58+C63+C64+C65,0)</f>
        <v>#N/A</v>
      </c>
      <c r="D57" s="25" t="s">
        <v>1711</v>
      </c>
      <c r="E57" s="2603"/>
      <c r="F57" s="55"/>
      <c r="I57" s="3115" t="s">
        <v>2318</v>
      </c>
      <c r="J57" s="3116" t="e">
        <f ca="1">IF(OR(M47="住宅",J51&lt;L48,J56="是"),"——",J51-L48)</f>
        <v>#N/A</v>
      </c>
      <c r="K57" s="3077" t="s">
        <v>2323</v>
      </c>
      <c r="L57" s="1893" t="e">
        <f ca="1">IF(L48&lt;J51,"——",IF(L55="比较法",L49,IF(L55="基准地价",L50,L51)))</f>
        <v>#N/A</v>
      </c>
      <c r="O57" s="2361" t="s">
        <v>2339</v>
      </c>
      <c r="P57" s="2362" t="s">
        <v>2369</v>
      </c>
      <c r="Q57" s="2363" t="e">
        <f ca="1">C40+J29</f>
        <v>#N/A</v>
      </c>
      <c r="R57" s="2362" t="s">
        <v>2340</v>
      </c>
    </row>
    <row r="58" spans="1:18" s="2043" customFormat="1" ht="28.5" customHeight="1" thickBot="1">
      <c r="A58" s="1634" t="s">
        <v>1785</v>
      </c>
      <c r="B58" s="783" t="s">
        <v>621</v>
      </c>
      <c r="C58" s="52" t="e">
        <f ca="1">ROUND(IF(项目基本情况!B11="自然人",C47*F58,C59+C60+C61),1)</f>
        <v>#N/A</v>
      </c>
      <c r="D58" s="2601" t="s">
        <v>622</v>
      </c>
      <c r="E58" s="2602" t="s">
        <v>655</v>
      </c>
      <c r="F58" s="809" t="str">
        <f ca="1">IF(项目基本情况!B11="企业","",IF(INDIRECT("'数据-取费表'!c"&amp;$G$1)="住宅",5%,IF(F48*F49*F50/12/(1+'数据-取费表'!C42)&gt;20000,12%,7%)))</f>
        <v/>
      </c>
      <c r="I58" s="3115" t="s">
        <v>2319</v>
      </c>
      <c r="J58" s="3053" t="e">
        <f ca="1">IF(J55&lt;0.4,0.4,J55)</f>
        <v>#N/A</v>
      </c>
      <c r="K58" s="3077" t="s">
        <v>2324</v>
      </c>
      <c r="L58" s="1893" t="e">
        <f ca="1">ROUND(POWER(1+L52,L47-L48)*(POWER(1+L52,L48)-1)/(POWER(1+L52,L47)-1),4)</f>
        <v>#N/A</v>
      </c>
      <c r="O58" s="2361" t="s">
        <v>2341</v>
      </c>
      <c r="P58" s="2362" t="s">
        <v>2372</v>
      </c>
      <c r="Q58" s="2363" t="e">
        <f ca="1">L60</f>
        <v>#N/A</v>
      </c>
      <c r="R58" s="2366" t="s">
        <v>2374</v>
      </c>
    </row>
    <row r="59" spans="1:18" s="2043" customFormat="1" ht="28.5" customHeight="1" thickBot="1">
      <c r="A59" s="1633" t="s">
        <v>1792</v>
      </c>
      <c r="B59" s="783" t="s">
        <v>625</v>
      </c>
      <c r="C59" s="52" t="e">
        <f ca="1">ROUND(C47*F59/1.05,1)</f>
        <v>#N/A</v>
      </c>
      <c r="D59" s="2602" t="s">
        <v>1717</v>
      </c>
      <c r="E59" s="783" t="s">
        <v>1708</v>
      </c>
      <c r="F59" s="808">
        <f t="shared" ref="F59:F65" si="0">F32</f>
        <v>5.5000000000000007E-2</v>
      </c>
      <c r="I59" s="3115" t="s">
        <v>2320</v>
      </c>
      <c r="J59" s="3116" t="e">
        <f ca="1">IF(OR(M47="住宅",J51&lt;L48,J56="是"),"——",ROUND(C29*J58,0))</f>
        <v>#N/A</v>
      </c>
      <c r="K59" s="3077"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4" t="s">
        <v>2343</v>
      </c>
      <c r="P59" s="2362" t="s">
        <v>2373</v>
      </c>
      <c r="Q59" s="2363">
        <f>IF(L55="比较法",L49,IF(L55="基准地价",L50,0))</f>
        <v>0</v>
      </c>
      <c r="R59" s="2362" t="s">
        <v>2340</v>
      </c>
    </row>
    <row r="60" spans="1:18" s="2043" customFormat="1" ht="18" customHeight="1" thickBot="1">
      <c r="A60" s="1633" t="s">
        <v>1793</v>
      </c>
      <c r="B60" s="783" t="s">
        <v>1719</v>
      </c>
      <c r="C60" s="52" t="e">
        <f ca="1">IF(D60="按租金收入计税",ROUND(C47*F60,1),IF(D60="按房产原值计税",ROUND(C56*F60*0.7,1),INDIRECT("'数据-取费表'!Aj"&amp;$G$1)))</f>
        <v>#N/A</v>
      </c>
      <c r="D60" s="2602" t="str">
        <f>D33</f>
        <v>按租金收入计税</v>
      </c>
      <c r="E60" s="783" t="s">
        <v>1708</v>
      </c>
      <c r="F60" s="808">
        <f t="shared" si="0"/>
        <v>0.12</v>
      </c>
      <c r="I60" s="3117" t="s">
        <v>2321</v>
      </c>
      <c r="J60" s="3118" t="e">
        <f ca="1">IF(OR(M47="住宅",J51&lt;L48,J56="是"),"0",ROUND(J59/(1+J52)^J53,0))</f>
        <v>#N/A</v>
      </c>
      <c r="K60" s="3119" t="s">
        <v>2326</v>
      </c>
      <c r="L60" s="3118" t="e">
        <f ca="1">IF(OR(M47="住宅",L48&lt;J51),0,ROUND(L57*(L58/L59-1),0))</f>
        <v>#N/A</v>
      </c>
      <c r="O60" s="2364" t="s">
        <v>2344</v>
      </c>
      <c r="P60" s="2362" t="s">
        <v>2353</v>
      </c>
      <c r="Q60" s="2365">
        <f>L52</f>
        <v>0</v>
      </c>
      <c r="R60" s="2366"/>
    </row>
    <row r="61" spans="1:18" s="2043" customFormat="1" ht="18" customHeight="1" thickBot="1">
      <c r="A61" s="1636" t="s">
        <v>1794</v>
      </c>
      <c r="B61" s="340" t="s">
        <v>633</v>
      </c>
      <c r="C61" s="53" t="e">
        <f ca="1">ROUND(F61*F62/10000,1)</f>
        <v>#N/A</v>
      </c>
      <c r="D61" s="813" t="s">
        <v>634</v>
      </c>
      <c r="E61" s="783" t="s">
        <v>635</v>
      </c>
      <c r="F61" s="639">
        <f t="shared" si="0"/>
        <v>1</v>
      </c>
      <c r="K61" s="2070"/>
      <c r="O61" s="2364" t="s">
        <v>2346</v>
      </c>
      <c r="P61" s="2362" t="s">
        <v>2354</v>
      </c>
      <c r="Q61" s="2363" t="e">
        <f ca="1">L58</f>
        <v>#N/A</v>
      </c>
      <c r="R61" s="2366" t="s">
        <v>2355</v>
      </c>
    </row>
    <row r="62" spans="1:18" s="2043" customFormat="1" ht="15.75" thickBot="1">
      <c r="A62" s="814"/>
      <c r="B62" s="792"/>
      <c r="C62" s="68"/>
      <c r="D62" s="815"/>
      <c r="E62" s="783" t="s">
        <v>639</v>
      </c>
      <c r="F62" s="784" t="e">
        <f t="shared" ca="1" si="0"/>
        <v>#N/A</v>
      </c>
      <c r="I62" s="3120" t="s">
        <v>2327</v>
      </c>
      <c r="J62" s="3121" t="s">
        <v>2328</v>
      </c>
      <c r="K62" s="3121" t="s">
        <v>2329</v>
      </c>
      <c r="L62" s="3121" t="s">
        <v>2310</v>
      </c>
      <c r="M62" s="3122" t="s">
        <v>2899</v>
      </c>
      <c r="O62" s="2364" t="s">
        <v>2348</v>
      </c>
      <c r="P62" s="2362" t="str">
        <f>K59</f>
        <v>建设期及建筑物耐用年限下的土地年期修正系数Kn</v>
      </c>
      <c r="Q62" s="2363" t="e">
        <f ca="1">L59</f>
        <v>#N/A</v>
      </c>
      <c r="R62" s="2366" t="s">
        <v>2357</v>
      </c>
    </row>
    <row r="63" spans="1:18" s="2043" customFormat="1" ht="15.75" thickBot="1">
      <c r="A63" s="1634" t="s">
        <v>1850</v>
      </c>
      <c r="B63" s="783" t="s">
        <v>641</v>
      </c>
      <c r="C63" s="52" t="e">
        <f ca="1">ROUND(C56*F63,1)</f>
        <v>#N/A</v>
      </c>
      <c r="D63" s="2602" t="s">
        <v>1764</v>
      </c>
      <c r="E63" s="783" t="s">
        <v>1708</v>
      </c>
      <c r="F63" s="816" t="e">
        <f t="shared" ca="1" si="0"/>
        <v>#N/A</v>
      </c>
      <c r="I63" s="3120" t="s">
        <v>2330</v>
      </c>
      <c r="J63" s="3121">
        <v>70</v>
      </c>
      <c r="K63" s="3121">
        <v>50</v>
      </c>
      <c r="L63" s="3121">
        <v>80</v>
      </c>
      <c r="M63" s="3123">
        <v>0.02</v>
      </c>
      <c r="O63" s="2361" t="s">
        <v>2351</v>
      </c>
      <c r="P63" s="2362" t="s">
        <v>2368</v>
      </c>
      <c r="Q63" s="2363" t="e">
        <f ca="1">Q57+Q58</f>
        <v>#N/A</v>
      </c>
      <c r="R63" s="2366" t="s">
        <v>2352</v>
      </c>
    </row>
    <row r="64" spans="1:18" s="2043" customFormat="1" ht="16.5" thickBot="1">
      <c r="A64" s="1634" t="s">
        <v>1851</v>
      </c>
      <c r="B64" s="783" t="s">
        <v>644</v>
      </c>
      <c r="C64" s="52" t="e">
        <f ca="1">ROUND(C55*F64,1)</f>
        <v>#N/A</v>
      </c>
      <c r="D64" s="2602" t="s">
        <v>645</v>
      </c>
      <c r="E64" s="783" t="s">
        <v>1708</v>
      </c>
      <c r="F64" s="817" t="e">
        <f t="shared" ca="1" si="0"/>
        <v>#N/A</v>
      </c>
      <c r="I64" s="3120" t="s">
        <v>2331</v>
      </c>
      <c r="J64" s="3121">
        <v>50</v>
      </c>
      <c r="K64" s="3121">
        <v>35</v>
      </c>
      <c r="L64" s="3121">
        <v>60</v>
      </c>
      <c r="M64" s="845">
        <v>0</v>
      </c>
      <c r="O64" s="2367" t="s">
        <v>2375</v>
      </c>
      <c r="P64" s="1578"/>
      <c r="Q64" s="1589"/>
      <c r="R64" s="1578"/>
    </row>
    <row r="65" spans="1:18" s="2043" customFormat="1" ht="15.75" thickBot="1">
      <c r="A65" s="1634" t="s">
        <v>1852</v>
      </c>
      <c r="B65" s="783" t="s">
        <v>631</v>
      </c>
      <c r="C65" s="52" t="e">
        <f ca="1">ROUND(C47*F65,1)</f>
        <v>#N/A</v>
      </c>
      <c r="D65" s="2602" t="s">
        <v>648</v>
      </c>
      <c r="E65" s="783" t="s">
        <v>1708</v>
      </c>
      <c r="F65" s="793" t="e">
        <f t="shared" ca="1" si="0"/>
        <v>#N/A</v>
      </c>
      <c r="I65" s="3120" t="s">
        <v>2332</v>
      </c>
      <c r="J65" s="3121">
        <v>40</v>
      </c>
      <c r="K65" s="3121">
        <v>30</v>
      </c>
      <c r="L65" s="3121">
        <v>50</v>
      </c>
      <c r="M65" s="3123">
        <v>0.02</v>
      </c>
      <c r="O65" s="2358" t="s">
        <v>2335</v>
      </c>
      <c r="P65" s="2359" t="s">
        <v>2336</v>
      </c>
      <c r="Q65" s="2360" t="s">
        <v>2337</v>
      </c>
      <c r="R65" s="2359" t="s">
        <v>2338</v>
      </c>
    </row>
    <row r="66" spans="1:18" s="2043" customFormat="1" ht="24.75" thickBot="1">
      <c r="A66" s="796" t="s">
        <v>1737</v>
      </c>
      <c r="B66" s="2962" t="s">
        <v>2781</v>
      </c>
      <c r="C66" s="798" t="e">
        <f ca="1">C47-C57</f>
        <v>#N/A</v>
      </c>
      <c r="D66" s="2601" t="s">
        <v>665</v>
      </c>
      <c r="E66" s="2600"/>
      <c r="F66" s="819"/>
      <c r="K66" s="2070"/>
      <c r="O66" s="2361" t="s">
        <v>2339</v>
      </c>
      <c r="P66" s="2362" t="s">
        <v>2369</v>
      </c>
      <c r="Q66" s="2363" t="e">
        <f ca="1">C40+J29</f>
        <v>#N/A</v>
      </c>
      <c r="R66" s="2362" t="s">
        <v>2340</v>
      </c>
    </row>
    <row r="67" spans="1:18" s="2043" customFormat="1" ht="20.25" thickBot="1">
      <c r="A67" s="780" t="s">
        <v>1741</v>
      </c>
      <c r="B67" s="2216" t="s">
        <v>2261</v>
      </c>
      <c r="C67" s="782" t="e">
        <f ca="1">ROUND(C66*(1-((1+F69)/(1+F67))^F68)/(F67-F69),0)</f>
        <v>#N/A</v>
      </c>
      <c r="D67" s="813" t="s">
        <v>669</v>
      </c>
      <c r="E67" s="783" t="s">
        <v>670</v>
      </c>
      <c r="F67" s="793" t="e">
        <f ca="1">F40</f>
        <v>#N/A</v>
      </c>
      <c r="K67" s="2070"/>
      <c r="O67" s="2361" t="s">
        <v>2341</v>
      </c>
      <c r="P67" s="2362" t="s">
        <v>2372</v>
      </c>
      <c r="Q67" s="2363" t="e">
        <f ca="1">L60</f>
        <v>#N/A</v>
      </c>
      <c r="R67" s="2366" t="s">
        <v>2374</v>
      </c>
    </row>
    <row r="68" spans="1:18" ht="21.75" thickBot="1">
      <c r="A68" s="785"/>
      <c r="B68" s="786"/>
      <c r="C68" s="787"/>
      <c r="D68" s="820" t="s">
        <v>1769</v>
      </c>
      <c r="E68" s="783" t="s">
        <v>1745</v>
      </c>
      <c r="F68" s="821" t="e">
        <f ca="1">F41</f>
        <v>#N/A</v>
      </c>
      <c r="O68" s="2364" t="s">
        <v>2343</v>
      </c>
      <c r="P68" s="2362" t="s">
        <v>2373</v>
      </c>
      <c r="Q68" s="2368" t="e">
        <f ca="1">L51</f>
        <v>#N/A</v>
      </c>
      <c r="R68" s="2369" t="s">
        <v>2376</v>
      </c>
    </row>
    <row r="69" spans="1:18" ht="20.25" thickBot="1">
      <c r="A69" s="789"/>
      <c r="B69" s="790"/>
      <c r="C69" s="791"/>
      <c r="D69" s="815"/>
      <c r="E69" s="783" t="s">
        <v>675</v>
      </c>
      <c r="F69" s="2334"/>
      <c r="O69" s="2364" t="s">
        <v>2344</v>
      </c>
      <c r="P69" s="2370" t="s">
        <v>2358</v>
      </c>
      <c r="Q69" s="2363" t="e">
        <f ca="1">ROUND(Q70-Q71*Q72,0)</f>
        <v>#N/A</v>
      </c>
      <c r="R69" s="2366"/>
    </row>
    <row r="70" spans="1:18" ht="15.75" thickBot="1">
      <c r="A70" s="822" t="s">
        <v>1748</v>
      </c>
      <c r="B70" s="823" t="s">
        <v>1771</v>
      </c>
      <c r="C70" s="824" t="e">
        <f ca="1">ROUND(C67*10000/F70,0)</f>
        <v>#N/A</v>
      </c>
      <c r="D70" s="825" t="s">
        <v>1772</v>
      </c>
      <c r="E70" s="826" t="s">
        <v>1773</v>
      </c>
      <c r="F70" s="827" t="e">
        <f ca="1">F43</f>
        <v>#N/A</v>
      </c>
      <c r="O70" s="2364" t="s">
        <v>2359</v>
      </c>
      <c r="P70" s="2370" t="s">
        <v>2360</v>
      </c>
      <c r="Q70" s="2363" t="e">
        <f ca="1">C39</f>
        <v>#N/A</v>
      </c>
      <c r="R70" s="2362" t="s">
        <v>2340</v>
      </c>
    </row>
    <row r="71" spans="1:18" ht="15.75" thickBot="1">
      <c r="O71" s="2364" t="s">
        <v>2361</v>
      </c>
      <c r="P71" s="2370" t="s">
        <v>2362</v>
      </c>
      <c r="Q71" s="2363" t="e">
        <f ca="1">C13</f>
        <v>#N/A</v>
      </c>
      <c r="R71" s="2362" t="s">
        <v>2340</v>
      </c>
    </row>
    <row r="72" spans="1:18" ht="15.75" thickBot="1">
      <c r="O72" s="2364" t="s">
        <v>2363</v>
      </c>
      <c r="P72" s="2370" t="s">
        <v>2364</v>
      </c>
      <c r="Q72" s="2365" t="e">
        <f ca="1">J36</f>
        <v>#N/A</v>
      </c>
      <c r="R72" s="2366"/>
    </row>
    <row r="73" spans="1:18" ht="15.75" thickBot="1">
      <c r="O73" s="2364" t="s">
        <v>2346</v>
      </c>
      <c r="P73" s="2362" t="s">
        <v>2353</v>
      </c>
      <c r="Q73" s="2365">
        <f>L52</f>
        <v>0</v>
      </c>
      <c r="R73" s="2366"/>
    </row>
    <row r="74" spans="1:18" ht="20.25" thickBot="1">
      <c r="O74" s="2364" t="s">
        <v>2348</v>
      </c>
      <c r="P74" s="2362" t="s">
        <v>2354</v>
      </c>
      <c r="Q74" s="2363" t="e">
        <f ca="1">L58</f>
        <v>#N/A</v>
      </c>
      <c r="R74" s="2366" t="s">
        <v>2355</v>
      </c>
    </row>
    <row r="75" spans="1:18" ht="15.75" thickBot="1">
      <c r="O75" s="2364" t="s">
        <v>2377</v>
      </c>
      <c r="P75" s="2362" t="str">
        <f>K59</f>
        <v>建设期及建筑物耐用年限下的土地年期修正系数Kn</v>
      </c>
      <c r="Q75" s="2363" t="e">
        <f ca="1">L59</f>
        <v>#N/A</v>
      </c>
      <c r="R75" s="2366" t="s">
        <v>2357</v>
      </c>
    </row>
    <row r="76" spans="1:18" ht="15.75" thickBot="1">
      <c r="O76" s="2361" t="s">
        <v>2351</v>
      </c>
      <c r="P76" s="2362" t="s">
        <v>2368</v>
      </c>
      <c r="Q76" s="2363" t="e">
        <f ca="1">Q66+Q67</f>
        <v>#N/A</v>
      </c>
      <c r="R76" s="2366"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L14" sqref="L14"/>
    </sheetView>
  </sheetViews>
  <sheetFormatPr defaultRowHeight="13.5"/>
  <cols>
    <col min="1" max="1" width="36.625" customWidth="1"/>
    <col min="3" max="3" width="15.25" customWidth="1"/>
    <col min="8" max="8" width="13.375" customWidth="1"/>
    <col min="9" max="9" width="11.375" customWidth="1"/>
  </cols>
  <sheetData>
    <row r="1" spans="1:14">
      <c r="A1" s="3185" t="s">
        <v>2979</v>
      </c>
      <c r="B1" s="3185" t="s">
        <v>2980</v>
      </c>
      <c r="C1" s="3185" t="s">
        <v>2981</v>
      </c>
      <c r="D1" s="3185" t="s">
        <v>2982</v>
      </c>
      <c r="E1" s="3185" t="s">
        <v>2983</v>
      </c>
      <c r="F1" s="3185" t="s">
        <v>2984</v>
      </c>
      <c r="G1" s="3185" t="s">
        <v>2985</v>
      </c>
      <c r="H1" s="3185" t="s">
        <v>1992</v>
      </c>
      <c r="I1" s="3185" t="s">
        <v>2986</v>
      </c>
      <c r="J1" s="3185" t="s">
        <v>2987</v>
      </c>
      <c r="K1" s="3185" t="s">
        <v>2988</v>
      </c>
      <c r="L1" s="3185" t="s">
        <v>2989</v>
      </c>
      <c r="M1" s="3185" t="s">
        <v>2990</v>
      </c>
      <c r="N1" s="3185" t="s">
        <v>3192</v>
      </c>
    </row>
    <row r="2" spans="1:14" s="3194" customFormat="1">
      <c r="A2" s="3193" t="s">
        <v>2991</v>
      </c>
      <c r="B2" s="3193" t="s">
        <v>2992</v>
      </c>
      <c r="C2" s="3193" t="s">
        <v>2993</v>
      </c>
      <c r="D2" s="3193" t="s">
        <v>2994</v>
      </c>
      <c r="E2" s="3193" t="s">
        <v>2995</v>
      </c>
      <c r="F2" s="3193">
        <v>48497.599999999999</v>
      </c>
      <c r="G2" s="3193">
        <v>135793.29999999999</v>
      </c>
      <c r="H2" s="3193" t="s">
        <v>2996</v>
      </c>
      <c r="I2" s="3193" t="s">
        <v>2997</v>
      </c>
      <c r="J2" s="3193">
        <v>81500</v>
      </c>
      <c r="K2" s="3193">
        <v>1120.33</v>
      </c>
      <c r="L2" s="3193">
        <v>6001.77</v>
      </c>
      <c r="M2" s="3193">
        <v>0</v>
      </c>
      <c r="N2" s="3193">
        <f>ROUND(K2*10000/666.67,0)</f>
        <v>16805</v>
      </c>
    </row>
    <row r="3" spans="1:14" s="3194" customFormat="1">
      <c r="A3" s="3193" t="s">
        <v>2998</v>
      </c>
      <c r="B3" s="3193" t="s">
        <v>2992</v>
      </c>
      <c r="C3" s="3193" t="s">
        <v>2993</v>
      </c>
      <c r="D3" s="3193" t="s">
        <v>2994</v>
      </c>
      <c r="E3" s="3193" t="s">
        <v>2995</v>
      </c>
      <c r="F3" s="3193">
        <v>33670.06</v>
      </c>
      <c r="G3" s="3193">
        <v>107744.2</v>
      </c>
      <c r="H3" s="3193" t="s">
        <v>2999</v>
      </c>
      <c r="I3" s="3193" t="s">
        <v>3000</v>
      </c>
      <c r="J3" s="3193">
        <v>77550</v>
      </c>
      <c r="K3" s="3193">
        <v>1535.49</v>
      </c>
      <c r="L3" s="3193">
        <v>7197.6</v>
      </c>
      <c r="M3" s="3193">
        <v>19.95</v>
      </c>
      <c r="N3" s="3193">
        <f t="shared" ref="N3:N51" si="0">ROUND(K3*10000/666.67,0)</f>
        <v>23032</v>
      </c>
    </row>
    <row r="4" spans="1:14" s="3194" customFormat="1">
      <c r="A4" s="3193" t="s">
        <v>3001</v>
      </c>
      <c r="B4" s="3193" t="s">
        <v>2992</v>
      </c>
      <c r="C4" s="3193" t="s">
        <v>2993</v>
      </c>
      <c r="D4" s="3193" t="s">
        <v>2994</v>
      </c>
      <c r="E4" s="3193" t="s">
        <v>2995</v>
      </c>
      <c r="F4" s="3193">
        <v>28249.18</v>
      </c>
      <c r="G4" s="3193">
        <v>84747.54</v>
      </c>
      <c r="H4" s="3193" t="s">
        <v>3002</v>
      </c>
      <c r="I4" s="3193" t="s">
        <v>3003</v>
      </c>
      <c r="J4" s="3193">
        <v>27200</v>
      </c>
      <c r="K4" s="3193">
        <v>641.91</v>
      </c>
      <c r="L4" s="3193">
        <v>3209.53</v>
      </c>
      <c r="M4" s="3193">
        <v>0</v>
      </c>
      <c r="N4" s="3193">
        <f t="shared" si="0"/>
        <v>9629</v>
      </c>
    </row>
    <row r="5" spans="1:14" s="3194" customFormat="1">
      <c r="A5" s="3193" t="s">
        <v>3004</v>
      </c>
      <c r="B5" s="3193" t="s">
        <v>2992</v>
      </c>
      <c r="C5" s="3193" t="s">
        <v>2993</v>
      </c>
      <c r="D5" s="3193" t="s">
        <v>2994</v>
      </c>
      <c r="E5" s="3193" t="s">
        <v>2995</v>
      </c>
      <c r="F5" s="3193">
        <v>34558.519999999997</v>
      </c>
      <c r="G5" s="3193">
        <v>93308</v>
      </c>
      <c r="H5" s="3193" t="s">
        <v>3005</v>
      </c>
      <c r="I5" s="3193" t="s">
        <v>3006</v>
      </c>
      <c r="J5" s="3193">
        <v>45000</v>
      </c>
      <c r="K5" s="3193">
        <v>868.09</v>
      </c>
      <c r="L5" s="3193">
        <v>4822.7299999999996</v>
      </c>
      <c r="M5" s="3193">
        <v>33.53</v>
      </c>
      <c r="N5" s="3193">
        <f t="shared" si="0"/>
        <v>13021</v>
      </c>
    </row>
    <row r="6" spans="1:14" s="3194" customFormat="1">
      <c r="A6" s="3193" t="s">
        <v>3007</v>
      </c>
      <c r="B6" s="3193" t="s">
        <v>2992</v>
      </c>
      <c r="C6" s="3193" t="s">
        <v>2993</v>
      </c>
      <c r="D6" s="3193" t="s">
        <v>2994</v>
      </c>
      <c r="E6" s="3193" t="s">
        <v>2995</v>
      </c>
      <c r="F6" s="3193">
        <v>36816.67</v>
      </c>
      <c r="G6" s="3193">
        <v>95723.34</v>
      </c>
      <c r="H6" s="3193" t="s">
        <v>3008</v>
      </c>
      <c r="I6" s="3193" t="s">
        <v>3009</v>
      </c>
      <c r="J6" s="3193">
        <v>69435</v>
      </c>
      <c r="K6" s="3193">
        <v>1257.31</v>
      </c>
      <c r="L6" s="3193">
        <v>7253.72</v>
      </c>
      <c r="M6" s="3193">
        <v>20.89</v>
      </c>
      <c r="N6" s="3193">
        <f t="shared" si="0"/>
        <v>18860</v>
      </c>
    </row>
    <row r="7" spans="1:14" s="3189" customFormat="1">
      <c r="A7" s="3187" t="s">
        <v>3010</v>
      </c>
      <c r="B7" s="3187" t="s">
        <v>2992</v>
      </c>
      <c r="C7" s="3187" t="s">
        <v>2993</v>
      </c>
      <c r="D7" s="3187" t="s">
        <v>2994</v>
      </c>
      <c r="E7" s="3187" t="s">
        <v>2995</v>
      </c>
      <c r="F7" s="3187">
        <v>63545.27</v>
      </c>
      <c r="G7" s="3187">
        <v>177926.8</v>
      </c>
      <c r="H7" s="3187" t="s">
        <v>2996</v>
      </c>
      <c r="I7" s="3187" t="s">
        <v>3011</v>
      </c>
      <c r="J7" s="3187">
        <v>133440</v>
      </c>
      <c r="K7" s="3187">
        <v>1399.95</v>
      </c>
      <c r="L7" s="3187">
        <v>7499.71</v>
      </c>
      <c r="M7" s="3187">
        <v>24.94</v>
      </c>
      <c r="N7" s="3187">
        <f t="shared" si="0"/>
        <v>20999</v>
      </c>
    </row>
    <row r="8" spans="1:14">
      <c r="A8" s="3185" t="s">
        <v>3012</v>
      </c>
      <c r="B8" s="3185" t="s">
        <v>2992</v>
      </c>
      <c r="C8" s="3185" t="s">
        <v>2993</v>
      </c>
      <c r="D8" s="3185" t="s">
        <v>2994</v>
      </c>
      <c r="E8" s="3185" t="s">
        <v>2995</v>
      </c>
      <c r="F8" s="3185">
        <v>29970.06</v>
      </c>
      <c r="G8" s="3185">
        <v>53946.11</v>
      </c>
      <c r="H8" s="3185" t="s">
        <v>3013</v>
      </c>
      <c r="I8" s="3185" t="s">
        <v>3014</v>
      </c>
      <c r="J8" s="3185">
        <v>6750</v>
      </c>
      <c r="K8" s="3185">
        <v>150.15</v>
      </c>
      <c r="L8" s="3185">
        <v>1251.25</v>
      </c>
      <c r="M8" s="3185">
        <v>0</v>
      </c>
      <c r="N8" s="3185">
        <f t="shared" si="0"/>
        <v>2252</v>
      </c>
    </row>
    <row r="9" spans="1:14" s="3189" customFormat="1">
      <c r="A9" s="3187" t="s">
        <v>3015</v>
      </c>
      <c r="B9" s="3187" t="s">
        <v>2992</v>
      </c>
      <c r="C9" s="3187" t="s">
        <v>2993</v>
      </c>
      <c r="D9" s="3187" t="s">
        <v>2994</v>
      </c>
      <c r="E9" s="3187" t="s">
        <v>2995</v>
      </c>
      <c r="F9" s="3187">
        <v>27916.080000000002</v>
      </c>
      <c r="G9" s="3187">
        <v>69790.2</v>
      </c>
      <c r="H9" s="3187" t="s">
        <v>3016</v>
      </c>
      <c r="I9" s="3187" t="s">
        <v>3017</v>
      </c>
      <c r="J9" s="3187">
        <v>49460</v>
      </c>
      <c r="K9" s="3187">
        <v>1181.1600000000001</v>
      </c>
      <c r="L9" s="3187">
        <v>7086.94</v>
      </c>
      <c r="M9" s="3187">
        <v>1.23</v>
      </c>
      <c r="N9" s="3187">
        <f t="shared" si="0"/>
        <v>17717</v>
      </c>
    </row>
    <row r="10" spans="1:14">
      <c r="A10" s="3185" t="s">
        <v>3018</v>
      </c>
      <c r="B10" s="3185" t="s">
        <v>2992</v>
      </c>
      <c r="C10" s="3185" t="s">
        <v>2993</v>
      </c>
      <c r="D10" s="3185" t="s">
        <v>2994</v>
      </c>
      <c r="E10" s="3185" t="s">
        <v>2995</v>
      </c>
      <c r="F10" s="3185">
        <v>27249.79</v>
      </c>
      <c r="G10" s="3185">
        <v>87199.33</v>
      </c>
      <c r="H10" s="3185" t="s">
        <v>2999</v>
      </c>
      <c r="I10" s="3185" t="s">
        <v>3019</v>
      </c>
      <c r="J10" s="3185">
        <v>56430</v>
      </c>
      <c r="K10" s="3185">
        <v>1380.56</v>
      </c>
      <c r="L10" s="3185">
        <v>6471.38</v>
      </c>
      <c r="M10" s="3185">
        <v>2.73</v>
      </c>
      <c r="N10" s="3185">
        <f t="shared" si="0"/>
        <v>20708</v>
      </c>
    </row>
    <row r="11" spans="1:14">
      <c r="A11" s="3185" t="s">
        <v>3020</v>
      </c>
      <c r="B11" s="3185" t="s">
        <v>2992</v>
      </c>
      <c r="C11" s="3185" t="s">
        <v>2993</v>
      </c>
      <c r="D11" s="3185" t="s">
        <v>2994</v>
      </c>
      <c r="E11" s="3185" t="s">
        <v>2995</v>
      </c>
      <c r="F11" s="3185">
        <v>100011.9</v>
      </c>
      <c r="G11" s="3185">
        <v>250029.6</v>
      </c>
      <c r="H11" s="3185" t="s">
        <v>3016</v>
      </c>
      <c r="I11" s="3185" t="s">
        <v>3021</v>
      </c>
      <c r="J11" s="3185">
        <v>76559</v>
      </c>
      <c r="K11" s="3185">
        <v>510.33</v>
      </c>
      <c r="L11" s="3185">
        <v>3062</v>
      </c>
      <c r="M11" s="3185">
        <v>15.11</v>
      </c>
      <c r="N11" s="3185">
        <f t="shared" si="0"/>
        <v>7655</v>
      </c>
    </row>
    <row r="12" spans="1:14">
      <c r="A12" s="3185" t="s">
        <v>3022</v>
      </c>
      <c r="B12" s="3185" t="s">
        <v>2992</v>
      </c>
      <c r="C12" s="3185" t="s">
        <v>2993</v>
      </c>
      <c r="D12" s="3185" t="s">
        <v>2994</v>
      </c>
      <c r="E12" s="3185" t="s">
        <v>2995</v>
      </c>
      <c r="F12" s="3185">
        <v>48668.12</v>
      </c>
      <c r="G12" s="3185">
        <v>121670</v>
      </c>
      <c r="H12" s="3185" t="s">
        <v>3016</v>
      </c>
      <c r="I12" s="3185" t="s">
        <v>3023</v>
      </c>
      <c r="J12" s="3185">
        <v>23120</v>
      </c>
      <c r="K12" s="3185">
        <v>316.7</v>
      </c>
      <c r="L12" s="3185">
        <v>1900.22</v>
      </c>
      <c r="M12" s="3185">
        <v>0</v>
      </c>
      <c r="N12" s="3185">
        <f t="shared" si="0"/>
        <v>4750</v>
      </c>
    </row>
    <row r="13" spans="1:14">
      <c r="A13" s="3185" t="s">
        <v>3024</v>
      </c>
      <c r="B13" s="3185" t="s">
        <v>2992</v>
      </c>
      <c r="C13" s="3185" t="s">
        <v>2993</v>
      </c>
      <c r="D13" s="3185" t="s">
        <v>2994</v>
      </c>
      <c r="E13" s="3185" t="s">
        <v>2995</v>
      </c>
      <c r="F13" s="3185">
        <v>79014.5</v>
      </c>
      <c r="G13" s="3185">
        <v>252846.4</v>
      </c>
      <c r="H13" s="3185" t="s">
        <v>2999</v>
      </c>
      <c r="I13" s="3185" t="s">
        <v>3025</v>
      </c>
      <c r="J13" s="3185">
        <v>152100</v>
      </c>
      <c r="K13" s="3185">
        <v>1283.31</v>
      </c>
      <c r="L13" s="3185">
        <v>6015.51</v>
      </c>
      <c r="M13" s="3185">
        <v>15.75</v>
      </c>
      <c r="N13" s="3185">
        <f t="shared" si="0"/>
        <v>19250</v>
      </c>
    </row>
    <row r="14" spans="1:14" s="3189" customFormat="1">
      <c r="A14" s="3187" t="s">
        <v>3026</v>
      </c>
      <c r="B14" s="3187" t="s">
        <v>2992</v>
      </c>
      <c r="C14" s="3187" t="s">
        <v>2993</v>
      </c>
      <c r="D14" s="3187" t="s">
        <v>2994</v>
      </c>
      <c r="E14" s="3187" t="s">
        <v>2995</v>
      </c>
      <c r="F14" s="3187">
        <v>82036.14</v>
      </c>
      <c r="G14" s="3187">
        <v>221497.60000000001</v>
      </c>
      <c r="H14" s="3187" t="s">
        <v>3005</v>
      </c>
      <c r="I14" s="3187" t="s">
        <v>3027</v>
      </c>
      <c r="J14" s="3187">
        <v>155000</v>
      </c>
      <c r="K14" s="3187">
        <v>1259.6099999999999</v>
      </c>
      <c r="L14" s="3187">
        <v>6997.81</v>
      </c>
      <c r="M14" s="3187">
        <v>27.05</v>
      </c>
      <c r="N14" s="3187">
        <f t="shared" si="0"/>
        <v>18894</v>
      </c>
    </row>
    <row r="15" spans="1:14" s="3194" customFormat="1">
      <c r="A15" s="3193" t="s">
        <v>3028</v>
      </c>
      <c r="B15" s="3193" t="s">
        <v>2992</v>
      </c>
      <c r="C15" s="3193" t="s">
        <v>2993</v>
      </c>
      <c r="D15" s="3193" t="s">
        <v>2994</v>
      </c>
      <c r="E15" s="3193" t="s">
        <v>2995</v>
      </c>
      <c r="F15" s="3193">
        <v>69061.58</v>
      </c>
      <c r="G15" s="3193">
        <v>207184.7</v>
      </c>
      <c r="H15" s="3193" t="s">
        <v>3002</v>
      </c>
      <c r="I15" s="3193" t="s">
        <v>3029</v>
      </c>
      <c r="J15" s="3193">
        <v>155300</v>
      </c>
      <c r="K15" s="3193">
        <v>1499.15</v>
      </c>
      <c r="L15" s="3193">
        <v>7495.72</v>
      </c>
      <c r="M15" s="3193">
        <v>35.869999999999997</v>
      </c>
      <c r="N15" s="3193">
        <f t="shared" si="0"/>
        <v>22487</v>
      </c>
    </row>
    <row r="16" spans="1:14" s="3194" customFormat="1">
      <c r="A16" s="3193" t="s">
        <v>3030</v>
      </c>
      <c r="B16" s="3193" t="s">
        <v>2992</v>
      </c>
      <c r="C16" s="3193" t="s">
        <v>2993</v>
      </c>
      <c r="D16" s="3193" t="s">
        <v>2994</v>
      </c>
      <c r="E16" s="3193" t="s">
        <v>2995</v>
      </c>
      <c r="F16" s="3193">
        <v>105523.3</v>
      </c>
      <c r="G16" s="3193">
        <v>284912.8</v>
      </c>
      <c r="H16" s="3193" t="s">
        <v>3005</v>
      </c>
      <c r="I16" s="3193" t="s">
        <v>3031</v>
      </c>
      <c r="J16" s="3193">
        <v>166000</v>
      </c>
      <c r="K16" s="3193">
        <v>1048.74</v>
      </c>
      <c r="L16" s="3193">
        <v>5826.34</v>
      </c>
      <c r="M16" s="3193">
        <v>49.55</v>
      </c>
      <c r="N16" s="3193">
        <f t="shared" si="0"/>
        <v>15731</v>
      </c>
    </row>
    <row r="17" spans="1:14" s="3194" customFormat="1">
      <c r="A17" s="3193" t="s">
        <v>3032</v>
      </c>
      <c r="B17" s="3193" t="s">
        <v>2992</v>
      </c>
      <c r="C17" s="3193" t="s">
        <v>2993</v>
      </c>
      <c r="D17" s="3193" t="s">
        <v>2994</v>
      </c>
      <c r="E17" s="3193" t="s">
        <v>2995</v>
      </c>
      <c r="F17" s="3193">
        <v>143270.1</v>
      </c>
      <c r="G17" s="3193">
        <v>401093.8</v>
      </c>
      <c r="H17" s="3193" t="s">
        <v>3033</v>
      </c>
      <c r="I17" s="3193" t="s">
        <v>3034</v>
      </c>
      <c r="J17" s="3193">
        <v>61500</v>
      </c>
      <c r="K17" s="3193">
        <v>286.17</v>
      </c>
      <c r="L17" s="3193">
        <v>1533.3</v>
      </c>
      <c r="M17" s="3193">
        <v>0</v>
      </c>
      <c r="N17" s="3193">
        <f t="shared" si="0"/>
        <v>4293</v>
      </c>
    </row>
    <row r="18" spans="1:14" s="3194" customFormat="1">
      <c r="A18" s="3193" t="s">
        <v>3035</v>
      </c>
      <c r="B18" s="3193" t="s">
        <v>2992</v>
      </c>
      <c r="C18" s="3193" t="s">
        <v>2993</v>
      </c>
      <c r="D18" s="3193" t="s">
        <v>2994</v>
      </c>
      <c r="E18" s="3193" t="s">
        <v>2995</v>
      </c>
      <c r="F18" s="3193">
        <v>52973.93</v>
      </c>
      <c r="G18" s="3193">
        <v>158921.79999999999</v>
      </c>
      <c r="H18" s="3193" t="s">
        <v>3002</v>
      </c>
      <c r="I18" s="3193" t="s">
        <v>3036</v>
      </c>
      <c r="J18" s="3193">
        <v>108000</v>
      </c>
      <c r="K18" s="3193">
        <v>1359.16</v>
      </c>
      <c r="L18" s="3193">
        <v>6795.8</v>
      </c>
      <c r="M18" s="3193">
        <v>23.29</v>
      </c>
      <c r="N18" s="3193">
        <f t="shared" si="0"/>
        <v>20387</v>
      </c>
    </row>
    <row r="19" spans="1:14">
      <c r="A19" s="3185" t="s">
        <v>3037</v>
      </c>
      <c r="B19" s="3185" t="s">
        <v>2992</v>
      </c>
      <c r="C19" s="3185" t="s">
        <v>2993</v>
      </c>
      <c r="D19" s="3185" t="s">
        <v>2994</v>
      </c>
      <c r="E19" s="3185" t="s">
        <v>2995</v>
      </c>
      <c r="F19" s="3185">
        <v>65828.33</v>
      </c>
      <c r="G19" s="3185">
        <v>177736.5</v>
      </c>
      <c r="H19" s="3185" t="s">
        <v>3005</v>
      </c>
      <c r="I19" s="3185" t="s">
        <v>3038</v>
      </c>
      <c r="J19" s="3185">
        <v>85800</v>
      </c>
      <c r="K19" s="3185">
        <v>868.93</v>
      </c>
      <c r="L19" s="3185">
        <v>4827.3599999999997</v>
      </c>
      <c r="M19" s="3185">
        <v>49.74</v>
      </c>
      <c r="N19" s="3185">
        <f t="shared" si="0"/>
        <v>13034</v>
      </c>
    </row>
    <row r="20" spans="1:14">
      <c r="A20" s="3185" t="s">
        <v>3039</v>
      </c>
      <c r="B20" s="3185" t="s">
        <v>2992</v>
      </c>
      <c r="C20" s="3185" t="s">
        <v>2993</v>
      </c>
      <c r="D20" s="3185" t="s">
        <v>2994</v>
      </c>
      <c r="E20" s="3185" t="s">
        <v>2995</v>
      </c>
      <c r="F20" s="3185">
        <v>56424.71</v>
      </c>
      <c r="G20" s="3185">
        <v>141061.79999999999</v>
      </c>
      <c r="H20" s="3185" t="s">
        <v>3016</v>
      </c>
      <c r="I20" s="3185" t="s">
        <v>3040</v>
      </c>
      <c r="J20" s="3185">
        <v>55800</v>
      </c>
      <c r="K20" s="3185">
        <v>659.29</v>
      </c>
      <c r="L20" s="3185">
        <v>3955.71</v>
      </c>
      <c r="M20" s="3185">
        <v>9.41</v>
      </c>
      <c r="N20" s="3185">
        <f t="shared" si="0"/>
        <v>9889</v>
      </c>
    </row>
    <row r="21" spans="1:14">
      <c r="A21" s="3185" t="s">
        <v>3041</v>
      </c>
      <c r="B21" s="3185" t="s">
        <v>2992</v>
      </c>
      <c r="C21" s="3185" t="s">
        <v>2993</v>
      </c>
      <c r="D21" s="3185" t="s">
        <v>2994</v>
      </c>
      <c r="E21" s="3185" t="s">
        <v>2995</v>
      </c>
      <c r="F21" s="3185">
        <v>50913.27</v>
      </c>
      <c r="G21" s="3185">
        <v>127283.2</v>
      </c>
      <c r="H21" s="3185" t="s">
        <v>3016</v>
      </c>
      <c r="I21" s="3185" t="s">
        <v>3042</v>
      </c>
      <c r="J21" s="3185">
        <v>44720</v>
      </c>
      <c r="K21" s="3185">
        <v>585.57000000000005</v>
      </c>
      <c r="L21" s="3185">
        <v>3513.42</v>
      </c>
      <c r="M21" s="3185">
        <v>40.54</v>
      </c>
      <c r="N21" s="3185">
        <f t="shared" si="0"/>
        <v>8784</v>
      </c>
    </row>
    <row r="22" spans="1:14">
      <c r="A22" s="3185" t="s">
        <v>3043</v>
      </c>
      <c r="B22" s="3185" t="s">
        <v>2992</v>
      </c>
      <c r="C22" s="3185" t="s">
        <v>2993</v>
      </c>
      <c r="D22" s="3185" t="s">
        <v>2994</v>
      </c>
      <c r="E22" s="3185" t="s">
        <v>2995</v>
      </c>
      <c r="F22" s="3185">
        <v>45398.8</v>
      </c>
      <c r="G22" s="3185">
        <v>113497</v>
      </c>
      <c r="H22" s="3185" t="s">
        <v>3016</v>
      </c>
      <c r="I22" s="3185" t="s">
        <v>3044</v>
      </c>
      <c r="J22" s="3185">
        <v>20430</v>
      </c>
      <c r="K22" s="3185">
        <v>300.01</v>
      </c>
      <c r="L22" s="3185">
        <v>1800.04</v>
      </c>
      <c r="M22" s="3185" t="s">
        <v>2777</v>
      </c>
      <c r="N22" s="3185">
        <f t="shared" si="0"/>
        <v>4500</v>
      </c>
    </row>
    <row r="23" spans="1:14">
      <c r="A23" s="3185" t="s">
        <v>3045</v>
      </c>
      <c r="B23" s="3185" t="s">
        <v>2992</v>
      </c>
      <c r="C23" s="3185" t="s">
        <v>2993</v>
      </c>
      <c r="D23" s="3185" t="s">
        <v>2994</v>
      </c>
      <c r="E23" s="3185" t="s">
        <v>2995</v>
      </c>
      <c r="F23" s="3185">
        <v>57615.28</v>
      </c>
      <c r="G23" s="3185">
        <v>172845.8</v>
      </c>
      <c r="H23" s="3185" t="s">
        <v>3002</v>
      </c>
      <c r="I23" s="3185" t="s">
        <v>3046</v>
      </c>
      <c r="J23" s="3185">
        <v>117500</v>
      </c>
      <c r="K23" s="3185">
        <v>1359.59</v>
      </c>
      <c r="L23" s="3185">
        <v>6797.97</v>
      </c>
      <c r="M23" s="3185">
        <v>23.68</v>
      </c>
      <c r="N23" s="3185">
        <f t="shared" si="0"/>
        <v>20394</v>
      </c>
    </row>
    <row r="24" spans="1:14">
      <c r="A24" s="3185" t="s">
        <v>3047</v>
      </c>
      <c r="B24" s="3185" t="s">
        <v>2992</v>
      </c>
      <c r="C24" s="3185" t="s">
        <v>2993</v>
      </c>
      <c r="D24" s="3185" t="s">
        <v>2994</v>
      </c>
      <c r="E24" s="3185" t="s">
        <v>2995</v>
      </c>
      <c r="F24" s="3185">
        <v>95369.79</v>
      </c>
      <c r="G24" s="3185">
        <v>238424.5</v>
      </c>
      <c r="H24" s="3185" t="s">
        <v>3016</v>
      </c>
      <c r="I24" s="3185" t="s">
        <v>3048</v>
      </c>
      <c r="J24" s="3185">
        <v>90900</v>
      </c>
      <c r="K24" s="3185">
        <v>635.41999999999996</v>
      </c>
      <c r="L24" s="3185">
        <v>3812.53</v>
      </c>
      <c r="M24" s="3185">
        <v>154.12</v>
      </c>
      <c r="N24" s="3185">
        <f t="shared" si="0"/>
        <v>9531</v>
      </c>
    </row>
    <row r="25" spans="1:14">
      <c r="A25" s="3185" t="s">
        <v>3049</v>
      </c>
      <c r="B25" s="3185" t="s">
        <v>2992</v>
      </c>
      <c r="C25" s="3185" t="s">
        <v>2993</v>
      </c>
      <c r="D25" s="3185" t="s">
        <v>2994</v>
      </c>
      <c r="E25" s="3185" t="s">
        <v>2995</v>
      </c>
      <c r="F25" s="3185">
        <v>12469.82</v>
      </c>
      <c r="G25" s="3185">
        <v>39903.42</v>
      </c>
      <c r="H25" s="3185" t="s">
        <v>2999</v>
      </c>
      <c r="I25" s="3185" t="s">
        <v>3050</v>
      </c>
      <c r="J25" s="3185">
        <v>25360</v>
      </c>
      <c r="K25" s="3185">
        <v>1355.81</v>
      </c>
      <c r="L25" s="3185">
        <v>6355.34</v>
      </c>
      <c r="M25" s="3185">
        <v>108.55</v>
      </c>
      <c r="N25" s="3185">
        <f t="shared" si="0"/>
        <v>20337</v>
      </c>
    </row>
    <row r="26" spans="1:14">
      <c r="A26" s="3185" t="s">
        <v>3051</v>
      </c>
      <c r="B26" s="3185" t="s">
        <v>2992</v>
      </c>
      <c r="C26" s="3185" t="s">
        <v>2993</v>
      </c>
      <c r="D26" s="3185" t="s">
        <v>2994</v>
      </c>
      <c r="E26" s="3185" t="s">
        <v>2995</v>
      </c>
      <c r="F26" s="3185">
        <v>132954</v>
      </c>
      <c r="G26" s="3185">
        <v>332385</v>
      </c>
      <c r="H26" s="3185" t="s">
        <v>3016</v>
      </c>
      <c r="I26" s="3185" t="s">
        <v>3052</v>
      </c>
      <c r="J26" s="3185">
        <v>101799.89</v>
      </c>
      <c r="K26" s="3185">
        <v>510.45</v>
      </c>
      <c r="L26" s="3185">
        <v>3062.71</v>
      </c>
      <c r="M26" s="3185">
        <v>105.24</v>
      </c>
      <c r="N26" s="3185">
        <f t="shared" si="0"/>
        <v>7657</v>
      </c>
    </row>
    <row r="27" spans="1:14">
      <c r="A27" s="3185" t="s">
        <v>3053</v>
      </c>
      <c r="B27" s="3185" t="s">
        <v>2992</v>
      </c>
      <c r="C27" s="3185" t="s">
        <v>2993</v>
      </c>
      <c r="D27" s="3185" t="s">
        <v>2994</v>
      </c>
      <c r="E27" s="3185" t="s">
        <v>2995</v>
      </c>
      <c r="F27" s="3185">
        <v>15970.49</v>
      </c>
      <c r="G27" s="3185">
        <v>51105.57</v>
      </c>
      <c r="H27" s="3185" t="s">
        <v>2999</v>
      </c>
      <c r="I27" s="3185" t="s">
        <v>3054</v>
      </c>
      <c r="J27" s="3185">
        <v>30280.09</v>
      </c>
      <c r="K27" s="3185">
        <v>1264</v>
      </c>
      <c r="L27" s="3185">
        <v>5925.01</v>
      </c>
      <c r="M27" s="3185">
        <v>129.74</v>
      </c>
      <c r="N27" s="3185">
        <f t="shared" si="0"/>
        <v>18960</v>
      </c>
    </row>
    <row r="28" spans="1:14">
      <c r="A28" s="3185" t="s">
        <v>3055</v>
      </c>
      <c r="B28" s="3185" t="s">
        <v>2992</v>
      </c>
      <c r="C28" s="3185" t="s">
        <v>2993</v>
      </c>
      <c r="D28" s="3185" t="s">
        <v>2994</v>
      </c>
      <c r="E28" s="3185" t="s">
        <v>2995</v>
      </c>
      <c r="F28" s="3185">
        <v>70500.13</v>
      </c>
      <c r="G28" s="3185">
        <v>225600.4</v>
      </c>
      <c r="H28" s="3185" t="s">
        <v>2999</v>
      </c>
      <c r="I28" s="3185" t="s">
        <v>3056</v>
      </c>
      <c r="J28" s="3185">
        <v>161394.5</v>
      </c>
      <c r="K28" s="3185">
        <v>1526.19</v>
      </c>
      <c r="L28" s="3185">
        <v>7154</v>
      </c>
      <c r="M28" s="3185">
        <v>90.77</v>
      </c>
      <c r="N28" s="3185">
        <f t="shared" si="0"/>
        <v>22893</v>
      </c>
    </row>
    <row r="29" spans="1:14">
      <c r="A29" s="3185" t="s">
        <v>3057</v>
      </c>
      <c r="B29" s="3185" t="s">
        <v>2992</v>
      </c>
      <c r="C29" s="3185" t="s">
        <v>2993</v>
      </c>
      <c r="D29" s="3185" t="s">
        <v>2994</v>
      </c>
      <c r="E29" s="3185" t="s">
        <v>2995</v>
      </c>
      <c r="F29" s="3185">
        <v>32726.37</v>
      </c>
      <c r="G29" s="3185">
        <v>75270.649999999994</v>
      </c>
      <c r="H29" s="3185" t="s">
        <v>3058</v>
      </c>
      <c r="I29" s="3185" t="s">
        <v>3059</v>
      </c>
      <c r="J29" s="3185">
        <v>44000</v>
      </c>
      <c r="K29" s="3185">
        <v>896.32</v>
      </c>
      <c r="L29" s="3185">
        <v>5845.56</v>
      </c>
      <c r="M29" s="3185">
        <v>220</v>
      </c>
      <c r="N29" s="3185">
        <f t="shared" si="0"/>
        <v>13445</v>
      </c>
    </row>
    <row r="30" spans="1:14">
      <c r="A30" s="3185" t="s">
        <v>3060</v>
      </c>
      <c r="B30" s="3185" t="s">
        <v>2992</v>
      </c>
      <c r="C30" s="3185" t="s">
        <v>2993</v>
      </c>
      <c r="D30" s="3185" t="s">
        <v>2994</v>
      </c>
      <c r="E30" s="3185" t="s">
        <v>2995</v>
      </c>
      <c r="F30" s="3185">
        <v>23416.41</v>
      </c>
      <c r="G30" s="3185">
        <v>53857.74</v>
      </c>
      <c r="H30" s="3185" t="s">
        <v>3058</v>
      </c>
      <c r="I30" s="3185" t="s">
        <v>3059</v>
      </c>
      <c r="J30" s="3185">
        <v>28440.11</v>
      </c>
      <c r="K30" s="3185">
        <v>809.69</v>
      </c>
      <c r="L30" s="3185">
        <v>5280.6</v>
      </c>
      <c r="M30" s="3185">
        <v>189.03</v>
      </c>
      <c r="N30" s="3185">
        <f t="shared" si="0"/>
        <v>12145</v>
      </c>
    </row>
    <row r="31" spans="1:14">
      <c r="A31" s="3185" t="s">
        <v>3061</v>
      </c>
      <c r="B31" s="3185" t="s">
        <v>2992</v>
      </c>
      <c r="C31" s="3185" t="s">
        <v>2993</v>
      </c>
      <c r="D31" s="3185" t="s">
        <v>2994</v>
      </c>
      <c r="E31" s="3185" t="s">
        <v>2995</v>
      </c>
      <c r="F31" s="3185">
        <v>75655.990000000005</v>
      </c>
      <c r="G31" s="3185">
        <v>174008.8</v>
      </c>
      <c r="H31" s="3185" t="s">
        <v>3058</v>
      </c>
      <c r="I31" s="3185" t="s">
        <v>3062</v>
      </c>
      <c r="J31" s="3185">
        <v>95080</v>
      </c>
      <c r="K31" s="3185">
        <v>837.83</v>
      </c>
      <c r="L31" s="3185">
        <v>5464.09</v>
      </c>
      <c r="M31" s="3185">
        <v>199.18</v>
      </c>
      <c r="N31" s="3185">
        <f t="shared" si="0"/>
        <v>12567</v>
      </c>
    </row>
    <row r="32" spans="1:14">
      <c r="A32" s="3185" t="s">
        <v>3063</v>
      </c>
      <c r="B32" s="3185" t="s">
        <v>2992</v>
      </c>
      <c r="C32" s="3185" t="s">
        <v>2993</v>
      </c>
      <c r="D32" s="3185" t="s">
        <v>2994</v>
      </c>
      <c r="E32" s="3185" t="s">
        <v>2995</v>
      </c>
      <c r="F32" s="3185">
        <v>21139.66</v>
      </c>
      <c r="G32" s="3185">
        <v>52849.15</v>
      </c>
      <c r="H32" s="3185" t="s">
        <v>3016</v>
      </c>
      <c r="I32" s="3185" t="s">
        <v>3064</v>
      </c>
      <c r="J32" s="3185">
        <v>12410</v>
      </c>
      <c r="K32" s="3185">
        <v>391.37</v>
      </c>
      <c r="L32" s="3185">
        <v>2348.19</v>
      </c>
      <c r="M32" s="3185">
        <v>194.77</v>
      </c>
      <c r="N32" s="3185">
        <f t="shared" si="0"/>
        <v>5871</v>
      </c>
    </row>
    <row r="33" spans="1:14">
      <c r="A33" s="3185" t="s">
        <v>3065</v>
      </c>
      <c r="B33" s="3185" t="s">
        <v>2992</v>
      </c>
      <c r="C33" s="3185" t="s">
        <v>2993</v>
      </c>
      <c r="D33" s="3185" t="s">
        <v>2994</v>
      </c>
      <c r="E33" s="3185" t="s">
        <v>2995</v>
      </c>
      <c r="F33" s="3185">
        <v>47252.97</v>
      </c>
      <c r="G33" s="3185">
        <v>165385.4</v>
      </c>
      <c r="H33" s="3185" t="s">
        <v>3066</v>
      </c>
      <c r="I33" s="3185" t="s">
        <v>3067</v>
      </c>
      <c r="J33" s="3185">
        <v>103790</v>
      </c>
      <c r="K33" s="3185">
        <v>1464.32</v>
      </c>
      <c r="L33" s="3185">
        <v>6275.64</v>
      </c>
      <c r="M33" s="3185">
        <v>166.2</v>
      </c>
      <c r="N33" s="3185">
        <f t="shared" si="0"/>
        <v>21965</v>
      </c>
    </row>
    <row r="34" spans="1:14">
      <c r="A34" s="3185" t="s">
        <v>3068</v>
      </c>
      <c r="B34" s="3185" t="s">
        <v>2992</v>
      </c>
      <c r="C34" s="3185" t="s">
        <v>2993</v>
      </c>
      <c r="D34" s="3185" t="s">
        <v>2994</v>
      </c>
      <c r="E34" s="3185" t="s">
        <v>2995</v>
      </c>
      <c r="F34" s="3185">
        <v>89927.33</v>
      </c>
      <c r="G34" s="3185">
        <v>269782</v>
      </c>
      <c r="H34" s="3185" t="s">
        <v>3069</v>
      </c>
      <c r="I34" s="3185" t="s">
        <v>3070</v>
      </c>
      <c r="J34" s="3185">
        <v>177990</v>
      </c>
      <c r="K34" s="3185">
        <v>1319.51</v>
      </c>
      <c r="L34" s="3185">
        <v>6597.55</v>
      </c>
      <c r="M34" s="3185">
        <v>139.91</v>
      </c>
      <c r="N34" s="3185">
        <f t="shared" si="0"/>
        <v>19793</v>
      </c>
    </row>
    <row r="35" spans="1:14">
      <c r="A35" s="3185" t="s">
        <v>3071</v>
      </c>
      <c r="B35" s="3185" t="s">
        <v>2992</v>
      </c>
      <c r="C35" s="3185" t="s">
        <v>2993</v>
      </c>
      <c r="D35" s="3185" t="s">
        <v>2994</v>
      </c>
      <c r="E35" s="3185" t="s">
        <v>2995</v>
      </c>
      <c r="F35" s="3185">
        <v>18821.740000000002</v>
      </c>
      <c r="G35" s="3185">
        <v>50818.7</v>
      </c>
      <c r="H35" s="3185" t="s">
        <v>3072</v>
      </c>
      <c r="I35" s="3185" t="s">
        <v>3073</v>
      </c>
      <c r="J35" s="3185">
        <v>7500</v>
      </c>
      <c r="K35" s="3185">
        <v>265.64999999999998</v>
      </c>
      <c r="L35" s="3185">
        <v>1475.82</v>
      </c>
      <c r="M35" s="3185">
        <v>141.94</v>
      </c>
      <c r="N35" s="3185">
        <f t="shared" si="0"/>
        <v>3985</v>
      </c>
    </row>
    <row r="36" spans="1:14">
      <c r="A36" s="3185" t="s">
        <v>3074</v>
      </c>
      <c r="B36" s="3185" t="s">
        <v>2992</v>
      </c>
      <c r="C36" s="3185" t="s">
        <v>2993</v>
      </c>
      <c r="D36" s="3185" t="s">
        <v>2994</v>
      </c>
      <c r="E36" s="3185" t="s">
        <v>2995</v>
      </c>
      <c r="F36" s="3185">
        <v>29672.799999999999</v>
      </c>
      <c r="G36" s="3185">
        <v>89018.4</v>
      </c>
      <c r="H36" s="3185" t="s">
        <v>3075</v>
      </c>
      <c r="I36" s="3185" t="s">
        <v>3073</v>
      </c>
      <c r="J36" s="3185">
        <v>17740</v>
      </c>
      <c r="K36" s="3185">
        <v>398.57</v>
      </c>
      <c r="L36" s="3185">
        <v>1992.84</v>
      </c>
      <c r="M36" s="3185">
        <v>209.06</v>
      </c>
      <c r="N36" s="3185">
        <f t="shared" si="0"/>
        <v>5979</v>
      </c>
    </row>
    <row r="37" spans="1:14">
      <c r="A37" s="3185" t="s">
        <v>3076</v>
      </c>
      <c r="B37" s="3185" t="s">
        <v>2992</v>
      </c>
      <c r="C37" s="3185" t="s">
        <v>2993</v>
      </c>
      <c r="D37" s="3185" t="s">
        <v>2994</v>
      </c>
      <c r="E37" s="3185" t="s">
        <v>2995</v>
      </c>
      <c r="F37" s="3185">
        <v>46987.23</v>
      </c>
      <c r="G37" s="3185">
        <v>117468.1</v>
      </c>
      <c r="H37" s="3185" t="s">
        <v>3077</v>
      </c>
      <c r="I37" s="3185" t="s">
        <v>3073</v>
      </c>
      <c r="J37" s="3185">
        <v>29980</v>
      </c>
      <c r="K37" s="3185">
        <v>425.36</v>
      </c>
      <c r="L37" s="3185">
        <v>2552.17</v>
      </c>
      <c r="M37" s="3185">
        <v>245.39</v>
      </c>
      <c r="N37" s="3185">
        <f t="shared" si="0"/>
        <v>6380</v>
      </c>
    </row>
    <row r="38" spans="1:14">
      <c r="A38" s="3185" t="s">
        <v>3078</v>
      </c>
      <c r="B38" s="3185" t="s">
        <v>2992</v>
      </c>
      <c r="C38" s="3185" t="s">
        <v>2993</v>
      </c>
      <c r="D38" s="3185" t="s">
        <v>2994</v>
      </c>
      <c r="E38" s="3185" t="s">
        <v>2995</v>
      </c>
      <c r="F38" s="3185">
        <v>64598.8</v>
      </c>
      <c r="G38" s="3185">
        <v>226095.8</v>
      </c>
      <c r="H38" s="3185" t="s">
        <v>3066</v>
      </c>
      <c r="I38" s="3185" t="s">
        <v>3079</v>
      </c>
      <c r="J38" s="3185">
        <v>83330</v>
      </c>
      <c r="K38" s="3185">
        <v>859.97</v>
      </c>
      <c r="L38" s="3185">
        <v>3685.61</v>
      </c>
      <c r="M38" s="3185">
        <v>172.94</v>
      </c>
      <c r="N38" s="3185">
        <f t="shared" si="0"/>
        <v>12899</v>
      </c>
    </row>
    <row r="39" spans="1:14">
      <c r="A39" s="3185" t="s">
        <v>3080</v>
      </c>
      <c r="B39" s="3185" t="s">
        <v>2992</v>
      </c>
      <c r="C39" s="3185" t="s">
        <v>2993</v>
      </c>
      <c r="D39" s="3185" t="s">
        <v>2994</v>
      </c>
      <c r="E39" s="3185" t="s">
        <v>2995</v>
      </c>
      <c r="F39" s="3185">
        <v>5825.8</v>
      </c>
      <c r="G39" s="3185">
        <v>17477.400000000001</v>
      </c>
      <c r="H39" s="3185" t="s">
        <v>3002</v>
      </c>
      <c r="I39" s="3185" t="s">
        <v>3081</v>
      </c>
      <c r="J39" s="3185">
        <v>1290</v>
      </c>
      <c r="K39" s="3185">
        <v>147.62</v>
      </c>
      <c r="L39" s="3185">
        <v>738.1</v>
      </c>
      <c r="M39" s="3185">
        <v>44.94</v>
      </c>
      <c r="N39" s="3185">
        <f t="shared" si="0"/>
        <v>2214</v>
      </c>
    </row>
    <row r="40" spans="1:14">
      <c r="A40" s="3185" t="s">
        <v>3082</v>
      </c>
      <c r="B40" s="3185" t="s">
        <v>2992</v>
      </c>
      <c r="C40" s="3185" t="s">
        <v>2993</v>
      </c>
      <c r="D40" s="3185" t="s">
        <v>2994</v>
      </c>
      <c r="E40" s="3185" t="s">
        <v>2995</v>
      </c>
      <c r="F40" s="3185">
        <v>10982.37</v>
      </c>
      <c r="G40" s="3185">
        <v>32947.11</v>
      </c>
      <c r="H40" s="3185" t="s">
        <v>3002</v>
      </c>
      <c r="I40" s="3185" t="s">
        <v>3083</v>
      </c>
      <c r="J40" s="3185">
        <v>1370</v>
      </c>
      <c r="K40" s="3185">
        <v>83.16</v>
      </c>
      <c r="L40" s="3185">
        <v>415.81</v>
      </c>
      <c r="M40" s="3185">
        <v>22.32</v>
      </c>
      <c r="N40" s="3185">
        <f t="shared" si="0"/>
        <v>1247</v>
      </c>
    </row>
    <row r="41" spans="1:14">
      <c r="A41" s="3185" t="s">
        <v>3084</v>
      </c>
      <c r="B41" s="3185" t="s">
        <v>2992</v>
      </c>
      <c r="C41" s="3185" t="s">
        <v>2993</v>
      </c>
      <c r="D41" s="3185" t="s">
        <v>2994</v>
      </c>
      <c r="E41" s="3185" t="s">
        <v>2995</v>
      </c>
      <c r="F41" s="3185">
        <v>66109.59</v>
      </c>
      <c r="G41" s="3185">
        <v>231383.6</v>
      </c>
      <c r="H41" s="3185" t="s">
        <v>3085</v>
      </c>
      <c r="I41" s="3185" t="s">
        <v>3086</v>
      </c>
      <c r="J41" s="3185">
        <v>40731</v>
      </c>
      <c r="K41" s="3185">
        <v>410.74</v>
      </c>
      <c r="L41" s="3185">
        <v>1760.31</v>
      </c>
      <c r="M41" s="3185">
        <v>28.36</v>
      </c>
      <c r="N41" s="3185">
        <f t="shared" si="0"/>
        <v>6161</v>
      </c>
    </row>
    <row r="42" spans="1:14">
      <c r="A42" s="3185" t="s">
        <v>3087</v>
      </c>
      <c r="B42" s="3185" t="s">
        <v>2992</v>
      </c>
      <c r="C42" s="3185" t="s">
        <v>3088</v>
      </c>
      <c r="D42" s="3185" t="s">
        <v>2994</v>
      </c>
      <c r="E42" s="3185" t="s">
        <v>2995</v>
      </c>
      <c r="F42" s="3185">
        <v>36520.6</v>
      </c>
      <c r="G42" s="3185">
        <v>127822.1</v>
      </c>
      <c r="H42" s="3185" t="s">
        <v>3085</v>
      </c>
      <c r="I42" s="3185" t="s">
        <v>3089</v>
      </c>
      <c r="J42" s="3185">
        <v>7950</v>
      </c>
      <c r="K42" s="3185">
        <v>145.12</v>
      </c>
      <c r="L42" s="3185">
        <v>621.96</v>
      </c>
      <c r="M42" s="3185">
        <v>0</v>
      </c>
      <c r="N42" s="3185">
        <f t="shared" si="0"/>
        <v>2177</v>
      </c>
    </row>
    <row r="43" spans="1:14">
      <c r="A43" s="3185" t="s">
        <v>3090</v>
      </c>
      <c r="B43" s="3185" t="s">
        <v>2992</v>
      </c>
      <c r="C43" s="3185" t="s">
        <v>2993</v>
      </c>
      <c r="D43" s="3185" t="s">
        <v>2994</v>
      </c>
      <c r="E43" s="3185" t="s">
        <v>2995</v>
      </c>
      <c r="F43" s="3185">
        <v>35695.75</v>
      </c>
      <c r="G43" s="3185">
        <v>89239.38</v>
      </c>
      <c r="H43" s="3185" t="s">
        <v>3016</v>
      </c>
      <c r="I43" s="3185" t="s">
        <v>3089</v>
      </c>
      <c r="J43" s="3185">
        <v>3220</v>
      </c>
      <c r="K43" s="3185">
        <v>60.14</v>
      </c>
      <c r="L43" s="3185">
        <v>360.82</v>
      </c>
      <c r="M43" s="3185">
        <v>0</v>
      </c>
      <c r="N43" s="3185">
        <f t="shared" si="0"/>
        <v>902</v>
      </c>
    </row>
    <row r="44" spans="1:14">
      <c r="A44" s="3185" t="s">
        <v>3091</v>
      </c>
      <c r="B44" s="3185" t="s">
        <v>2992</v>
      </c>
      <c r="C44" s="3185" t="s">
        <v>2993</v>
      </c>
      <c r="D44" s="3185" t="s">
        <v>2994</v>
      </c>
      <c r="E44" s="3185" t="s">
        <v>2995</v>
      </c>
      <c r="F44" s="3185">
        <v>113291.3</v>
      </c>
      <c r="G44" s="3185">
        <v>396519.6</v>
      </c>
      <c r="H44" s="3185" t="s">
        <v>3085</v>
      </c>
      <c r="I44" s="3185" t="s">
        <v>3092</v>
      </c>
      <c r="J44" s="3185">
        <v>36340</v>
      </c>
      <c r="K44" s="3185">
        <v>213.84</v>
      </c>
      <c r="L44" s="3185">
        <v>916.47</v>
      </c>
      <c r="M44" s="3185">
        <v>0</v>
      </c>
      <c r="N44" s="3185">
        <f t="shared" si="0"/>
        <v>3208</v>
      </c>
    </row>
    <row r="45" spans="1:14">
      <c r="A45" s="3185" t="s">
        <v>3093</v>
      </c>
      <c r="B45" s="3185" t="s">
        <v>2992</v>
      </c>
      <c r="C45" s="3185" t="s">
        <v>2993</v>
      </c>
      <c r="D45" s="3185" t="s">
        <v>2994</v>
      </c>
      <c r="E45" s="3185" t="s">
        <v>2995</v>
      </c>
      <c r="F45" s="3185">
        <v>6666.7</v>
      </c>
      <c r="G45" s="3185">
        <v>20000.099999999999</v>
      </c>
      <c r="H45" s="3185" t="s">
        <v>3002</v>
      </c>
      <c r="I45" s="3185" t="s">
        <v>3094</v>
      </c>
      <c r="J45" s="3185">
        <v>1020</v>
      </c>
      <c r="K45" s="3185">
        <v>102</v>
      </c>
      <c r="L45" s="3185">
        <v>510</v>
      </c>
      <c r="M45" s="3185">
        <v>0</v>
      </c>
      <c r="N45" s="3185">
        <f t="shared" si="0"/>
        <v>1530</v>
      </c>
    </row>
    <row r="46" spans="1:14">
      <c r="A46" s="3185" t="s">
        <v>3095</v>
      </c>
      <c r="B46" s="3185" t="s">
        <v>2992</v>
      </c>
      <c r="C46" s="3185" t="s">
        <v>2993</v>
      </c>
      <c r="D46" s="3185" t="s">
        <v>2994</v>
      </c>
      <c r="E46" s="3185" t="s">
        <v>2995</v>
      </c>
      <c r="F46" s="3185">
        <v>3520</v>
      </c>
      <c r="G46" s="3185">
        <v>7040</v>
      </c>
      <c r="H46" s="3185" t="s">
        <v>3096</v>
      </c>
      <c r="I46" s="3185" t="s">
        <v>3094</v>
      </c>
      <c r="J46" s="3185">
        <v>1200</v>
      </c>
      <c r="K46" s="3185">
        <v>227.27</v>
      </c>
      <c r="L46" s="3185">
        <v>1704.54</v>
      </c>
      <c r="M46" s="3185">
        <v>0</v>
      </c>
      <c r="N46" s="3185">
        <f t="shared" si="0"/>
        <v>3409</v>
      </c>
    </row>
    <row r="47" spans="1:14">
      <c r="A47" s="3185" t="s">
        <v>3097</v>
      </c>
      <c r="B47" s="3185" t="s">
        <v>2992</v>
      </c>
      <c r="C47" s="3185" t="s">
        <v>3088</v>
      </c>
      <c r="D47" s="3185" t="s">
        <v>2994</v>
      </c>
      <c r="E47" s="3185" t="s">
        <v>2995</v>
      </c>
      <c r="F47" s="3185">
        <v>18692.599999999999</v>
      </c>
      <c r="G47" s="3185">
        <v>65424.1</v>
      </c>
      <c r="H47" s="3185" t="s">
        <v>3085</v>
      </c>
      <c r="I47" s="3185" t="s">
        <v>3098</v>
      </c>
      <c r="J47" s="3185">
        <v>4070</v>
      </c>
      <c r="K47" s="3185">
        <v>145.16</v>
      </c>
      <c r="L47" s="3185">
        <v>622.09</v>
      </c>
      <c r="M47" s="3185">
        <v>0</v>
      </c>
      <c r="N47" s="3185">
        <f t="shared" si="0"/>
        <v>2177</v>
      </c>
    </row>
    <row r="48" spans="1:14">
      <c r="A48" s="3185" t="s">
        <v>3099</v>
      </c>
      <c r="B48" s="3185" t="s">
        <v>2992</v>
      </c>
      <c r="C48" s="3185" t="s">
        <v>3088</v>
      </c>
      <c r="D48" s="3185" t="s">
        <v>2994</v>
      </c>
      <c r="E48" s="3185" t="s">
        <v>2995</v>
      </c>
      <c r="F48" s="3185">
        <v>14961</v>
      </c>
      <c r="G48" s="3185">
        <v>52363.5</v>
      </c>
      <c r="H48" s="3185" t="s">
        <v>3085</v>
      </c>
      <c r="I48" s="3185" t="s">
        <v>3098</v>
      </c>
      <c r="J48" s="3185">
        <v>3260</v>
      </c>
      <c r="K48" s="3185">
        <v>145.27000000000001</v>
      </c>
      <c r="L48" s="3185">
        <v>622.57000000000005</v>
      </c>
      <c r="M48" s="3185">
        <v>0</v>
      </c>
      <c r="N48" s="3185">
        <f t="shared" si="0"/>
        <v>2179</v>
      </c>
    </row>
    <row r="49" spans="1:14">
      <c r="A49" s="3185" t="s">
        <v>3100</v>
      </c>
      <c r="B49" s="3185" t="s">
        <v>2992</v>
      </c>
      <c r="C49" s="3185" t="s">
        <v>2993</v>
      </c>
      <c r="D49" s="3185" t="s">
        <v>2994</v>
      </c>
      <c r="E49" s="3185" t="s">
        <v>2995</v>
      </c>
      <c r="F49" s="3185">
        <v>37516</v>
      </c>
      <c r="G49" s="3185">
        <v>120051.2</v>
      </c>
      <c r="H49" s="3185" t="s">
        <v>2999</v>
      </c>
      <c r="I49" s="3185" t="s">
        <v>3101</v>
      </c>
      <c r="J49" s="3185">
        <v>19700</v>
      </c>
      <c r="K49" s="3185">
        <v>350.07</v>
      </c>
      <c r="L49" s="3185">
        <v>1640.97</v>
      </c>
      <c r="M49" s="3185">
        <v>0</v>
      </c>
      <c r="N49" s="3185">
        <f t="shared" si="0"/>
        <v>5251</v>
      </c>
    </row>
    <row r="50" spans="1:14">
      <c r="A50" s="3185" t="s">
        <v>3102</v>
      </c>
      <c r="B50" s="3185" t="s">
        <v>2992</v>
      </c>
      <c r="C50" s="3185" t="s">
        <v>2993</v>
      </c>
      <c r="D50" s="3185" t="s">
        <v>2994</v>
      </c>
      <c r="E50" s="3185" t="s">
        <v>2995</v>
      </c>
      <c r="F50" s="3185">
        <v>5330.8</v>
      </c>
      <c r="G50" s="3185">
        <v>14393.16</v>
      </c>
      <c r="H50" s="3185" t="s">
        <v>3005</v>
      </c>
      <c r="I50" s="3185" t="s">
        <v>3103</v>
      </c>
      <c r="J50" s="3185">
        <v>584</v>
      </c>
      <c r="K50" s="3185">
        <v>73.03</v>
      </c>
      <c r="L50" s="3185">
        <v>405.75</v>
      </c>
      <c r="M50" s="3185">
        <v>0</v>
      </c>
      <c r="N50" s="3185">
        <f t="shared" si="0"/>
        <v>1095</v>
      </c>
    </row>
    <row r="51" spans="1:14">
      <c r="A51" s="3185" t="s">
        <v>3104</v>
      </c>
      <c r="B51" s="3185" t="s">
        <v>2992</v>
      </c>
      <c r="C51" s="3185" t="s">
        <v>2993</v>
      </c>
      <c r="D51" s="3185" t="s">
        <v>2994</v>
      </c>
      <c r="E51" s="3185" t="s">
        <v>2995</v>
      </c>
      <c r="F51" s="3185">
        <v>20001.900000000001</v>
      </c>
      <c r="G51" s="3185">
        <v>36003.42</v>
      </c>
      <c r="H51" s="3185" t="s">
        <v>3105</v>
      </c>
      <c r="I51" s="3185" t="s">
        <v>3106</v>
      </c>
      <c r="J51" s="3185">
        <v>2347</v>
      </c>
      <c r="K51" s="3185">
        <v>78.23</v>
      </c>
      <c r="L51" s="3185">
        <v>651.87</v>
      </c>
      <c r="M51" s="3185">
        <v>0</v>
      </c>
      <c r="N51" s="3185">
        <f t="shared" si="0"/>
        <v>1173</v>
      </c>
    </row>
  </sheetData>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A2" sqref="A2:XFD2"/>
    </sheetView>
  </sheetViews>
  <sheetFormatPr defaultRowHeight="12"/>
  <cols>
    <col min="1" max="1" width="38.375" style="3186" customWidth="1"/>
    <col min="2" max="2" width="9" style="3186"/>
    <col min="3" max="3" width="13.5" style="3186" customWidth="1"/>
    <col min="4" max="7" width="9" style="3186"/>
    <col min="8" max="8" width="12.5" style="3186" customWidth="1"/>
    <col min="9" max="9" width="11.125" style="3186" customWidth="1"/>
    <col min="10" max="10" width="9.625" style="3186" customWidth="1"/>
    <col min="11" max="16384" width="9" style="3186"/>
  </cols>
  <sheetData>
    <row r="1" spans="1:14">
      <c r="A1" s="3185" t="s">
        <v>2979</v>
      </c>
      <c r="B1" s="3185" t="s">
        <v>2980</v>
      </c>
      <c r="C1" s="3185" t="s">
        <v>2981</v>
      </c>
      <c r="D1" s="3185" t="s">
        <v>2982</v>
      </c>
      <c r="E1" s="3185" t="s">
        <v>2983</v>
      </c>
      <c r="F1" s="3185" t="s">
        <v>2984</v>
      </c>
      <c r="G1" s="3185" t="s">
        <v>2985</v>
      </c>
      <c r="H1" s="3185" t="s">
        <v>1992</v>
      </c>
      <c r="I1" s="3185" t="s">
        <v>2986</v>
      </c>
      <c r="J1" s="3185" t="s">
        <v>2987</v>
      </c>
      <c r="K1" s="3185" t="s">
        <v>2988</v>
      </c>
      <c r="L1" s="3185" t="s">
        <v>2989</v>
      </c>
      <c r="M1" s="3185" t="s">
        <v>2990</v>
      </c>
      <c r="N1" s="3185" t="s">
        <v>3192</v>
      </c>
    </row>
    <row r="2" spans="1:14">
      <c r="A2" s="3185" t="s">
        <v>3107</v>
      </c>
      <c r="B2" s="3185" t="s">
        <v>2992</v>
      </c>
      <c r="C2" s="3185" t="s">
        <v>3108</v>
      </c>
      <c r="D2" s="3185" t="s">
        <v>2994</v>
      </c>
      <c r="E2" s="3185" t="s">
        <v>2995</v>
      </c>
      <c r="F2" s="3185">
        <v>9094.9</v>
      </c>
      <c r="G2" s="3185">
        <v>27284.7</v>
      </c>
      <c r="H2" s="3185" t="s">
        <v>3002</v>
      </c>
      <c r="I2" s="3185" t="s">
        <v>3109</v>
      </c>
      <c r="J2" s="3185">
        <v>2160</v>
      </c>
      <c r="K2" s="3185">
        <v>158.33000000000001</v>
      </c>
      <c r="L2" s="3185">
        <v>791.64</v>
      </c>
      <c r="M2" s="3185">
        <v>0</v>
      </c>
      <c r="N2" s="3185">
        <f>ROUND(K2*10000/666.67,0)</f>
        <v>2375</v>
      </c>
    </row>
    <row r="3" spans="1:14">
      <c r="A3" s="3185" t="s">
        <v>3110</v>
      </c>
      <c r="B3" s="3185" t="s">
        <v>2992</v>
      </c>
      <c r="C3" s="3185" t="s">
        <v>3108</v>
      </c>
      <c r="D3" s="3185" t="s">
        <v>2994</v>
      </c>
      <c r="E3" s="3185" t="s">
        <v>2995</v>
      </c>
      <c r="F3" s="3185">
        <v>7518.28</v>
      </c>
      <c r="G3" s="3185">
        <v>6014.62</v>
      </c>
      <c r="H3" s="3185" t="s">
        <v>3111</v>
      </c>
      <c r="I3" s="3185" t="s">
        <v>3109</v>
      </c>
      <c r="J3" s="3185">
        <v>4000</v>
      </c>
      <c r="K3" s="3185">
        <v>354.69</v>
      </c>
      <c r="L3" s="3185">
        <v>6650.46</v>
      </c>
      <c r="M3" s="3185">
        <v>0</v>
      </c>
      <c r="N3" s="3185">
        <f t="shared" ref="N3:N35" si="0">ROUND(K3*10000/666.67,0)</f>
        <v>5320</v>
      </c>
    </row>
    <row r="4" spans="1:14" s="3188" customFormat="1">
      <c r="A4" s="3187" t="s">
        <v>3112</v>
      </c>
      <c r="B4" s="3187" t="s">
        <v>2992</v>
      </c>
      <c r="C4" s="3187" t="s">
        <v>3108</v>
      </c>
      <c r="D4" s="3187" t="s">
        <v>2994</v>
      </c>
      <c r="E4" s="3187" t="s">
        <v>2995</v>
      </c>
      <c r="F4" s="3187">
        <v>5971.34</v>
      </c>
      <c r="G4" s="3187">
        <v>4777.07</v>
      </c>
      <c r="H4" s="3187" t="s">
        <v>3111</v>
      </c>
      <c r="I4" s="3187" t="s">
        <v>3109</v>
      </c>
      <c r="J4" s="3187">
        <v>3150</v>
      </c>
      <c r="K4" s="3187">
        <v>351.68</v>
      </c>
      <c r="L4" s="3187">
        <v>6594</v>
      </c>
      <c r="M4" s="3187">
        <v>0</v>
      </c>
      <c r="N4" s="3187">
        <f t="shared" si="0"/>
        <v>5275</v>
      </c>
    </row>
    <row r="5" spans="1:14">
      <c r="A5" s="3185" t="s">
        <v>3113</v>
      </c>
      <c r="B5" s="3185" t="s">
        <v>2992</v>
      </c>
      <c r="C5" s="3185" t="s">
        <v>3108</v>
      </c>
      <c r="D5" s="3185" t="s">
        <v>2994</v>
      </c>
      <c r="E5" s="3185" t="s">
        <v>2995</v>
      </c>
      <c r="F5" s="3185">
        <v>40870.400000000001</v>
      </c>
      <c r="G5" s="3185">
        <v>81740.800000000003</v>
      </c>
      <c r="H5" s="3185" t="s">
        <v>3114</v>
      </c>
      <c r="I5" s="3185" t="s">
        <v>3115</v>
      </c>
      <c r="J5" s="3185">
        <v>10180</v>
      </c>
      <c r="K5" s="3185">
        <v>166.05</v>
      </c>
      <c r="L5" s="3185">
        <v>1245.4000000000001</v>
      </c>
      <c r="M5" s="3185">
        <v>36.1</v>
      </c>
      <c r="N5" s="3185">
        <f t="shared" si="0"/>
        <v>2491</v>
      </c>
    </row>
    <row r="6" spans="1:14">
      <c r="A6" s="3185" t="s">
        <v>3116</v>
      </c>
      <c r="B6" s="3185" t="s">
        <v>2992</v>
      </c>
      <c r="C6" s="3185" t="s">
        <v>3108</v>
      </c>
      <c r="D6" s="3185" t="s">
        <v>2994</v>
      </c>
      <c r="E6" s="3185" t="s">
        <v>2995</v>
      </c>
      <c r="F6" s="3185">
        <v>3333.34</v>
      </c>
      <c r="G6" s="3185">
        <v>10000.02</v>
      </c>
      <c r="H6" s="3185" t="s">
        <v>3075</v>
      </c>
      <c r="I6" s="3185" t="s">
        <v>3117</v>
      </c>
      <c r="J6" s="3185">
        <v>1760</v>
      </c>
      <c r="K6" s="3185">
        <v>352</v>
      </c>
      <c r="L6" s="3185">
        <v>1760</v>
      </c>
      <c r="M6" s="3185">
        <v>0</v>
      </c>
      <c r="N6" s="3185">
        <f t="shared" si="0"/>
        <v>5280</v>
      </c>
    </row>
    <row r="7" spans="1:14" s="3188" customFormat="1">
      <c r="A7" s="3187" t="s">
        <v>3118</v>
      </c>
      <c r="B7" s="3187" t="s">
        <v>2992</v>
      </c>
      <c r="C7" s="3187" t="s">
        <v>3108</v>
      </c>
      <c r="D7" s="3187" t="s">
        <v>2994</v>
      </c>
      <c r="E7" s="3187" t="s">
        <v>2995</v>
      </c>
      <c r="F7" s="3187">
        <v>9095</v>
      </c>
      <c r="G7" s="3187">
        <v>13642.5</v>
      </c>
      <c r="H7" s="3187" t="s">
        <v>3119</v>
      </c>
      <c r="I7" s="3187" t="s">
        <v>3120</v>
      </c>
      <c r="J7" s="3187">
        <v>4950</v>
      </c>
      <c r="K7" s="3187">
        <v>362.84</v>
      </c>
      <c r="L7" s="3187">
        <v>3628.36</v>
      </c>
      <c r="M7" s="3187">
        <v>141.46</v>
      </c>
      <c r="N7" s="3187">
        <f t="shared" si="0"/>
        <v>5443</v>
      </c>
    </row>
    <row r="8" spans="1:14" s="3188" customFormat="1">
      <c r="A8" s="3187" t="s">
        <v>3121</v>
      </c>
      <c r="B8" s="3187" t="s">
        <v>2992</v>
      </c>
      <c r="C8" s="3187" t="s">
        <v>3108</v>
      </c>
      <c r="D8" s="3187" t="s">
        <v>2994</v>
      </c>
      <c r="E8" s="3187" t="s">
        <v>2995</v>
      </c>
      <c r="F8" s="3187">
        <v>6781.2</v>
      </c>
      <c r="G8" s="3187">
        <v>10171.799999999999</v>
      </c>
      <c r="H8" s="3187" t="s">
        <v>3122</v>
      </c>
      <c r="I8" s="3187" t="s">
        <v>3123</v>
      </c>
      <c r="J8" s="3187">
        <v>2930</v>
      </c>
      <c r="K8" s="3187">
        <v>288.05</v>
      </c>
      <c r="L8" s="3187">
        <v>2880.51</v>
      </c>
      <c r="M8" s="3187">
        <v>0.04</v>
      </c>
      <c r="N8" s="3187">
        <f t="shared" si="0"/>
        <v>4321</v>
      </c>
    </row>
    <row r="9" spans="1:14">
      <c r="A9" s="3185" t="s">
        <v>3124</v>
      </c>
      <c r="B9" s="3185" t="s">
        <v>2992</v>
      </c>
      <c r="C9" s="3185" t="s">
        <v>3108</v>
      </c>
      <c r="D9" s="3185" t="s">
        <v>2994</v>
      </c>
      <c r="E9" s="3185" t="s">
        <v>2995</v>
      </c>
      <c r="F9" s="3185">
        <v>29296.9</v>
      </c>
      <c r="G9" s="3185">
        <v>52734.42</v>
      </c>
      <c r="H9" s="3185" t="s">
        <v>3013</v>
      </c>
      <c r="I9" s="3185" t="s">
        <v>3125</v>
      </c>
      <c r="J9" s="3185">
        <v>6600</v>
      </c>
      <c r="K9" s="3185">
        <v>150.19</v>
      </c>
      <c r="L9" s="3185">
        <v>1251.54</v>
      </c>
      <c r="M9" s="3185">
        <v>0</v>
      </c>
      <c r="N9" s="3185">
        <f t="shared" si="0"/>
        <v>2253</v>
      </c>
    </row>
    <row r="10" spans="1:14">
      <c r="A10" s="3185" t="s">
        <v>3126</v>
      </c>
      <c r="B10" s="3185" t="s">
        <v>2992</v>
      </c>
      <c r="C10" s="3185" t="s">
        <v>3108</v>
      </c>
      <c r="D10" s="3185" t="s">
        <v>2994</v>
      </c>
      <c r="E10" s="3185" t="s">
        <v>2995</v>
      </c>
      <c r="F10" s="3185">
        <v>13333.4</v>
      </c>
      <c r="G10" s="3185">
        <v>46666.9</v>
      </c>
      <c r="H10" s="3185" t="s">
        <v>3085</v>
      </c>
      <c r="I10" s="3185" t="s">
        <v>3127</v>
      </c>
      <c r="J10" s="3185">
        <v>1580</v>
      </c>
      <c r="K10" s="3185">
        <v>79</v>
      </c>
      <c r="L10" s="3185">
        <v>338.56</v>
      </c>
      <c r="M10" s="3185">
        <v>0</v>
      </c>
      <c r="N10" s="3185">
        <f t="shared" si="0"/>
        <v>1185</v>
      </c>
    </row>
    <row r="11" spans="1:14">
      <c r="A11" s="3185" t="s">
        <v>3128</v>
      </c>
      <c r="B11" s="3185" t="s">
        <v>2992</v>
      </c>
      <c r="C11" s="3185" t="s">
        <v>3108</v>
      </c>
      <c r="D11" s="3185" t="s">
        <v>2994</v>
      </c>
      <c r="E11" s="3185" t="s">
        <v>2995</v>
      </c>
      <c r="F11" s="3185">
        <v>20842.5</v>
      </c>
      <c r="G11" s="3185">
        <v>25011</v>
      </c>
      <c r="H11" s="3185" t="s">
        <v>3129</v>
      </c>
      <c r="I11" s="3185" t="s">
        <v>3130</v>
      </c>
      <c r="J11" s="3185">
        <v>2032</v>
      </c>
      <c r="K11" s="3185">
        <v>65</v>
      </c>
      <c r="L11" s="3185">
        <v>812.44</v>
      </c>
      <c r="M11" s="3185">
        <v>0</v>
      </c>
      <c r="N11" s="3185">
        <f t="shared" si="0"/>
        <v>975</v>
      </c>
    </row>
    <row r="12" spans="1:14">
      <c r="A12" s="3185" t="s">
        <v>3131</v>
      </c>
      <c r="B12" s="3185" t="s">
        <v>2992</v>
      </c>
      <c r="C12" s="3185" t="s">
        <v>3108</v>
      </c>
      <c r="D12" s="3185" t="s">
        <v>2994</v>
      </c>
      <c r="E12" s="3185" t="s">
        <v>2995</v>
      </c>
      <c r="F12" s="3185">
        <v>3333.3</v>
      </c>
      <c r="G12" s="3185">
        <v>8333.25</v>
      </c>
      <c r="H12" s="3185" t="s">
        <v>3132</v>
      </c>
      <c r="I12" s="3185" t="s">
        <v>3133</v>
      </c>
      <c r="J12" s="3185">
        <v>425</v>
      </c>
      <c r="K12" s="3185">
        <v>85</v>
      </c>
      <c r="L12" s="3185">
        <v>510</v>
      </c>
      <c r="M12" s="3185">
        <v>0</v>
      </c>
      <c r="N12" s="3185">
        <f t="shared" si="0"/>
        <v>1275</v>
      </c>
    </row>
    <row r="13" spans="1:14">
      <c r="A13" s="3185" t="s">
        <v>3134</v>
      </c>
      <c r="B13" s="3185" t="s">
        <v>2992</v>
      </c>
      <c r="C13" s="3185" t="s">
        <v>3108</v>
      </c>
      <c r="D13" s="3185" t="s">
        <v>2994</v>
      </c>
      <c r="E13" s="3185" t="s">
        <v>2995</v>
      </c>
      <c r="F13" s="3185">
        <v>20064.5</v>
      </c>
      <c r="G13" s="3185">
        <v>36116.1</v>
      </c>
      <c r="H13" s="3185" t="s">
        <v>3013</v>
      </c>
      <c r="I13" s="3185" t="s">
        <v>3135</v>
      </c>
      <c r="J13" s="3185">
        <v>1205</v>
      </c>
      <c r="K13" s="3185">
        <v>40.04</v>
      </c>
      <c r="L13" s="3185">
        <v>333.64</v>
      </c>
      <c r="M13" s="3185">
        <v>0</v>
      </c>
      <c r="N13" s="3185">
        <f t="shared" si="0"/>
        <v>601</v>
      </c>
    </row>
    <row r="14" spans="1:14">
      <c r="A14" s="3185" t="s">
        <v>3136</v>
      </c>
      <c r="B14" s="3185" t="s">
        <v>2992</v>
      </c>
      <c r="C14" s="3185" t="s">
        <v>3108</v>
      </c>
      <c r="D14" s="3185" t="s">
        <v>2994</v>
      </c>
      <c r="E14" s="3185" t="s">
        <v>2995</v>
      </c>
      <c r="F14" s="3185">
        <v>12000</v>
      </c>
      <c r="G14" s="3185">
        <v>18000</v>
      </c>
      <c r="H14" s="3185" t="s">
        <v>3119</v>
      </c>
      <c r="I14" s="3185" t="s">
        <v>3137</v>
      </c>
      <c r="J14" s="3185">
        <v>3600</v>
      </c>
      <c r="K14" s="3185">
        <v>200</v>
      </c>
      <c r="L14" s="3185">
        <v>2000</v>
      </c>
      <c r="M14" s="3185">
        <v>0</v>
      </c>
      <c r="N14" s="3185">
        <f t="shared" si="0"/>
        <v>3000</v>
      </c>
    </row>
    <row r="15" spans="1:14">
      <c r="A15" s="3185" t="s">
        <v>3138</v>
      </c>
      <c r="B15" s="3185" t="s">
        <v>2992</v>
      </c>
      <c r="C15" s="3185" t="s">
        <v>3108</v>
      </c>
      <c r="D15" s="3185" t="s">
        <v>2994</v>
      </c>
      <c r="E15" s="3185" t="s">
        <v>2995</v>
      </c>
      <c r="F15" s="3185">
        <v>528.29999999999995</v>
      </c>
      <c r="G15" s="3185">
        <v>5928</v>
      </c>
      <c r="H15" s="3185" t="s">
        <v>2777</v>
      </c>
      <c r="I15" s="3185" t="s">
        <v>3139</v>
      </c>
      <c r="J15" s="3185">
        <v>270</v>
      </c>
      <c r="K15" s="3185">
        <v>340.72</v>
      </c>
      <c r="L15" s="3185">
        <v>455.47</v>
      </c>
      <c r="M15" s="3185">
        <v>0</v>
      </c>
      <c r="N15" s="3185">
        <f t="shared" si="0"/>
        <v>5111</v>
      </c>
    </row>
    <row r="16" spans="1:14">
      <c r="A16" s="3185" t="s">
        <v>3140</v>
      </c>
      <c r="B16" s="3185" t="s">
        <v>2992</v>
      </c>
      <c r="C16" s="3185" t="s">
        <v>3108</v>
      </c>
      <c r="D16" s="3185" t="s">
        <v>2994</v>
      </c>
      <c r="E16" s="3185" t="s">
        <v>2995</v>
      </c>
      <c r="F16" s="3185">
        <v>15998.4</v>
      </c>
      <c r="G16" s="3185">
        <v>47995.199999999997</v>
      </c>
      <c r="H16" s="3185" t="s">
        <v>3002</v>
      </c>
      <c r="I16" s="3185" t="s">
        <v>3141</v>
      </c>
      <c r="J16" s="3185">
        <v>870</v>
      </c>
      <c r="K16" s="3185">
        <v>36.25</v>
      </c>
      <c r="L16" s="3185">
        <v>181.27</v>
      </c>
      <c r="M16" s="3185">
        <v>0</v>
      </c>
      <c r="N16" s="3185">
        <f t="shared" si="0"/>
        <v>544</v>
      </c>
    </row>
    <row r="17" spans="1:14">
      <c r="A17" s="3185" t="s">
        <v>3142</v>
      </c>
      <c r="B17" s="3185" t="s">
        <v>2992</v>
      </c>
      <c r="C17" s="3185" t="s">
        <v>3108</v>
      </c>
      <c r="D17" s="3185" t="s">
        <v>2994</v>
      </c>
      <c r="E17" s="3185" t="s">
        <v>2995</v>
      </c>
      <c r="F17" s="3185">
        <v>200000</v>
      </c>
      <c r="G17" s="3185">
        <v>400000</v>
      </c>
      <c r="H17" s="3185" t="s">
        <v>3143</v>
      </c>
      <c r="I17" s="3185" t="s">
        <v>3144</v>
      </c>
      <c r="J17" s="3185">
        <v>27300</v>
      </c>
      <c r="K17" s="3185">
        <v>91</v>
      </c>
      <c r="L17" s="3185">
        <v>682.5</v>
      </c>
      <c r="M17" s="3185">
        <v>0</v>
      </c>
      <c r="N17" s="3185">
        <f t="shared" si="0"/>
        <v>1365</v>
      </c>
    </row>
    <row r="18" spans="1:14">
      <c r="A18" s="3185" t="s">
        <v>3145</v>
      </c>
      <c r="B18" s="3185" t="s">
        <v>2992</v>
      </c>
      <c r="C18" s="3185" t="s">
        <v>3108</v>
      </c>
      <c r="D18" s="3185" t="s">
        <v>2994</v>
      </c>
      <c r="E18" s="3185" t="s">
        <v>2995</v>
      </c>
      <c r="F18" s="3185">
        <v>11947.8</v>
      </c>
      <c r="G18" s="3185">
        <v>53765.1</v>
      </c>
      <c r="H18" s="3185" t="s">
        <v>3146</v>
      </c>
      <c r="I18" s="3185" t="s">
        <v>3147</v>
      </c>
      <c r="J18" s="3185">
        <v>8000</v>
      </c>
      <c r="K18" s="3185">
        <v>446.39</v>
      </c>
      <c r="L18" s="3185">
        <v>1487.95</v>
      </c>
      <c r="M18" s="3185">
        <v>0</v>
      </c>
      <c r="N18" s="3185">
        <f t="shared" si="0"/>
        <v>6696</v>
      </c>
    </row>
    <row r="19" spans="1:14">
      <c r="A19" s="3185" t="s">
        <v>3148</v>
      </c>
      <c r="B19" s="3185" t="s">
        <v>2992</v>
      </c>
      <c r="C19" s="3185" t="s">
        <v>3108</v>
      </c>
      <c r="D19" s="3185" t="s">
        <v>2994</v>
      </c>
      <c r="E19" s="3185" t="s">
        <v>2995</v>
      </c>
      <c r="F19" s="3185">
        <v>28856.400000000001</v>
      </c>
      <c r="G19" s="3185">
        <v>72141</v>
      </c>
      <c r="H19" s="3185" t="s">
        <v>3132</v>
      </c>
      <c r="I19" s="3185" t="s">
        <v>3149</v>
      </c>
      <c r="J19" s="3185">
        <v>4680</v>
      </c>
      <c r="K19" s="3185">
        <v>108.12</v>
      </c>
      <c r="L19" s="3185">
        <v>648.73</v>
      </c>
      <c r="M19" s="3185">
        <v>0</v>
      </c>
      <c r="N19" s="3185">
        <f t="shared" si="0"/>
        <v>1622</v>
      </c>
    </row>
    <row r="20" spans="1:14">
      <c r="A20" s="3185" t="s">
        <v>3150</v>
      </c>
      <c r="B20" s="3185" t="s">
        <v>2992</v>
      </c>
      <c r="C20" s="3185" t="s">
        <v>3108</v>
      </c>
      <c r="D20" s="3185" t="s">
        <v>2994</v>
      </c>
      <c r="E20" s="3185" t="s">
        <v>2995</v>
      </c>
      <c r="F20" s="3185">
        <v>118037.9</v>
      </c>
      <c r="G20" s="3185">
        <v>448544</v>
      </c>
      <c r="H20" s="3185" t="s">
        <v>3151</v>
      </c>
      <c r="I20" s="3185" t="s">
        <v>3152</v>
      </c>
      <c r="J20" s="3185">
        <v>61970</v>
      </c>
      <c r="K20" s="3185">
        <v>350</v>
      </c>
      <c r="L20" s="3185">
        <v>1381.57</v>
      </c>
      <c r="M20" s="3185">
        <v>0</v>
      </c>
      <c r="N20" s="3185">
        <f t="shared" si="0"/>
        <v>5250</v>
      </c>
    </row>
    <row r="21" spans="1:14">
      <c r="A21" s="3185" t="s">
        <v>3153</v>
      </c>
      <c r="B21" s="3185" t="s">
        <v>2992</v>
      </c>
      <c r="C21" s="3185" t="s">
        <v>3108</v>
      </c>
      <c r="D21" s="3185" t="s">
        <v>2994</v>
      </c>
      <c r="E21" s="3185" t="s">
        <v>2995</v>
      </c>
      <c r="F21" s="3185">
        <v>15146.8</v>
      </c>
      <c r="G21" s="3185">
        <v>45440.4</v>
      </c>
      <c r="H21" s="3185" t="s">
        <v>3154</v>
      </c>
      <c r="I21" s="3185" t="s">
        <v>3155</v>
      </c>
      <c r="J21" s="3185">
        <v>6590</v>
      </c>
      <c r="K21" s="3185">
        <v>290.05</v>
      </c>
      <c r="L21" s="3185">
        <v>1450.25</v>
      </c>
      <c r="M21" s="3185">
        <v>0</v>
      </c>
      <c r="N21" s="3185">
        <f t="shared" si="0"/>
        <v>4351</v>
      </c>
    </row>
    <row r="22" spans="1:14">
      <c r="A22" s="3185" t="s">
        <v>3084</v>
      </c>
      <c r="B22" s="3185" t="s">
        <v>2992</v>
      </c>
      <c r="C22" s="3185" t="s">
        <v>3108</v>
      </c>
      <c r="D22" s="3185" t="s">
        <v>2994</v>
      </c>
      <c r="E22" s="3185" t="s">
        <v>2995</v>
      </c>
      <c r="F22" s="3185">
        <v>66328.800000000003</v>
      </c>
      <c r="G22" s="3185">
        <v>192353.5</v>
      </c>
      <c r="H22" s="3185" t="s">
        <v>3156</v>
      </c>
      <c r="I22" s="3185" t="s">
        <v>3157</v>
      </c>
      <c r="J22" s="3185">
        <v>29320</v>
      </c>
      <c r="K22" s="3185">
        <v>294.69</v>
      </c>
      <c r="L22" s="3185">
        <v>1524.27</v>
      </c>
      <c r="M22" s="3185">
        <v>0</v>
      </c>
      <c r="N22" s="3185">
        <f t="shared" si="0"/>
        <v>4420</v>
      </c>
    </row>
    <row r="23" spans="1:14">
      <c r="A23" s="3185" t="s">
        <v>3158</v>
      </c>
      <c r="B23" s="3185" t="s">
        <v>2992</v>
      </c>
      <c r="C23" s="3185" t="s">
        <v>3108</v>
      </c>
      <c r="D23" s="3185" t="s">
        <v>2994</v>
      </c>
      <c r="E23" s="3185" t="s">
        <v>2995</v>
      </c>
      <c r="F23" s="3185">
        <v>16417.2</v>
      </c>
      <c r="G23" s="3185">
        <v>62385.36</v>
      </c>
      <c r="H23" s="3185" t="s">
        <v>3151</v>
      </c>
      <c r="I23" s="3185" t="s">
        <v>3159</v>
      </c>
      <c r="J23" s="3185">
        <v>13900</v>
      </c>
      <c r="K23" s="3185">
        <v>564.45000000000005</v>
      </c>
      <c r="L23" s="3185">
        <v>2228.09</v>
      </c>
      <c r="M23" s="3185">
        <v>64.069999999999993</v>
      </c>
      <c r="N23" s="3185">
        <f t="shared" si="0"/>
        <v>8467</v>
      </c>
    </row>
    <row r="24" spans="1:14">
      <c r="A24" s="3185" t="s">
        <v>3160</v>
      </c>
      <c r="B24" s="3185" t="s">
        <v>2992</v>
      </c>
      <c r="C24" s="3185" t="s">
        <v>3108</v>
      </c>
      <c r="D24" s="3185" t="s">
        <v>2994</v>
      </c>
      <c r="E24" s="3185" t="s">
        <v>2995</v>
      </c>
      <c r="F24" s="3185">
        <v>14791.4</v>
      </c>
      <c r="G24" s="3185">
        <v>22187.1</v>
      </c>
      <c r="H24" s="3185" t="s">
        <v>3161</v>
      </c>
      <c r="I24" s="3185" t="s">
        <v>3162</v>
      </c>
      <c r="J24" s="3185">
        <v>666</v>
      </c>
      <c r="K24" s="3185">
        <v>30.02</v>
      </c>
      <c r="L24" s="3185">
        <v>300.17</v>
      </c>
      <c r="M24" s="3185">
        <v>0</v>
      </c>
      <c r="N24" s="3185">
        <f t="shared" si="0"/>
        <v>450</v>
      </c>
    </row>
    <row r="25" spans="1:14">
      <c r="A25" s="3185" t="s">
        <v>3163</v>
      </c>
      <c r="B25" s="3185" t="s">
        <v>2992</v>
      </c>
      <c r="C25" s="3185" t="s">
        <v>3108</v>
      </c>
      <c r="D25" s="3185" t="s">
        <v>2994</v>
      </c>
      <c r="E25" s="3185" t="s">
        <v>2995</v>
      </c>
      <c r="F25" s="3185">
        <v>16666.5</v>
      </c>
      <c r="G25" s="3185">
        <v>39999.599999999999</v>
      </c>
      <c r="H25" s="3185" t="s">
        <v>3164</v>
      </c>
      <c r="I25" s="3185" t="s">
        <v>3165</v>
      </c>
      <c r="J25" s="3185">
        <v>4850</v>
      </c>
      <c r="K25" s="3185">
        <v>194</v>
      </c>
      <c r="L25" s="3185">
        <v>1212.5</v>
      </c>
      <c r="M25" s="3185">
        <v>0</v>
      </c>
      <c r="N25" s="3185">
        <f t="shared" si="0"/>
        <v>2910</v>
      </c>
    </row>
    <row r="26" spans="1:14">
      <c r="A26" s="3185" t="s">
        <v>3166</v>
      </c>
      <c r="B26" s="3185" t="s">
        <v>2992</v>
      </c>
      <c r="C26" s="3185" t="s">
        <v>3108</v>
      </c>
      <c r="D26" s="3185" t="s">
        <v>2994</v>
      </c>
      <c r="E26" s="3185" t="s">
        <v>2995</v>
      </c>
      <c r="F26" s="3185">
        <v>4000</v>
      </c>
      <c r="G26" s="3185">
        <v>4000</v>
      </c>
      <c r="H26" s="3185" t="s">
        <v>3167</v>
      </c>
      <c r="I26" s="3185" t="s">
        <v>3168</v>
      </c>
      <c r="J26" s="3185">
        <v>1015</v>
      </c>
      <c r="K26" s="3185">
        <v>169.17</v>
      </c>
      <c r="L26" s="3185">
        <v>2537.5</v>
      </c>
      <c r="M26" s="3185">
        <v>24.54</v>
      </c>
      <c r="N26" s="3185">
        <f t="shared" si="0"/>
        <v>2538</v>
      </c>
    </row>
    <row r="27" spans="1:14">
      <c r="A27" s="3185" t="s">
        <v>3169</v>
      </c>
      <c r="B27" s="3185" t="s">
        <v>2992</v>
      </c>
      <c r="C27" s="3185" t="s">
        <v>3108</v>
      </c>
      <c r="D27" s="3185" t="s">
        <v>2994</v>
      </c>
      <c r="E27" s="3185" t="s">
        <v>2995</v>
      </c>
      <c r="F27" s="3185">
        <v>13329.4</v>
      </c>
      <c r="G27" s="3185">
        <v>13329.4</v>
      </c>
      <c r="H27" s="3185" t="s">
        <v>3167</v>
      </c>
      <c r="I27" s="3185" t="s">
        <v>3170</v>
      </c>
      <c r="J27" s="3185">
        <v>733</v>
      </c>
      <c r="K27" s="3185">
        <v>36.659999999999997</v>
      </c>
      <c r="L27" s="3185">
        <v>549.9</v>
      </c>
      <c r="M27" s="3185">
        <v>0</v>
      </c>
      <c r="N27" s="3185">
        <f t="shared" si="0"/>
        <v>550</v>
      </c>
    </row>
    <row r="28" spans="1:14">
      <c r="A28" s="3185" t="s">
        <v>3171</v>
      </c>
      <c r="B28" s="3185" t="s">
        <v>2992</v>
      </c>
      <c r="C28" s="3185" t="s">
        <v>3108</v>
      </c>
      <c r="D28" s="3185" t="s">
        <v>2994</v>
      </c>
      <c r="E28" s="3185" t="s">
        <v>3172</v>
      </c>
      <c r="F28" s="3185">
        <v>16446.099999999999</v>
      </c>
      <c r="G28" s="3185">
        <v>41115.25</v>
      </c>
      <c r="H28" s="3185" t="s">
        <v>3016</v>
      </c>
      <c r="I28" s="3185" t="s">
        <v>3173</v>
      </c>
      <c r="J28" s="3185">
        <v>1354</v>
      </c>
      <c r="K28" s="3185">
        <v>54.89</v>
      </c>
      <c r="L28" s="3185">
        <v>329.31</v>
      </c>
      <c r="M28" s="3185">
        <v>9.7200000000000006</v>
      </c>
      <c r="N28" s="3185">
        <f t="shared" si="0"/>
        <v>823</v>
      </c>
    </row>
    <row r="29" spans="1:14">
      <c r="A29" s="3185" t="s">
        <v>3174</v>
      </c>
      <c r="B29" s="3185" t="s">
        <v>2992</v>
      </c>
      <c r="C29" s="3185" t="s">
        <v>3108</v>
      </c>
      <c r="D29" s="3185" t="s">
        <v>2994</v>
      </c>
      <c r="E29" s="3185" t="s">
        <v>2995</v>
      </c>
      <c r="F29" s="3185">
        <v>12003</v>
      </c>
      <c r="G29" s="3185">
        <v>24006</v>
      </c>
      <c r="H29" s="3185" t="s">
        <v>3175</v>
      </c>
      <c r="I29" s="3185" t="s">
        <v>3176</v>
      </c>
      <c r="J29" s="3185">
        <v>942</v>
      </c>
      <c r="K29" s="3185">
        <v>52.32</v>
      </c>
      <c r="L29" s="3185">
        <v>392.39</v>
      </c>
      <c r="M29" s="3185">
        <v>0</v>
      </c>
      <c r="N29" s="3185">
        <f t="shared" si="0"/>
        <v>785</v>
      </c>
    </row>
    <row r="30" spans="1:14">
      <c r="A30" s="3185" t="s">
        <v>3177</v>
      </c>
      <c r="B30" s="3185" t="s">
        <v>2992</v>
      </c>
      <c r="C30" s="3185" t="s">
        <v>3108</v>
      </c>
      <c r="D30" s="3185" t="s">
        <v>2994</v>
      </c>
      <c r="E30" s="3185" t="s">
        <v>2995</v>
      </c>
      <c r="F30" s="3185">
        <v>3199</v>
      </c>
      <c r="G30" s="3185">
        <v>9500</v>
      </c>
      <c r="H30" s="3185" t="s">
        <v>2777</v>
      </c>
      <c r="I30" s="3185" t="s">
        <v>3178</v>
      </c>
      <c r="J30" s="3185">
        <v>197</v>
      </c>
      <c r="K30" s="3185">
        <v>41.05</v>
      </c>
      <c r="L30" s="3185">
        <v>207.37</v>
      </c>
      <c r="M30" s="3185">
        <v>0</v>
      </c>
      <c r="N30" s="3185">
        <f t="shared" si="0"/>
        <v>616</v>
      </c>
    </row>
    <row r="31" spans="1:14">
      <c r="A31" s="3185" t="s">
        <v>3179</v>
      </c>
      <c r="B31" s="3185" t="s">
        <v>2992</v>
      </c>
      <c r="C31" s="3185" t="s">
        <v>3108</v>
      </c>
      <c r="D31" s="3185" t="s">
        <v>2994</v>
      </c>
      <c r="E31" s="3185" t="s">
        <v>2995</v>
      </c>
      <c r="F31" s="3185">
        <v>4323.8</v>
      </c>
      <c r="G31" s="3185">
        <v>13000</v>
      </c>
      <c r="H31" s="3185" t="s">
        <v>2777</v>
      </c>
      <c r="I31" s="3185" t="s">
        <v>3178</v>
      </c>
      <c r="J31" s="3185">
        <v>252</v>
      </c>
      <c r="K31" s="3185">
        <v>38.85</v>
      </c>
      <c r="L31" s="3185">
        <v>193.84</v>
      </c>
      <c r="M31" s="3185">
        <v>0</v>
      </c>
      <c r="N31" s="3185">
        <f t="shared" si="0"/>
        <v>583</v>
      </c>
    </row>
    <row r="32" spans="1:14">
      <c r="A32" s="3185" t="s">
        <v>3180</v>
      </c>
      <c r="B32" s="3185" t="s">
        <v>2992</v>
      </c>
      <c r="C32" s="3185" t="s">
        <v>3108</v>
      </c>
      <c r="D32" s="3185" t="s">
        <v>2994</v>
      </c>
      <c r="E32" s="3185" t="s">
        <v>2995</v>
      </c>
      <c r="F32" s="3185">
        <v>41333.5</v>
      </c>
      <c r="G32" s="3185">
        <v>82667</v>
      </c>
      <c r="H32" s="3185" t="s">
        <v>3181</v>
      </c>
      <c r="I32" s="3185" t="s">
        <v>3182</v>
      </c>
      <c r="J32" s="3185">
        <v>2042</v>
      </c>
      <c r="K32" s="3185">
        <v>32.94</v>
      </c>
      <c r="L32" s="3185">
        <v>247.02</v>
      </c>
      <c r="M32" s="3185">
        <v>0</v>
      </c>
      <c r="N32" s="3185">
        <f t="shared" si="0"/>
        <v>494</v>
      </c>
    </row>
    <row r="33" spans="1:14">
      <c r="A33" s="3185" t="s">
        <v>3183</v>
      </c>
      <c r="B33" s="3185" t="s">
        <v>2992</v>
      </c>
      <c r="C33" s="3185" t="s">
        <v>3108</v>
      </c>
      <c r="D33" s="3185" t="s">
        <v>2994</v>
      </c>
      <c r="E33" s="3185" t="s">
        <v>3172</v>
      </c>
      <c r="F33" s="3185">
        <v>6666.6</v>
      </c>
      <c r="G33" s="3185">
        <v>15999.84</v>
      </c>
      <c r="H33" s="3185" t="s">
        <v>3184</v>
      </c>
      <c r="I33" s="3185" t="s">
        <v>3185</v>
      </c>
      <c r="J33" s="3185">
        <v>265</v>
      </c>
      <c r="K33" s="3185">
        <v>26.5</v>
      </c>
      <c r="L33" s="3185">
        <v>165.62</v>
      </c>
      <c r="M33" s="3185">
        <v>0</v>
      </c>
      <c r="N33" s="3185">
        <f t="shared" si="0"/>
        <v>397</v>
      </c>
    </row>
    <row r="34" spans="1:14">
      <c r="A34" s="3185" t="s">
        <v>3186</v>
      </c>
      <c r="B34" s="3185" t="s">
        <v>2992</v>
      </c>
      <c r="C34" s="3185" t="s">
        <v>3108</v>
      </c>
      <c r="D34" s="3185" t="s">
        <v>2994</v>
      </c>
      <c r="E34" s="3185" t="s">
        <v>2995</v>
      </c>
      <c r="F34" s="3185">
        <v>2770</v>
      </c>
      <c r="G34" s="3185">
        <v>2770</v>
      </c>
      <c r="H34" s="3185" t="s">
        <v>3187</v>
      </c>
      <c r="I34" s="3185" t="s">
        <v>3188</v>
      </c>
      <c r="J34" s="3185">
        <v>395</v>
      </c>
      <c r="K34" s="3185">
        <v>95.07</v>
      </c>
      <c r="L34" s="3185">
        <v>1425.99</v>
      </c>
      <c r="M34" s="3185">
        <v>0</v>
      </c>
      <c r="N34" s="3185">
        <f t="shared" si="0"/>
        <v>1426</v>
      </c>
    </row>
    <row r="35" spans="1:14">
      <c r="A35" s="3185" t="s">
        <v>3189</v>
      </c>
      <c r="B35" s="3185" t="s">
        <v>2992</v>
      </c>
      <c r="C35" s="3185" t="s">
        <v>3108</v>
      </c>
      <c r="D35" s="3185" t="s">
        <v>2994</v>
      </c>
      <c r="E35" s="3185" t="s">
        <v>2995</v>
      </c>
      <c r="F35" s="3185">
        <v>13381.5</v>
      </c>
      <c r="G35" s="3185">
        <v>26763</v>
      </c>
      <c r="H35" s="3185" t="s">
        <v>3190</v>
      </c>
      <c r="I35" s="3185" t="s">
        <v>3191</v>
      </c>
      <c r="J35" s="3185">
        <v>1093</v>
      </c>
      <c r="K35" s="3185">
        <v>54.45</v>
      </c>
      <c r="L35" s="3185">
        <v>408.39</v>
      </c>
      <c r="M35" s="3185" t="s">
        <v>2777</v>
      </c>
      <c r="N35" s="3185">
        <f t="shared" si="0"/>
        <v>817</v>
      </c>
    </row>
  </sheetData>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1" workbookViewId="0">
      <selection activeCell="S42" sqref="S42"/>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9" sqref="O9"/>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2" sqref="N22"/>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vt:lpstr>
      <vt:lpstr>住宅土地案例</vt:lpstr>
      <vt:lpstr>商业土地案例</vt:lpstr>
      <vt:lpstr>住宅案例</vt:lpstr>
      <vt:lpstr>商业案例</vt:lpstr>
      <vt:lpstr>酒店案例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2019-10-16T03:19:02Z</dcterms:modified>
</cp:coreProperties>
</file>