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6"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底商"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办公" sheetId="75" r:id="rId42"/>
    <sheet name="不动产收益法-地下车库" sheetId="72" r:id="rId43"/>
    <sheet name="地块" sheetId="70" state="hidden" r:id="rId44"/>
    <sheet name="Sheet1" sheetId="71" r:id="rId45"/>
    <sheet name="商铺" sheetId="73" r:id="rId46"/>
    <sheet name="车位" sheetId="74" r:id="rId47"/>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41">'不动产收益法-办公'!$A$1:$F$43,'不动产收益法-办公'!$H$3:$M$29,'不动产收益法-办公'!$A$46:$F$70,'不动产收益法-办公'!$I$46:$M$60</definedName>
    <definedName name="_xlnm.Print_Area" localSheetId="31">'不动产收益法-底商'!$A$1:$F$43,'不动产收益法-底商'!$H$3:$M$29,'不动产收益法-底商'!$A$46:$F$70,'不动产收益法-底商'!$I$46:$M$60</definedName>
    <definedName name="_xlnm.Print_Area" localSheetId="42">'不动产收益法-地下车库'!$A$1:$F$43,'不动产收益法-地下车库'!$H$3:$M$29,'不动产收益法-地下车库'!$A$46:$F$70,'不动产收益法-地下车库'!$I$46:$M$60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0" i="12" l="1"/>
  <c r="I48" i="39"/>
  <c r="I40" i="39"/>
  <c r="I9" i="39"/>
  <c r="I7" i="39"/>
  <c r="G48" i="39"/>
  <c r="G40" i="39"/>
  <c r="G9" i="39"/>
  <c r="G7" i="39"/>
  <c r="E48" i="39"/>
  <c r="E40" i="39"/>
  <c r="E9" i="39"/>
  <c r="E7" i="39"/>
  <c r="Q73" i="75" l="1"/>
  <c r="Q60" i="75"/>
  <c r="D60" i="75"/>
  <c r="Q59" i="75"/>
  <c r="K59" i="75"/>
  <c r="P75" i="75" s="1"/>
  <c r="F58" i="75"/>
  <c r="Q52" i="75"/>
  <c r="J50" i="75"/>
  <c r="J51" i="75" s="1"/>
  <c r="M47" i="75"/>
  <c r="F34" i="75"/>
  <c r="F61" i="75" s="1"/>
  <c r="F33" i="75"/>
  <c r="F60" i="75" s="1"/>
  <c r="F32" i="75"/>
  <c r="F59" i="75" s="1"/>
  <c r="F31" i="75"/>
  <c r="F28" i="75"/>
  <c r="C28" i="75" s="1"/>
  <c r="F23" i="75"/>
  <c r="D24" i="75" s="1"/>
  <c r="D23" i="75"/>
  <c r="D22" i="75"/>
  <c r="F21" i="75"/>
  <c r="M20" i="75"/>
  <c r="F20" i="75"/>
  <c r="M19" i="75"/>
  <c r="M18" i="75"/>
  <c r="F18" i="75"/>
  <c r="M17" i="75"/>
  <c r="F17" i="75"/>
  <c r="F15" i="75"/>
  <c r="P62" i="75" l="1"/>
  <c r="C40" i="39"/>
  <c r="Q73" i="72"/>
  <c r="Q60" i="72"/>
  <c r="D60" i="72"/>
  <c r="Q59" i="72"/>
  <c r="K59" i="72"/>
  <c r="P75" i="72" s="1"/>
  <c r="F58" i="72"/>
  <c r="Q52" i="72"/>
  <c r="J50" i="72"/>
  <c r="J51" i="72" s="1"/>
  <c r="M47" i="72"/>
  <c r="F34" i="72"/>
  <c r="F61" i="72" s="1"/>
  <c r="F33" i="72"/>
  <c r="F60" i="72" s="1"/>
  <c r="F32" i="72"/>
  <c r="F59" i="72" s="1"/>
  <c r="F31" i="72"/>
  <c r="F28" i="72"/>
  <c r="C28" i="72"/>
  <c r="F23" i="72"/>
  <c r="D24" i="72" s="1"/>
  <c r="D23" i="72"/>
  <c r="D22" i="72"/>
  <c r="F21" i="72"/>
  <c r="M20" i="72"/>
  <c r="F20" i="72"/>
  <c r="M19" i="72"/>
  <c r="M18" i="72"/>
  <c r="F18" i="72"/>
  <c r="M17" i="72"/>
  <c r="F17" i="72"/>
  <c r="F15" i="72"/>
  <c r="G21" i="6"/>
  <c r="F20" i="6"/>
  <c r="F19" i="6"/>
  <c r="P62" i="72" l="1"/>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G1" i="75" s="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I7" i="31" s="1"/>
  <c r="H81" i="39"/>
  <c r="H7" i="31" s="1"/>
  <c r="G81" i="39"/>
  <c r="G7" i="31" s="1"/>
  <c r="F81" i="39"/>
  <c r="F7" i="31" s="1"/>
  <c r="E81" i="39"/>
  <c r="E7" i="31" s="1"/>
  <c r="D81" i="39"/>
  <c r="D7" i="31" s="1"/>
  <c r="C81" i="39"/>
  <c r="C7" i="31" s="1"/>
  <c r="G370" i="31" s="1"/>
  <c r="P50" i="39"/>
  <c r="P49" i="39"/>
  <c r="V48" i="39"/>
  <c r="T48" i="39"/>
  <c r="R48" i="39"/>
  <c r="P48" i="39"/>
  <c r="Q37" i="39"/>
  <c r="Z37" i="39" s="1"/>
  <c r="Q36" i="39"/>
  <c r="Z36" i="39" s="1"/>
  <c r="Q34" i="39"/>
  <c r="Z34" i="39" s="1"/>
  <c r="Q33" i="39"/>
  <c r="Z33" i="39" s="1"/>
  <c r="Q29" i="39"/>
  <c r="Z29" i="39"/>
  <c r="Q27" i="39"/>
  <c r="Z27" i="39"/>
  <c r="Q25" i="39"/>
  <c r="Z25" i="39"/>
  <c r="Q23" i="39"/>
  <c r="Z23" i="39" s="1"/>
  <c r="Q21" i="39"/>
  <c r="Z21" i="39" s="1"/>
  <c r="Q19" i="39"/>
  <c r="Z19" i="39" s="1"/>
  <c r="Q17" i="39"/>
  <c r="Z17" i="39" s="1"/>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17" i="39"/>
  <c r="AB33" i="36"/>
  <c r="AA11" i="36"/>
  <c r="AA14" i="35"/>
  <c r="S14" i="35"/>
  <c r="G99" i="37"/>
  <c r="F33" i="37"/>
  <c r="AB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F97" i="39"/>
  <c r="G97" i="39" s="1"/>
  <c r="S16" i="39"/>
  <c r="S15" i="34"/>
  <c r="AA15" i="34"/>
  <c r="AA41" i="33"/>
  <c r="AA34" i="33"/>
  <c r="F106" i="33"/>
  <c r="G106" i="33"/>
  <c r="H106" i="33"/>
  <c r="I106" i="33"/>
  <c r="J106" i="33"/>
  <c r="K106" i="33"/>
  <c r="L106" i="33"/>
  <c r="M106" i="33"/>
  <c r="J34" i="33"/>
  <c r="AC34" i="33"/>
  <c r="U30" i="40"/>
  <c r="AA37" i="39"/>
  <c r="W29" i="35"/>
  <c r="W39" i="39"/>
  <c r="AA39" i="39"/>
  <c r="S39" i="39"/>
  <c r="U34" i="39"/>
  <c r="AB29"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s="1"/>
  <c r="K9" i="1"/>
  <c r="M9" i="1" s="1"/>
  <c r="O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S15" i="39"/>
  <c r="W25"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A9" i="64"/>
  <c r="G66" i="36"/>
  <c r="J18" i="36"/>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Y11" i="46"/>
  <c r="Y13" i="46" s="1"/>
  <c r="H101" i="46"/>
  <c r="H102" i="46" s="1"/>
  <c r="G22" i="46"/>
  <c r="J22" i="46"/>
  <c r="F101" i="46"/>
  <c r="F106" i="46" s="1"/>
  <c r="D101" i="46"/>
  <c r="D106" i="46" s="1"/>
  <c r="O11" i="1"/>
  <c r="E14" i="6"/>
  <c r="E61" i="40" s="1"/>
  <c r="E13" i="6"/>
  <c r="E60" i="40" s="1"/>
  <c r="E10" i="6"/>
  <c r="AP7" i="1"/>
  <c r="G6" i="1"/>
  <c r="H70" i="46"/>
  <c r="H73" i="46"/>
  <c r="H50" i="46"/>
  <c r="H48" i="46"/>
  <c r="F35" i="46"/>
  <c r="I17" i="46"/>
  <c r="H63" i="46"/>
  <c r="I101" i="46"/>
  <c r="I102" i="46" s="1"/>
  <c r="M101" i="46"/>
  <c r="N101" i="46"/>
  <c r="N105" i="46" s="1"/>
  <c r="AC11" i="46"/>
  <c r="AC13" i="46" s="1"/>
  <c r="AD11" i="46"/>
  <c r="AD13" i="46" s="1"/>
  <c r="AJ11" i="46"/>
  <c r="AJ13" i="46" s="1"/>
  <c r="H64" i="46"/>
  <c r="H66" i="46"/>
  <c r="D100" i="46"/>
  <c r="H62" i="46"/>
  <c r="AF12" i="46"/>
  <c r="K100" i="46"/>
  <c r="AB12" i="46"/>
  <c r="AJ12" i="46"/>
  <c r="F105"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3" i="46"/>
  <c r="D105" i="46"/>
  <c r="D104" i="46"/>
  <c r="C23" i="46"/>
  <c r="C102" i="46"/>
  <c r="S2" i="46" s="1"/>
  <c r="C7" i="46"/>
  <c r="D14" i="59"/>
  <c r="D13" i="59"/>
  <c r="G20" i="46"/>
  <c r="E41" i="46"/>
  <c r="C41" i="46"/>
  <c r="S5" i="46"/>
  <c r="M28" i="75"/>
  <c r="F36" i="75"/>
  <c r="M24" i="75"/>
  <c r="M22" i="75"/>
  <c r="F9" i="75"/>
  <c r="F7" i="75"/>
  <c r="F43" i="75"/>
  <c r="F40" i="75"/>
  <c r="F37" i="75"/>
  <c r="F35" i="75"/>
  <c r="M27" i="75"/>
  <c r="F26" i="75"/>
  <c r="M21" i="75"/>
  <c r="J15" i="75"/>
  <c r="F13" i="75"/>
  <c r="M8" i="75"/>
  <c r="F6" i="75"/>
  <c r="F42" i="75"/>
  <c r="F8" i="75"/>
  <c r="L48" i="75"/>
  <c r="F38" i="75"/>
  <c r="J36" i="75"/>
  <c r="M29" i="75"/>
  <c r="M26" i="75"/>
  <c r="M23" i="75"/>
  <c r="F16" i="75"/>
  <c r="C16" i="75" s="1"/>
  <c r="C14" i="75"/>
  <c r="M9" i="75"/>
  <c r="M6" i="75"/>
  <c r="L47" i="75"/>
  <c r="F36" i="72"/>
  <c r="F40" i="72"/>
  <c r="F16" i="72"/>
  <c r="M9" i="72"/>
  <c r="F42" i="72"/>
  <c r="J36" i="72"/>
  <c r="F26" i="72"/>
  <c r="J15" i="72"/>
  <c r="M8" i="72"/>
  <c r="M24" i="72"/>
  <c r="F37" i="72"/>
  <c r="M23" i="72"/>
  <c r="M6" i="72"/>
  <c r="M28" i="72"/>
  <c r="F38" i="72"/>
  <c r="M27" i="72"/>
  <c r="F13" i="72"/>
  <c r="F6" i="72"/>
  <c r="M22" i="72"/>
  <c r="M26" i="72"/>
  <c r="L48" i="72"/>
  <c r="F9" i="72"/>
  <c r="L47" i="72"/>
  <c r="F8" i="72"/>
  <c r="F43" i="72"/>
  <c r="M29" i="72"/>
  <c r="F7" i="72"/>
  <c r="M24" i="44"/>
  <c r="F10" i="67"/>
  <c r="B13" i="67"/>
  <c r="J15" i="15"/>
  <c r="M31" i="44"/>
  <c r="J5" i="65"/>
  <c r="F13" i="15"/>
  <c r="B9" i="67"/>
  <c r="F28" i="44"/>
  <c r="L49" i="44"/>
  <c r="M22" i="15"/>
  <c r="F37" i="15"/>
  <c r="E14" i="67"/>
  <c r="N4" i="65"/>
  <c r="E12" i="67"/>
  <c r="F43" i="44"/>
  <c r="I5" i="65"/>
  <c r="F38" i="15"/>
  <c r="M24" i="15"/>
  <c r="N6" i="65"/>
  <c r="F39" i="44"/>
  <c r="F8" i="15"/>
  <c r="I4" i="65"/>
  <c r="M26" i="44"/>
  <c r="B11" i="67"/>
  <c r="J36" i="15"/>
  <c r="B10" i="67"/>
  <c r="F9" i="15"/>
  <c r="B14" i="67"/>
  <c r="E10" i="67"/>
  <c r="F43" i="15"/>
  <c r="M28" i="15"/>
  <c r="F36" i="15"/>
  <c r="F46" i="44"/>
  <c r="M10" i="44"/>
  <c r="F16" i="15"/>
  <c r="E9" i="67"/>
  <c r="F11" i="44"/>
  <c r="L48" i="44"/>
  <c r="F10" i="44"/>
  <c r="F45" i="44"/>
  <c r="F40" i="44"/>
  <c r="M6" i="15"/>
  <c r="J3" i="65"/>
  <c r="M26" i="15"/>
  <c r="M27" i="15"/>
  <c r="F38" i="44"/>
  <c r="M30" i="44"/>
  <c r="F11" i="67"/>
  <c r="M8" i="44"/>
  <c r="M29" i="44"/>
  <c r="F26" i="15"/>
  <c r="M8" i="15"/>
  <c r="F15" i="44"/>
  <c r="E11" i="67"/>
  <c r="M23" i="15"/>
  <c r="I3" i="65"/>
  <c r="L47" i="15"/>
  <c r="E13" i="67"/>
  <c r="F8" i="44"/>
  <c r="F7" i="15"/>
  <c r="M11" i="44"/>
  <c r="J17" i="44"/>
  <c r="F18" i="44"/>
  <c r="N3" i="65"/>
  <c r="B12" i="67"/>
  <c r="M29" i="15"/>
  <c r="J6" i="65"/>
  <c r="F6" i="15"/>
  <c r="F40" i="15"/>
  <c r="M9" i="15"/>
  <c r="E8" i="67"/>
  <c r="F14" i="67"/>
  <c r="I6" i="65"/>
  <c r="N7" i="65"/>
  <c r="F12" i="67"/>
  <c r="J7" i="65"/>
  <c r="F9" i="44"/>
  <c r="I7" i="65"/>
  <c r="L48" i="15"/>
  <c r="B8" i="67"/>
  <c r="J4" i="65"/>
  <c r="M25" i="44"/>
  <c r="F8" i="67"/>
  <c r="F9" i="67"/>
  <c r="F42" i="15"/>
  <c r="M28" i="44"/>
  <c r="F13" i="67"/>
  <c r="N5" i="65"/>
  <c r="C17" i="75"/>
  <c r="J19" i="39" l="1"/>
  <c r="F19" i="39"/>
  <c r="S29" i="39"/>
  <c r="U21" i="39"/>
  <c r="J23" i="39"/>
  <c r="AC23" i="39" s="1"/>
  <c r="H23" i="39"/>
  <c r="AB23" i="39" s="1"/>
  <c r="F23" i="39"/>
  <c r="L59" i="75"/>
  <c r="L58" i="75"/>
  <c r="C18" i="75"/>
  <c r="C15" i="75"/>
  <c r="Q72" i="75"/>
  <c r="F65" i="75"/>
  <c r="L56" i="75"/>
  <c r="J53" i="75"/>
  <c r="I54" i="75"/>
  <c r="J59" i="75"/>
  <c r="L57" i="75"/>
  <c r="J60" i="75"/>
  <c r="Q49" i="75" s="1"/>
  <c r="L60" i="75"/>
  <c r="L46" i="75"/>
  <c r="J57" i="75"/>
  <c r="J55" i="75" s="1"/>
  <c r="J58" i="75" s="1"/>
  <c r="Q51" i="75" s="1"/>
  <c r="F50" i="75"/>
  <c r="C6" i="75"/>
  <c r="J20" i="75"/>
  <c r="C27" i="75"/>
  <c r="F62" i="75"/>
  <c r="C61" i="75" s="1"/>
  <c r="C34" i="75"/>
  <c r="F64" i="75"/>
  <c r="F67" i="75"/>
  <c r="F70" i="75"/>
  <c r="M7" i="75"/>
  <c r="J6" i="75" s="1"/>
  <c r="J18" i="75" s="1"/>
  <c r="F49" i="75"/>
  <c r="F63" i="75"/>
  <c r="H16" i="1"/>
  <c r="G7" i="1"/>
  <c r="F50" i="72"/>
  <c r="L59" i="72"/>
  <c r="L58" i="72"/>
  <c r="L57" i="72"/>
  <c r="J60" i="72"/>
  <c r="Q49" i="72" s="1"/>
  <c r="J57" i="72"/>
  <c r="J55" i="72" s="1"/>
  <c r="J58" i="72" s="1"/>
  <c r="Q51" i="72" s="1"/>
  <c r="L56" i="72"/>
  <c r="L60" i="72"/>
  <c r="J59" i="72"/>
  <c r="I54" i="72"/>
  <c r="J53" i="72"/>
  <c r="F65" i="72"/>
  <c r="F64" i="72"/>
  <c r="C27" i="72"/>
  <c r="Q72" i="72"/>
  <c r="F67" i="72"/>
  <c r="F63" i="72"/>
  <c r="J106" i="46"/>
  <c r="F104" i="46"/>
  <c r="F107" i="46"/>
  <c r="AD6" i="3"/>
  <c r="Q16" i="1"/>
  <c r="F33" i="12" s="1"/>
  <c r="D109" i="46"/>
  <c r="D102" i="46"/>
  <c r="D107" i="46"/>
  <c r="F103" i="46"/>
  <c r="F102" i="46"/>
  <c r="F109" i="46"/>
  <c r="F49" i="72"/>
  <c r="M7" i="72"/>
  <c r="J6" i="72" s="1"/>
  <c r="J18" i="72" s="1"/>
  <c r="C6" i="72"/>
  <c r="F44" i="72"/>
  <c r="F70" i="72"/>
  <c r="D22" i="46"/>
  <c r="C21" i="46" s="1"/>
  <c r="M8" i="1"/>
  <c r="W40" i="39"/>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72"/>
  <c r="C18" i="44"/>
  <c r="C16" i="15"/>
  <c r="E3" i="65"/>
  <c r="E2" i="65"/>
  <c r="S19" i="39" l="1"/>
  <c r="AA19" i="39"/>
  <c r="W19" i="39"/>
  <c r="AC19" i="39"/>
  <c r="AA23" i="39"/>
  <c r="S23" i="39"/>
  <c r="C19" i="75"/>
  <c r="C20" i="75" s="1"/>
  <c r="C26" i="75" s="1"/>
  <c r="C48" i="75"/>
  <c r="C60" i="75" s="1"/>
  <c r="F1" i="75"/>
  <c r="Q53" i="75"/>
  <c r="Q74" i="75"/>
  <c r="Q61" i="75"/>
  <c r="C32" i="75"/>
  <c r="C33" i="75"/>
  <c r="Q67" i="75"/>
  <c r="Q58" i="75"/>
  <c r="Q62" i="75"/>
  <c r="Q75" i="75"/>
  <c r="F11" i="75"/>
  <c r="M11" i="75"/>
  <c r="J10" i="75" s="1"/>
  <c r="J5" i="75" s="1"/>
  <c r="C48" i="72"/>
  <c r="C60" i="72" s="1"/>
  <c r="L46" i="72"/>
  <c r="Q67" i="72"/>
  <c r="Q58" i="72"/>
  <c r="Q62" i="72"/>
  <c r="Q75" i="72"/>
  <c r="Q53" i="72"/>
  <c r="F1" i="72"/>
  <c r="Q61" i="72"/>
  <c r="Q74" i="72"/>
  <c r="C32" i="72"/>
  <c r="C33" i="72"/>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R48" i="21" s="1"/>
  <c r="H7" i="21"/>
  <c r="AB7" i="21" s="1"/>
  <c r="T48" i="21" s="1"/>
  <c r="G48" i="21" s="1"/>
  <c r="B6" i="59"/>
  <c r="S7" i="59"/>
  <c r="E6" i="59"/>
  <c r="U7" i="59"/>
  <c r="F58" i="15"/>
  <c r="H7" i="35"/>
  <c r="U7" i="35" s="1"/>
  <c r="B40" i="1"/>
  <c r="E65" i="40"/>
  <c r="D67" i="40"/>
  <c r="AC7" i="33"/>
  <c r="V48" i="33" s="1"/>
  <c r="I48" i="33" s="1"/>
  <c r="W7" i="33"/>
  <c r="S7" i="34"/>
  <c r="AA7" i="34"/>
  <c r="R49" i="34" s="1"/>
  <c r="W7" i="34"/>
  <c r="AC7" i="34"/>
  <c r="V49" i="34" s="1"/>
  <c r="I49" i="34" s="1"/>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6" i="1"/>
  <c r="AE8" i="1"/>
  <c r="F41" i="72"/>
  <c r="AE7" i="1"/>
  <c r="F41" i="75"/>
  <c r="F41" i="15"/>
  <c r="C31" i="75" l="1"/>
  <c r="F68" i="75"/>
  <c r="F24" i="72"/>
  <c r="C24" i="72" s="1"/>
  <c r="F24" i="75"/>
  <c r="J26" i="75"/>
  <c r="J29" i="75" s="1"/>
  <c r="J24" i="75"/>
  <c r="C52" i="75"/>
  <c r="C47" i="75" s="1"/>
  <c r="C10" i="75"/>
  <c r="C5" i="75" s="1"/>
  <c r="F68" i="72"/>
  <c r="C52" i="72"/>
  <c r="C47" i="72" s="1"/>
  <c r="C10" i="72"/>
  <c r="C5" i="72" s="1"/>
  <c r="J26" i="72"/>
  <c r="J29" i="72" s="1"/>
  <c r="J24" i="72"/>
  <c r="F68" i="15"/>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9" i="44"/>
  <c r="C17" i="72"/>
  <c r="C17" i="15"/>
  <c r="C59" i="75" l="1"/>
  <c r="C58" i="75" s="1"/>
  <c r="C65" i="75"/>
  <c r="C24" i="75"/>
  <c r="C23" i="75"/>
  <c r="C38" i="75"/>
  <c r="S16" i="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M23" i="44"/>
  <c r="F37" i="44"/>
  <c r="C14" i="72"/>
  <c r="C16" i="44"/>
  <c r="C14" i="15"/>
  <c r="F7" i="67"/>
  <c r="C29" i="75" l="1"/>
  <c r="C36" i="44"/>
  <c r="J22" i="44"/>
  <c r="C18" i="72"/>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M21" i="72"/>
  <c r="F35" i="72"/>
  <c r="B7" i="67"/>
  <c r="E7" i="67"/>
  <c r="J19" i="75" l="1"/>
  <c r="J17" i="75" s="1"/>
  <c r="J14" i="75"/>
  <c r="C13" i="75"/>
  <c r="C56" i="75"/>
  <c r="C63" i="75" s="1"/>
  <c r="Q50" i="75"/>
  <c r="C36" i="75"/>
  <c r="C19" i="72"/>
  <c r="C20" i="72" s="1"/>
  <c r="C26" i="72" s="1"/>
  <c r="F62" i="72"/>
  <c r="C61" i="72" s="1"/>
  <c r="C58" i="72" s="1"/>
  <c r="C34" i="72"/>
  <c r="C31" i="72" s="1"/>
  <c r="J20" i="72"/>
  <c r="C21" i="44"/>
  <c r="C22" i="44" s="1"/>
  <c r="C28" i="44" s="1"/>
  <c r="C19" i="15"/>
  <c r="C20" i="15" s="1"/>
  <c r="C26" i="15" s="1"/>
  <c r="R27" i="6"/>
  <c r="R6" i="1"/>
  <c r="C18" i="12"/>
  <c r="C23" i="12" s="1"/>
  <c r="C14" i="43"/>
  <c r="C17" i="43"/>
  <c r="I6" i="6"/>
  <c r="I5" i="6"/>
  <c r="I65" i="40"/>
  <c r="H67" i="40"/>
  <c r="H72" i="39"/>
  <c r="I70" i="39"/>
  <c r="N46" i="36"/>
  <c r="E3" i="67"/>
  <c r="B2" i="67"/>
  <c r="D4" i="46"/>
  <c r="B3" i="46"/>
  <c r="B4" i="46"/>
  <c r="M21" i="15"/>
  <c r="F35" i="15"/>
  <c r="C34" i="15" l="1"/>
  <c r="F62" i="15"/>
  <c r="C61" i="15" s="1"/>
  <c r="J20" i="15"/>
  <c r="R16" i="1"/>
  <c r="J13" i="75"/>
  <c r="J23" i="75" s="1"/>
  <c r="J22" i="75"/>
  <c r="Q71" i="75"/>
  <c r="C37" i="75"/>
  <c r="C30" i="75" s="1"/>
  <c r="C39" i="75" s="1"/>
  <c r="J35" i="75"/>
  <c r="C55" i="75"/>
  <c r="C64" i="75" s="1"/>
  <c r="C57" i="75" s="1"/>
  <c r="C66" i="75" s="1"/>
  <c r="C67" i="75" s="1"/>
  <c r="C23" i="72"/>
  <c r="C29" i="72" s="1"/>
  <c r="C18" i="43"/>
  <c r="C19" i="43" s="1"/>
  <c r="C25" i="43" s="1"/>
  <c r="C24" i="43" s="1"/>
  <c r="O46" i="36"/>
  <c r="J7" i="36" s="1"/>
  <c r="F7" i="36"/>
  <c r="H7" i="36"/>
  <c r="J65" i="40"/>
  <c r="I67" i="40"/>
  <c r="J70" i="39"/>
  <c r="I72" i="39"/>
  <c r="B3" i="67"/>
  <c r="B4" i="67"/>
  <c r="J16" i="75" l="1"/>
  <c r="J25" i="75" s="1"/>
  <c r="C70" i="75"/>
  <c r="C40" i="75"/>
  <c r="C46" i="75" s="1"/>
  <c r="Q70" i="75"/>
  <c r="Q69" i="75" s="1"/>
  <c r="J39" i="75"/>
  <c r="J40" i="75" s="1"/>
  <c r="C13" i="72"/>
  <c r="J19" i="72"/>
  <c r="J17" i="72" s="1"/>
  <c r="C56" i="72"/>
  <c r="C63" i="72" s="1"/>
  <c r="Q50" i="72"/>
  <c r="C36" i="72"/>
  <c r="J14" i="72"/>
  <c r="K70" i="39"/>
  <c r="J72" i="39"/>
  <c r="U7" i="36"/>
  <c r="AB7" i="36"/>
  <c r="T36" i="36" s="1"/>
  <c r="G36" i="36" s="1"/>
  <c r="AC7" i="36"/>
  <c r="V36" i="36" s="1"/>
  <c r="I36" i="36" s="1"/>
  <c r="W7" i="36"/>
  <c r="J67" i="40"/>
  <c r="K65" i="40"/>
  <c r="S7" i="36"/>
  <c r="AA7" i="36"/>
  <c r="R36" i="36" s="1"/>
  <c r="L51" i="75"/>
  <c r="Q68" i="75" l="1"/>
  <c r="Q66" i="75"/>
  <c r="Q76" i="75" s="1"/>
  <c r="Q57" i="75"/>
  <c r="Q63" i="75" s="1"/>
  <c r="Q48" i="75"/>
  <c r="Q54" i="75" s="1"/>
  <c r="C43" i="75"/>
  <c r="B2" i="75"/>
  <c r="J42" i="75"/>
  <c r="J43" i="75" s="1"/>
  <c r="J13" i="72"/>
  <c r="J23" i="72" s="1"/>
  <c r="J22" i="72"/>
  <c r="Q71" i="72"/>
  <c r="J35" i="72"/>
  <c r="C37" i="72"/>
  <c r="C30" i="72" s="1"/>
  <c r="C39" i="72" s="1"/>
  <c r="C55" i="72"/>
  <c r="C64" i="72" s="1"/>
  <c r="C57" i="72" s="1"/>
  <c r="C66" i="72" s="1"/>
  <c r="C67" i="72" s="1"/>
  <c r="R37" i="36"/>
  <c r="E36" i="36"/>
  <c r="K67" i="40"/>
  <c r="L65" i="40"/>
  <c r="G41" i="36"/>
  <c r="H41" i="36" s="1"/>
  <c r="G40" i="36"/>
  <c r="H40" i="36" s="1"/>
  <c r="I40" i="36"/>
  <c r="J40" i="36" s="1"/>
  <c r="I41" i="36"/>
  <c r="J41" i="36" s="1"/>
  <c r="L70" i="39"/>
  <c r="K72" i="39"/>
  <c r="L51" i="72"/>
  <c r="B3" i="75" l="1"/>
  <c r="J16" i="72"/>
  <c r="J25" i="72" s="1"/>
  <c r="Q68" i="72"/>
  <c r="C40" i="72"/>
  <c r="Q70" i="72"/>
  <c r="Q69" i="72" s="1"/>
  <c r="C70" i="72"/>
  <c r="J39" i="72"/>
  <c r="J40" i="72" s="1"/>
  <c r="L72" i="39"/>
  <c r="M70" i="39"/>
  <c r="M65" i="40"/>
  <c r="L67" i="40"/>
  <c r="E40" i="36"/>
  <c r="F40" i="36" s="1"/>
  <c r="E41" i="36"/>
  <c r="F41" i="36" s="1"/>
  <c r="C37" i="36"/>
  <c r="B3" i="36" s="1"/>
  <c r="B2" i="36" s="1"/>
  <c r="C36" i="36"/>
  <c r="Q57" i="72" l="1"/>
  <c r="Q63" i="72" s="1"/>
  <c r="C43" i="72"/>
  <c r="C44" i="72"/>
  <c r="Q66" i="72"/>
  <c r="Q76" i="72" s="1"/>
  <c r="Q48" i="72"/>
  <c r="Q54" i="72" s="1"/>
  <c r="B2" i="72"/>
  <c r="E10" i="12" s="1"/>
  <c r="J42" i="72"/>
  <c r="J43" i="72" s="1"/>
  <c r="C46" i="72"/>
  <c r="N65" i="40"/>
  <c r="N67" i="40" s="1"/>
  <c r="M67" i="40"/>
  <c r="N70" i="39"/>
  <c r="N72" i="39" s="1"/>
  <c r="M72" i="39"/>
  <c r="B3" i="72" l="1"/>
  <c r="E8"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C10" i="12" s="1"/>
  <c r="Q48" i="15"/>
  <c r="Q54" i="15" s="1"/>
  <c r="Q66" i="15"/>
  <c r="C43" i="15"/>
  <c r="J42" i="15"/>
  <c r="J43" i="15" s="1"/>
  <c r="B3" i="15" l="1"/>
  <c r="F16" i="66"/>
  <c r="E16" i="66"/>
  <c r="F15" i="66"/>
  <c r="E15" i="66"/>
  <c r="Q58" i="15"/>
  <c r="Q63" i="15" s="1"/>
  <c r="L52" i="44"/>
  <c r="L58" i="44" s="1"/>
  <c r="L61" i="44" s="1"/>
  <c r="L47" i="44" s="1"/>
  <c r="Q76" i="15"/>
  <c r="B3" i="44"/>
  <c r="B5" i="44"/>
  <c r="B4" i="44"/>
  <c r="C8" i="12" l="1"/>
  <c r="C6" i="12" s="1"/>
  <c r="Q69" i="44"/>
  <c r="Q59" i="44"/>
  <c r="Q64" i="44" s="1"/>
  <c r="Q68" i="44"/>
  <c r="Q77" i="44" s="1"/>
  <c r="C29" i="12" l="1"/>
  <c r="C24" i="12"/>
  <c r="C35" i="12" s="1"/>
  <c r="C33" i="12" s="1"/>
  <c r="C28" i="12" l="1"/>
  <c r="C26" i="12" s="1"/>
  <c r="C31" i="12" s="1"/>
  <c r="C30" i="12" s="1"/>
  <c r="C36" i="12" s="1"/>
  <c r="B2" i="12" s="1"/>
  <c r="B3" i="12" s="1"/>
  <c r="D19" i="9"/>
  <c r="D20"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M38" i="9"/>
  <c r="K27" i="9" s="1"/>
  <c r="R5" i="54"/>
  <c r="B48" i="63" s="1"/>
  <c r="N68" i="9"/>
  <c r="C44" i="9"/>
  <c r="D63" i="9"/>
  <c r="S22" i="31"/>
  <c r="D42" i="9" l="1"/>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D44" i="9"/>
  <c r="O39" i="9"/>
  <c r="E44" i="9"/>
  <c r="N69" i="9"/>
  <c r="F44" i="9"/>
  <c r="B6" i="66" l="1"/>
  <c r="C6" i="66" s="1"/>
  <c r="M86" i="9"/>
  <c r="N86" i="9" s="1"/>
  <c r="M85" i="9"/>
  <c r="N85" i="9" s="1"/>
  <c r="M87" i="9"/>
  <c r="N87" i="9" s="1"/>
  <c r="M88" i="9"/>
  <c r="N88" i="9" s="1"/>
  <c r="M84" i="9"/>
  <c r="N84" i="9" s="1"/>
  <c r="M83" i="9"/>
  <c r="N83" i="9" s="1"/>
  <c r="R6" i="54"/>
  <c r="B50" i="63" s="1"/>
  <c r="K29" i="9"/>
  <c r="K30" i="9" s="1"/>
  <c r="D6" i="66"/>
  <c r="C5" i="66"/>
  <c r="D5" i="66"/>
  <c r="C97" i="9"/>
  <c r="C113" i="9"/>
  <c r="N89" i="9" l="1"/>
  <c r="O89" i="9" s="1"/>
  <c r="C114" i="9"/>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<sst xmlns="http://schemas.openxmlformats.org/spreadsheetml/2006/main" count="8438" uniqueCount="3341">
  <si>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</si>
  <si>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</si>
  <si>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</si>
  <si>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</si>
  <si>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</si>
  <si>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</si>
  <si>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</si>
  <si>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</si>
  <si>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</si>
  <si>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</si>
  <si>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</si>
  <si>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</si>
  <si>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</si>
  <si>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</si>
  <si>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</si>
  <si>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</si>
  <si>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</si>
  <si>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</si>
  <si>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</si>
  <si>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</si>
  <si>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</si>
  <si>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</si>
  <si>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</si>
  <si>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</si>
  <si>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</si>
  <si>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</si>
  <si>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</si>
  <si>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</si>
  <si>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</si>
  <si>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</si>
  <si>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</si>
  <si>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</si>
  <si>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</si>
  <si>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</si>
  <si>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</si>
  <si>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</si>
  <si>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</si>
  <si>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</si>
  <si>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</si>
  <si>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</si>
  <si>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</si>
  <si>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</si>
  <si>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</si>
  <si>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</si>
  <si>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</si>
  <si>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</si>
  <si>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</si>
  <si>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</si>
  <si>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</si>
  <si>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</si>
  <si>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</si>
  <si>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</si>
  <si>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</si>
  <si>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</si>
  <si>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</si>
  <si>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</si>
  <si>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</si>
  <si>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</si>
  <si>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</si>
  <si>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</si>
  <si>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</si>
  <si>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</si>
  <si>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</si>
  <si>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</si>
  <si>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</si>
  <si>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</si>
  <si>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</si>
  <si>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</si>
  <si>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</si>
  <si>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</si>
  <si>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</si>
  <si>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</si>
  <si>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</si>
  <si>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</si>
  <si>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</si>
  <si>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</si>
  <si>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</si>
  <si>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</si>
  <si>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</si>
  <si>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</si>
  <si>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</si>
  <si>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</si>
  <si>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</si>
  <si>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</si>
  <si>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</si>
  <si>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</si>
  <si>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</si>
  <si>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</si>
  <si>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</si>
  <si>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</si>
  <si>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</si>
  <si>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</si>
  <si>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</si>
  <si>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</si>
  <si>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</si>
  <si>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</si>
  <si>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</si>
  <si>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</si>
  <si>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</si>
  <si>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</si>
  <si>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</si>
  <si>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</si>
  <si>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</si>
  <si>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</si>
  <si>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</si>
  <si>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</si>
  <si>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</si>
  <si>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</si>
  <si>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</si>
  <si>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</si>
  <si>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</si>
  <si>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</si>
  <si>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</si>
  <si>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</si>
  <si>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</si>
  <si>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</si>
  <si>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</si>
  <si>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</si>
  <si>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</si>
  <si>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</si>
  <si>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</si>
  <si>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</si>
  <si>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</si>
  <si>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</si>
  <si>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</si>
  <si>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</si>
  <si>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</si>
  <si>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</si>
  <si>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</si>
  <si>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</si>
  <si>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</si>
  <si>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</si>
  <si>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</si>
  <si>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</si>
  <si>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</si>
  <si>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</si>
  <si>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</si>
  <si>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</si>
  <si>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</si>
  <si>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</si>
  <si>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</si>
  <si>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</si>
  <si>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</si>
  <si>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</si>
  <si>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</si>
  <si>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</si>
  <si>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</si>
  <si>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</si>
  <si>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</si>
  <si>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</si>
  <si>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</si>
  <si>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</si>
  <si>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</si>
  <si>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</si>
  <si>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</si>
  <si>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</si>
  <si>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</si>
  <si>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</si>
  <si>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</si>
  <si>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</si>
  <si>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</si>
  <si>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</si>
  <si>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</si>
  <si>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</si>
  <si>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</si>
  <si>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</si>
  <si>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</si>
  <si>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</si>
  <si>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</si>
  <si>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</si>
  <si>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</si>
  <si>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</si>
  <si>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</si>
  <si>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</si>
  <si>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</si>
  <si>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</si>
  <si>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</si>
  <si>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</si>
  <si>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</si>
  <si>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</si>
  <si>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</si>
  <si>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</si>
  <si>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</si>
  <si>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</si>
  <si>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</si>
  <si>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</si>
  <si>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</si>
  <si>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</si>
  <si>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</si>
  <si>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</si>
  <si>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</si>
  <si>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</si>
  <si>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</si>
  <si>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</si>
  <si>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</si>
  <si>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</si>
  <si>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</si>
  <si>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</si>
  <si>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</si>
  <si>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</si>
  <si>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</si>
  <si>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</si>
  <si>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</si>
  <si>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</si>
  <si>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</si>
  <si>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</si>
  <si>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</si>
  <si>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</si>
  <si>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</si>
  <si>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</si>
  <si>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</si>
  <si>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</si>
  <si>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</si>
  <si>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</si>
  <si>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</si>
  <si>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</si>
  <si>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</si>
  <si>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</si>
  <si>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</si>
  <si>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</si>
  <si>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</si>
  <si>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</si>
  <si>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</si>
  <si>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</si>
  <si>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</si>
  <si>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</si>
  <si>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</si>
  <si>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</si>
  <si>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</si>
  <si>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</si>
  <si>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</si>
  <si>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</si>
  <si>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</si>
  <si>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</si>
  <si>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</si>
  <si>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</si>
  <si>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</si>
  <si>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</si>
  <si>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</si>
  <si>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</si>
  <si>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</si>
  <si>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</si>
  <si>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</si>
  <si>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</si>
  <si>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</si>
  <si>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</si>
  <si>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</si>
  <si>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</si>
  <si>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</si>
  <si>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</si>
  <si>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</si>
  <si>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</si>
  <si>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</si>
  <si>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</si>
  <si>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</si>
  <si>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</si>
  <si>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</si>
  <si>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</si>
  <si>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</si>
  <si>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</si>
  <si>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</si>
  <si>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</si>
  <si>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</si>
  <si>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</si>
  <si>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</si>
  <si>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</si>
  <si>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</si>
  <si>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</si>
  <si>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</si>
  <si>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</si>
  <si>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</si>
  <si>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</si>
  <si>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</si>
  <si>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</si>
  <si>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</si>
  <si>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</si>
  <si>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</si>
  <si>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</si>
  <si>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</si>
  <si>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</si>
  <si>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</si>
  <si>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</si>
  <si>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</si>
  <si>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</si>
  <si>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</si>
  <si>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</si>
  <si>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</si>
  <si>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</si>
  <si>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</si>
  <si>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</si>
  <si>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</si>
  <si>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</si>
  <si>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</si>
  <si>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</si>
  <si>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</si>
  <si>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</si>
  <si>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</si>
  <si>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</si>
  <si>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</si>
  <si>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</si>
  <si>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</si>
  <si>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</si>
  <si>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</si>
  <si>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</si>
  <si>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</si>
  <si>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</si>
  <si>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</si>
  <si>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</si>
  <si>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</si>
  <si>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</si>
  <si>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</si>
  <si>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</si>
  <si>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</si>
  <si>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</si>
  <si>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</si>
  <si>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</si>
  <si>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</si>
  <si>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</si>
  <si>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</si>
  <si>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</si>
  <si>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</si>
  <si>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</si>
  <si>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</si>
  <si>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</si>
  <si>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</si>
  <si>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</si>
  <si>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</si>
  <si>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</si>
  <si>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</si>
  <si>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</si>
  <si>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</si>
  <si>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</si>
  <si>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</si>
  <si>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</si>
  <si>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</si>
  <si>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</si>
  <si>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</si>
  <si>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</si>
  <si>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</si>
  <si>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</si>
  <si>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</si>
  <si>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</si>
  <si>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</si>
  <si>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</si>
  <si>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</si>
  <si>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</si>
  <si>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</si>
  <si>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</si>
  <si>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</si>
  <si>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</si>
  <si>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</si>
  <si>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</si>
  <si>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</si>
  <si>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</si>
  <si>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</si>
  <si>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</si>
  <si>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</si>
  <si>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</si>
  <si>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</si>
  <si>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</si>
  <si>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</si>
  <si>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</si>
  <si>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</si>
  <si>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</si>
  <si>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</si>
  <si>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</si>
  <si>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</si>
  <si>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</si>
  <si>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</si>
  <si>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</si>
  <si>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</si>
  <si>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</si>
  <si>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</si>
  <si>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</si>
  <si>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</si>
  <si>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</si>
  <si>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</si>
  <si>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</si>
  <si>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</si>
  <si>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</si>
  <si>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</si>
  <si>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</si>
  <si>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</si>
  <si>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</si>
  <si>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</si>
  <si>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</si>
  <si>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</si>
  <si>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</si>
  <si>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</si>
  <si>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</si>
  <si>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</si>
  <si>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</si>
  <si>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</si>
  <si>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</si>
  <si>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</si>
  <si>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</si>
  <si>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</si>
  <si>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</si>
  <si>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</si>
  <si>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</si>
  <si>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</si>
  <si>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</si>
  <si>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</si>
  <si>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</si>
  <si>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</si>
  <si>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</si>
  <si>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</si>
  <si>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</si>
  <si>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</si>
  <si>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</si>
  <si>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</si>
  <si>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</si>
  <si>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</si>
  <si>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</si>
  <si>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</si>
  <si>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</si>
  <si>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</si>
  <si>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</si>
  <si>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</si>
  <si>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</si>
  <si>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</si>
  <si>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</si>
  <si>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</si>
  <si>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</si>
  <si>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</si>
  <si>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</si>
  <si>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</si>
  <si>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</si>
  <si>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</si>
  <si>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</si>
  <si>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</si>
  <si>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</si>
  <si>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</si>
  <si>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</si>
  <si>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</si>
  <si>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</si>
  <si>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</si>
  <si>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</si>
  <si>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</si>
  <si>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</si>
  <si>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</si>
  <si>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</si>
  <si>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</si>
  <si>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</si>
  <si>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</si>
  <si>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</si>
  <si>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</si>
  <si>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</si>
  <si>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</si>
  <si>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</si>
  <si>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</si>
  <si>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</si>
  <si>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</si>
  <si>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</si>
  <si>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</si>
  <si>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</si>
  <si>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</si>
  <si>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</si>
  <si>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</si>
  <si>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</si>
  <si>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</si>
  <si>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</si>
  <si>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</si>
  <si>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</si>
  <si>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</si>
  <si>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</si>
  <si>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</si>
  <si>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</si>
  <si>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</si>
  <si>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</si>
  <si>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</si>
  <si>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</si>
  <si>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</si>
  <si>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</si>
  <si>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</si>
  <si>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</si>
  <si>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</si>
  <si>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</si>
  <si>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</si>
  <si>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</si>
  <si>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</si>
  <si>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</si>
  <si>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</si>
  <si>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</si>
  <si>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</si>
  <si>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</si>
  <si>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</si>
  <si>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</si>
  <si>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</si>
  <si>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</si>
  <si>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</si>
  <si>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</si>
  <si>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</si>
  <si>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</si>
  <si>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</si>
  <si>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</si>
  <si>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</si>
  <si>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</si>
  <si>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</si>
  <si>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</si>
  <si>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</si>
  <si>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</si>
  <si>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</si>
  <si>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</si>
  <si>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</si>
  <si>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</si>
  <si>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</si>
  <si>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</si>
  <si>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</si>
  <si>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</si>
  <si>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</si>
  <si>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</si>
  <si>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</si>
  <si>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</si>
  <si>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</si>
  <si>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</si>
  <si>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</si>
  <si>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</si>
  <si>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</si>
  <si>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</si>
  <si>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</si>
  <si>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</si>
  <si>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</si>
  <si>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</si>
  <si>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</si>
  <si>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</si>
  <si>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</si>
  <si>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</si>
  <si>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</si>
  <si>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</si>
  <si>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</si>
  <si>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</si>
  <si>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</si>
  <si>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</si>
  <si>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</si>
  <si>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</si>
  <si>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</si>
  <si>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</si>
  <si>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</si>
  <si>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</si>
  <si>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</si>
  <si>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</si>
  <si>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</si>
  <si>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</si>
  <si>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</si>
  <si>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</si>
  <si>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</si>
  <si>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</si>
  <si>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</si>
  <si>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</si>
  <si>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</si>
  <si>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</si>
  <si>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</si>
  <si>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</si>
  <si>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</si>
  <si>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</si>
  <si>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</si>
  <si>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</si>
  <si>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</si>
  <si>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</si>
  <si>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</si>
  <si>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</si>
  <si>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</si>
  <si>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</si>
  <si>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</si>
  <si>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</si>
  <si>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</si>
  <si>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</si>
  <si>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</si>
  <si>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</si>
  <si>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</si>
  <si>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</si>
  <si>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</si>
  <si>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</si>
  <si>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</si>
  <si>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</si>
  <si>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</si>
  <si>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</si>
  <si>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</si>
  <si>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</si>
  <si>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</si>
  <si>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</si>
  <si>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</si>
  <si>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</si>
  <si>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</si>
  <si>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</si>
  <si>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</si>
  <si>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</si>
  <si>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</si>
  <si>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</si>
  <si>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</si>
  <si>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</si>
  <si>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</si>
  <si>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</si>
  <si>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</si>
  <si>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</si>
  <si>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</si>
  <si>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</si>
  <si>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</si>
  <si>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</si>
  <si>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</si>
  <si>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</si>
  <si>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</si>
  <si>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</si>
  <si>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</si>
  <si>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</si>
  <si>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</si>
  <si>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</si>
  <si>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</si>
  <si>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</si>
  <si>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</si>
  <si>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</si>
  <si>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</si>
  <si>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</si>
  <si>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</si>
  <si>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</si>
  <si>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</si>
  <si>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</si>
  <si>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</si>
  <si>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</si>
  <si>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</si>
  <si>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</si>
  <si>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</si>
  <si>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</si>
  <si>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</si>
  <si>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</si>
  <si>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</si>
  <si>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</si>
  <si>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</si>
  <si>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</si>
  <si>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</si>
  <si>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</si>
  <si>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</si>
  <si>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</si>
  <si>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</si>
  <si>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</si>
  <si>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</si>
  <si>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</si>
  <si>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</si>
  <si>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</si>
  <si>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</si>
  <si>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</si>
  <si>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</si>
  <si>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</si>
  <si>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</si>
  <si>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</si>
  <si>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</si>
  <si>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</si>
  <si>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</si>
  <si>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</si>
  <si>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</si>
  <si>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</si>
  <si>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</si>
  <si>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</si>
  <si>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</si>
  <si>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</si>
  <si>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</si>
  <si>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</si>
  <si>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</si>
  <si>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</si>
  <si>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</si>
  <si>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</si>
  <si>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</si>
  <si>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</si>
  <si>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</si>
  <si>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</si>
  <si>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</si>
  <si>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</si>
  <si>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</si>
  <si>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</si>
  <si>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</si>
  <si>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</si>
  <si>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</si>
  <si>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</si>
  <si>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</si>
  <si>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</si>
  <si>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</si>
  <si>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</si>
  <si>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</si>
  <si>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</si>
  <si>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</si>
  <si>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</si>
  <si>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</si>
  <si>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</si>
  <si>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</si>
  <si>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</si>
  <si>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</si>
  <si>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</si>
  <si>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</si>
  <si>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</si>
  <si>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</si>
  <si>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</si>
  <si>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</si>
  <si>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</si>
  <si>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</si>
  <si>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</si>
  <si>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</si>
  <si>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</si>
  <si>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</si>
  <si>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</si>
  <si>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</si>
  <si>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</si>
  <si>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</si>
  <si>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</si>
  <si>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</si>
  <si>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</si>
  <si>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</si>
  <si>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</si>
  <si>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</si>
  <si>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</si>
  <si>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</si>
  <si>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</si>
  <si>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</si>
  <si>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</si>
  <si>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</si>
  <si>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</si>
  <si>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</si>
  <si>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</si>
  <si>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</si>
  <si>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</si>
  <si>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</si>
  <si>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</si>
  <si>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</si>
  <si>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</si>
  <si>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</si>
  <si>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</si>
  <si>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</si>
  <si>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</si>
  <si>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</si>
  <si>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</si>
  <si>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</si>
  <si>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</si>
  <si>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</si>
  <si>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</si>
  <si>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</si>
  <si>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</si>
  <si>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</si>
  <si>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</si>
  <si>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</si>
  <si>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</si>
  <si>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</si>
  <si>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</si>
  <si>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</si>
  <si>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</si>
  <si>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</si>
  <si>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</si>
  <si>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</si>
  <si>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</si>
  <si>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</si>
  <si>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</si>
  <si>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</si>
  <si>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</si>
  <si>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</si>
  <si>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</si>
  <si>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</si>
  <si>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</si>
  <si>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</si>
  <si>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</si>
  <si>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</si>
  <si>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</si>
  <si>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</si>
  <si>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</si>
  <si>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</si>
  <si>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</si>
  <si>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</si>
  <si>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</si>
  <si>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</si>
  <si>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</si>
  <si>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</si>
  <si>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</si>
  <si>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</si>
  <si>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</si>
  <si>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</si>
  <si>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</si>
  <si>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</si>
  <si>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</si>
  <si>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</si>
  <si>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</si>
  <si>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</si>
  <si>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</si>
  <si>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</si>
  <si>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</si>
  <si>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</si>
  <si>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</si>
  <si>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</si>
  <si>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</si>
  <si>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</si>
  <si>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</si>
  <si>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</si>
  <si>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</si>
  <si>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</si>
  <si>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</si>
  <si>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</si>
  <si>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</si>
  <si>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</si>
  <si>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</si>
  <si>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</si>
  <si>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</si>
  <si>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</si>
  <si>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</si>
  <si>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</si>
  <si>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</si>
  <si>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</si>
  <si>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</si>
  <si>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</si>
  <si>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</si>
  <si>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</si>
  <si>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</si>
  <si>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</si>
  <si>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</si>
  <si>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</si>
  <si>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</si>
  <si>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</si>
  <si>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</si>
  <si>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</si>
  <si>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</si>
  <si>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</si>
  <si>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</si>
  <si>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</si>
  <si>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</si>
  <si>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</si>
  <si>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</si>
  <si>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</si>
  <si>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</si>
  <si>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</si>
  <si>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</si>
  <si>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</si>
  <si>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</si>
  <si>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</si>
  <si>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</si>
  <si>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</si>
  <si>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</si>
  <si>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</si>
  <si>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</si>
  <si>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</si>
  <si>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</si>
  <si>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</si>
  <si>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</si>
  <si>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</si>
  <si>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</si>
  <si>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</si>
  <si>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</si>
  <si>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</si>
  <si>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</si>
  <si>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</si>
  <si>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</si>
  <si>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</si>
  <si>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</si>
  <si>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</si>
  <si>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</si>
  <si>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</si>
  <si>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</si>
  <si>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</si>
  <si>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</si>
  <si>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</si>
  <si>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</si>
  <si>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</si>
  <si>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</si>
  <si>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</si>
  <si>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</si>
  <si>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</si>
  <si>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</si>
  <si>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</si>
  <si>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</si>
  <si>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</si>
  <si>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</si>
  <si>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</si>
  <si>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</si>
  <si>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</si>
  <si>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</si>
  <si>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</si>
  <si>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</si>
  <si>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</si>
  <si>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</si>
  <si>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</si>
  <si>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</si>
  <si>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</si>
  <si>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</si>
  <si>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</si>
  <si>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</si>
  <si>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</si>
  <si>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</si>
  <si>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</si>
  <si>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</si>
  <si>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</si>
  <si>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</si>
  <si>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</si>
  <si>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</si>
  <si>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</si>
  <si>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</si>
  <si>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</si>
  <si>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</si>
  <si>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</si>
  <si>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</si>
  <si>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</si>
  <si>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</si>
  <si>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</si>
  <si>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</si>
  <si>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</si>
  <si>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</si>
  <si>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</si>
  <si>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</si>
  <si>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</si>
  <si>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</si>
  <si>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</si>
  <si>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</si>
  <si>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</si>
  <si>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</si>
  <si>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</si>
  <si>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</si>
  <si>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</si>
  <si>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</si>
  <si>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</si>
  <si>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</si>
  <si>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</si>
  <si>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</si>
  <si>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</si>
  <si>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</si>
  <si>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</si>
  <si>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</si>
  <si>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</si>
  <si>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</si>
  <si>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</si>
  <si>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</si>
  <si>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</si>
  <si>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</si>
  <si>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</si>
  <si>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</si>
  <si>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</si>
  <si>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</si>
  <si>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</si>
  <si>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</si>
  <si>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</si>
  <si>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</si>
  <si>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</si>
  <si>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</si>
  <si>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</si>
  <si>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</si>
  <si>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</si>
  <si>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</si>
  <si>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</si>
  <si>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</si>
  <si>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</si>
  <si>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</si>
  <si>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</si>
  <si>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</si>
  <si>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</si>
  <si>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</si>
  <si>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</si>
  <si>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</si>
  <si>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</si>
  <si>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</si>
  <si>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</si>
  <si>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</si>
  <si>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</si>
  <si>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</si>
  <si>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</si>
  <si>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</si>
  <si>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</si>
  <si>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</si>
  <si>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</si>
  <si>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</si>
  <si>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</si>
  <si>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</si>
  <si>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</si>
  <si>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</si>
  <si>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</si>
  <si>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</si>
  <si>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</si>
  <si>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</si>
  <si>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</si>
  <si>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</si>
  <si>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</si>
  <si>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</si>
  <si>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</si>
  <si>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</si>
  <si>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</si>
  <si>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</si>
  <si>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</si>
  <si>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</si>
  <si>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</si>
  <si>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</si>
  <si>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</si>
  <si>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</si>
  <si>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</si>
  <si>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</si>
  <si>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</si>
  <si>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</si>
  <si>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</si>
  <si>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</si>
  <si>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</si>
  <si>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</si>
  <si>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</si>
  <si>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</si>
  <si>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</si>
  <si>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</si>
  <si>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</si>
  <si>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</si>
  <si>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</si>
  <si>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</si>
  <si>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</si>
  <si>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</si>
  <si>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</si>
  <si>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</si>
  <si>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</si>
  <si>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</si>
  <si>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</si>
  <si>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</si>
  <si>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</si>
  <si>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</si>
  <si>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</si>
  <si>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</si>
  <si>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</si>
  <si>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</si>
  <si>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</si>
  <si>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</si>
  <si>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</si>
  <si>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</si>
  <si>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</si>
  <si>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</si>
  <si>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</si>
  <si>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</si>
  <si>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</si>
  <si>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</si>
  <si>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</si>
  <si>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</si>
  <si>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</si>
  <si>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</si>
  <si>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</si>
  <si>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</si>
  <si>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</si>
  <si>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</si>
  <si>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</si>
  <si>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</si>
  <si>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</si>
  <si>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</si>
  <si>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</si>
  <si>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</si>
  <si>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</si>
  <si>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</si>
  <si>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</si>
  <si>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</si>
  <si>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</si>
  <si>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</si>
  <si>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</si>
  <si>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</si>
  <si>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</si>
  <si>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</si>
  <si>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</si>
  <si>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</si>
  <si>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</si>
  <si>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</si>
  <si>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</si>
  <si>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</si>
  <si>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</si>
  <si>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</si>
  <si>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</si>
  <si>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</si>
  <si>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</si>
  <si>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</si>
  <si>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</si>
  <si>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</si>
  <si>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</si>
  <si>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</si>
  <si>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</si>
  <si>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</si>
  <si>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</si>
  <si>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</si>
  <si>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</si>
  <si>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</si>
  <si>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</si>
  <si>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</si>
  <si>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</si>
  <si>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</si>
  <si>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</si>
  <si>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</si>
  <si>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</si>
  <si>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</si>
  <si>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</si>
  <si>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</si>
  <si>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</si>
  <si>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</si>
  <si>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</si>
  <si>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</si>
  <si>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</si>
  <si>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</si>
  <si>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</si>
  <si>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</si>
  <si>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</si>
  <si>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</si>
  <si>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</si>
  <si>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</si>
  <si>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</si>
  <si>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</si>
  <si>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</si>
  <si>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</si>
  <si>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</si>
  <si>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</si>
  <si>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</si>
  <si>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</si>
  <si>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</si>
  <si>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</si>
  <si>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</si>
  <si>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</si>
  <si>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</si>
  <si>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</si>
  <si>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</si>
  <si>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</si>
  <si>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</si>
  <si>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</si>
  <si>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</si>
  <si>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</si>
  <si>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</si>
  <si>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</si>
  <si>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</si>
  <si>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</si>
  <si>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</si>
  <si>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</si>
  <si>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</si>
  <si>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</si>
  <si>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</si>
  <si>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</si>
  <si>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</si>
  <si>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</si>
  <si>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</si>
  <si>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</si>
  <si>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</si>
  <si>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</si>
  <si>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</si>
  <si>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</si>
  <si>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</si>
  <si>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</si>
  <si>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</si>
  <si>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</si>
  <si>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</si>
  <si>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</si>
  <si>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</si>
  <si>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</si>
  <si>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</si>
  <si>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</si>
  <si>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</si>
  <si>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</si>
  <si>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</si>
  <si>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</si>
  <si>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</si>
  <si>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</si>
  <si>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</si>
  <si>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</si>
  <si>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</si>
  <si>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</si>
  <si>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</si>
  <si>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</si>
  <si>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</si>
  <si>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</si>
  <si>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</si>
  <si>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</si>
  <si>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</si>
  <si>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</si>
  <si>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</si>
  <si>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</si>
  <si>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</si>
  <si>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</si>
  <si>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</si>
  <si>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</si>
  <si>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</si>
  <si>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</si>
  <si>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</si>
  <si>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</si>
  <si>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</si>
  <si>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</si>
  <si>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</si>
  <si>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</si>
  <si>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</si>
  <si>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</si>
  <si>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</si>
  <si>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</si>
  <si>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</si>
  <si>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</si>
  <si>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</si>
  <si>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</si>
  <si>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</si>
  <si>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</si>
  <si>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</si>
  <si>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</si>
  <si>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</si>
  <si>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</si>
  <si>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</si>
  <si>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</si>
  <si>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</si>
  <si>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</si>
  <si>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</si>
  <si>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</si>
  <si>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</si>
  <si>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</si>
  <si>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</si>
  <si>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</si>
  <si>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</si>
  <si>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</si>
  <si>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</si>
  <si>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</si>
  <si>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</si>
  <si>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</si>
  <si>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</si>
  <si>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</si>
  <si>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</si>
  <si>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</si>
  <si>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</si>
  <si>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</si>
  <si>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</si>
  <si>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</si>
  <si>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</si>
  <si>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</si>
  <si>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</si>
  <si>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</si>
  <si>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</si>
  <si>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</si>
  <si>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</si>
  <si>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</si>
  <si>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</si>
  <si>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</si>
  <si>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</si>
  <si>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</si>
  <si>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</si>
  <si>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</si>
  <si>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</si>
  <si>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</si>
  <si>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</si>
  <si>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</si>
  <si>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</si>
  <si>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</si>
  <si>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</si>
  <si>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</si>
  <si>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</si>
  <si>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</si>
  <si>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</si>
  <si>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</si>
  <si>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</si>
  <si>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</si>
  <si>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</si>
  <si>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</si>
  <si>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</si>
  <si>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</si>
  <si>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</si>
  <si>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</si>
  <si>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</si>
  <si>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</si>
  <si>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</si>
  <si>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</si>
  <si>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</si>
  <si>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</si>
  <si>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</si>
  <si>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</si>
  <si>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</si>
  <si>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</si>
  <si>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</si>
  <si>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</si>
  <si>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</si>
  <si>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</si>
  <si>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</si>
  <si>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</si>
  <si>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</si>
  <si>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</si>
  <si>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</si>
  <si>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</si>
  <si>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</si>
  <si>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</si>
  <si>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</si>
  <si>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</si>
  <si>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</si>
  <si>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</si>
  <si>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</si>
  <si>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</si>
  <si>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</si>
  <si>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</si>
  <si>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</si>
  <si>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</si>
  <si>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</si>
  <si>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</si>
  <si>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</si>
  <si>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</si>
  <si>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</si>
  <si>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</si>
  <si>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</si>
  <si>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</si>
  <si>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</si>
  <si>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</si>
  <si>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</si>
  <si>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</si>
  <si>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</si>
  <si>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</si>
  <si>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</si>
  <si>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</si>
  <si>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</si>
  <si>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</si>
  <si>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</si>
  <si>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</si>
  <si>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</si>
  <si>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</si>
  <si>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</si>
  <si>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</si>
  <si>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</si>
  <si>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</si>
  <si>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</si>
  <si>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</si>
  <si>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</si>
  <si>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</si>
  <si>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</si>
  <si>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</si>
  <si>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</si>
  <si>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</si>
  <si>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</si>
  <si>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</si>
  <si>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</si>
  <si>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</si>
  <si>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</si>
  <si>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</si>
  <si>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</si>
  <si>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</si>
  <si>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</si>
  <si>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</si>
  <si>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</si>
  <si>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</si>
  <si>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</si>
  <si>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</si>
  <si>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</si>
  <si>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</si>
  <si>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</si>
  <si>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</si>
  <si>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</si>
  <si>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</si>
  <si>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</si>
  <si>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</si>
  <si>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</si>
  <si>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</si>
  <si>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</si>
  <si>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</si>
  <si>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</si>
  <si>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</si>
  <si>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</si>
  <si>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</si>
  <si>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</si>
  <si>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</si>
  <si>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</si>
  <si>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</si>
  <si>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</si>
  <si>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</si>
  <si>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</si>
  <si>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</si>
  <si>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</si>
  <si>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</si>
  <si>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</si>
  <si>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</si>
  <si>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</si>
  <si>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</si>
  <si>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</si>
  <si>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</si>
  <si>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</si>
  <si>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</si>
  <si>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</si>
  <si>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</si>
  <si>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</si>
  <si>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</si>
  <si>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</si>
  <si>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</si>
  <si>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</si>
  <si>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</si>
  <si>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</si>
  <si>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</si>
  <si>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</si>
  <si>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</si>
  <si>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</si>
  <si>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</si>
  <si>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</si>
  <si>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</si>
  <si>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</si>
  <si>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</si>
  <si>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</si>
  <si>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</si>
  <si>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</si>
  <si>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</si>
  <si>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</si>
  <si>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</si>
  <si>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</si>
  <si>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</si>
  <si>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</si>
  <si>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</si>
  <si>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</si>
  <si>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</si>
  <si>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</si>
  <si>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</si>
  <si>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</si>
  <si>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</si>
  <si>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</si>
  <si>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</si>
  <si>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</si>
  <si>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</si>
  <si>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</si>
  <si>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</si>
  <si>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</si>
  <si>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</si>
  <si>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</si>
  <si>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</si>
  <si>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</si>
  <si>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</si>
  <si>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</si>
  <si>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</si>
  <si>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</si>
  <si>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</si>
  <si>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</si>
  <si>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</si>
  <si>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</si>
  <si>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</si>
  <si>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</si>
  <si>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</si>
  <si>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</si>
  <si>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</si>
  <si>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</si>
  <si>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</si>
  <si>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</si>
  <si>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</si>
  <si>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</si>
  <si>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</si>
  <si>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</si>
  <si>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</si>
  <si>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</si>
  <si>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</si>
  <si>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</si>
  <si>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</si>
  <si>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</si>
  <si>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</si>
  <si>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</si>
  <si>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</si>
  <si>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</si>
  <si>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</si>
  <si>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</si>
  <si>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</si>
  <si>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</si>
  <si>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</si>
  <si>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</si>
  <si>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</si>
  <si>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</si>
  <si>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</si>
  <si>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</si>
  <si>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</si>
  <si>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</si>
  <si>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</si>
  <si>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</si>
  <si>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</si>
  <si>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</si>
  <si>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</si>
  <si>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</si>
  <si>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</si>
  <si>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</si>
  <si>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</si>
  <si>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</si>
  <si>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</si>
  <si>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</si>
  <si>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</si>
  <si>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</si>
  <si>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</si>
  <si>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</si>
  <si>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</si>
  <si>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</si>
  <si>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</si>
  <si>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</si>
  <si>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</si>
  <si>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</si>
  <si>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</si>
  <si>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</si>
  <si>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</si>
  <si>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</si>
  <si>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</si>
  <si>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</si>
  <si>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</si>
  <si>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</si>
  <si>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</si>
  <si>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</si>
  <si>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</si>
  <si>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</si>
  <si>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</si>
  <si>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</si>
  <si>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</si>
  <si>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</si>
  <si>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</si>
  <si>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</si>
  <si>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</si>
  <si>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</si>
  <si>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</si>
  <si>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</si>
  <si>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</si>
  <si>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</si>
  <si>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</si>
  <si>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</si>
  <si>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</si>
  <si>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</si>
  <si>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</si>
  <si>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</si>
  <si>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</si>
  <si>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</si>
  <si>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</si>
  <si>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</si>
  <si>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</si>
  <si>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</si>
  <si>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</si>
  <si>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</si>
  <si>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</si>
  <si>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</si>
  <si>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</si>
  <si>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</si>
  <si>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</si>
  <si>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</si>
  <si>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</si>
  <si>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</si>
  <si>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</si>
  <si>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</si>
  <si>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</si>
  <si>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</si>
  <si>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</si>
  <si>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</si>
  <si>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</si>
  <si>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</si>
  <si>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</si>
  <si>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</si>
  <si>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</si>
  <si>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</si>
  <si>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</si>
  <si>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</si>
  <si>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</si>
  <si>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</si>
  <si>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</si>
  <si>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</si>
  <si>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</si>
  <si>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</si>
  <si>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</si>
  <si>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</si>
  <si>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</si>
  <si>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</si>
  <si>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</si>
  <si>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</si>
  <si>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</si>
  <si>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</si>
  <si>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</si>
  <si>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</si>
  <si>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</si>
  <si>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</si>
  <si>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</si>
  <si>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</si>
  <si>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</si>
  <si>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</si>
  <si>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</si>
  <si>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</si>
  <si>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</si>
  <si>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</si>
  <si>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</si>
  <si>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</si>
  <si>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</si>
  <si>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</si>
  <si>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</si>
  <si>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</si>
  <si>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</si>
  <si>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</si>
  <si>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</si>
  <si>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</si>
  <si>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</si>
  <si>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</si>
  <si>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</si>
  <si>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</si>
  <si>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</si>
  <si>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</si>
  <si>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</si>
  <si>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</si>
  <si>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</si>
  <si>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</si>
  <si>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</si>
  <si>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</si>
  <si>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</si>
  <si>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</si>
  <si>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</si>
  <si>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</si>
  <si>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</si>
  <si>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</si>
  <si>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</si>
  <si>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</si>
  <si>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</si>
  <si>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</si>
  <si>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</si>
  <si>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</si>
  <si>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</si>
  <si>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</si>
  <si>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</si>
  <si>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</si>
  <si>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</si>
  <si>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</si>
  <si>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</si>
  <si>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</si>
  <si>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</si>
  <si>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</si>
  <si>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</si>
  <si>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</si>
  <si>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</si>
  <si>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</si>
  <si>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</si>
  <si>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</si>
  <si>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</si>
  <si>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</si>
  <si>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</si>
  <si>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</si>
  <si>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</si>
  <si>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</si>
  <si>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</si>
  <si>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</si>
  <si>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</si>
  <si>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</si>
  <si>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</si>
  <si>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</si>
  <si>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</si>
  <si>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</si>
  <si>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</si>
  <si>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</si>
  <si>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</si>
  <si>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</si>
  <si>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</si>
  <si>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</si>
  <si>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</si>
  <si>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</si>
  <si>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</si>
  <si>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</si>
  <si>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</si>
  <si>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</si>
  <si>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</si>
  <si>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</si>
  <si>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</si>
  <si>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</si>
  <si>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</si>
  <si>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</si>
  <si>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</si>
  <si>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</si>
  <si>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</si>
  <si>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</si>
  <si>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</si>
  <si>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</si>
  <si>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</si>
  <si>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</si>
  <si>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</si>
  <si>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</si>
  <si>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</si>
  <si>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</si>
  <si>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</si>
  <si>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</si>
  <si>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</si>
  <si>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</si>
  <si>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</si>
  <si>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</si>
  <si>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</si>
  <si>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</si>
  <si>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</si>
  <si>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</si>
  <si>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</si>
  <si>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</si>
  <si>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</si>
  <si>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</si>
  <si>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</si>
  <si>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</si>
  <si>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</si>
  <si>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</si>
  <si>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</si>
  <si>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</si>
  <si>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</si>
  <si>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</si>
  <si>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</si>
  <si>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</si>
  <si>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</si>
  <si>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</si>
  <si>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</si>
  <si>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</si>
  <si>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</si>
  <si>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</si>
  <si>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</si>
  <si>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</si>
  <si>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</si>
  <si>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</si>
  <si>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</si>
  <si>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</si>
  <si>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</si>
  <si>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</si>
  <si>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</si>
  <si>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</si>
  <si>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</si>
  <si>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</si>
  <si>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</si>
  <si>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</si>
  <si>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</si>
  <si>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</si>
  <si>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</si>
  <si>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</si>
  <si>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</si>
  <si>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</si>
  <si>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</si>
  <si>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</si>
  <si>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</si>
  <si>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</si>
  <si>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</si>
  <si>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</si>
  <si>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</si>
  <si>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</si>
  <si>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</si>
  <si>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</si>
  <si>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</si>
  <si>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</si>
  <si>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</si>
  <si>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</si>
  <si>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</si>
  <si>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</si>
  <si>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</si>
  <si>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</si>
  <si>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</si>
  <si>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</si>
  <si>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</si>
  <si>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</si>
  <si>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</si>
  <si>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</si>
  <si>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</si>
  <si>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</si>
  <si>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</si>
  <si>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</si>
  <si>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</si>
  <si>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</si>
  <si>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</si>
  <si>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</si>
  <si>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</si>
  <si>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</si>
  <si>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</si>
  <si>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</si>
  <si>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</si>
  <si>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</si>
  <si>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</si>
  <si>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</si>
  <si>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</si>
  <si>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</si>
  <si>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</si>
  <si>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</si>
  <si>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</si>
  <si>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</si>
  <si>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</si>
  <si>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</si>
  <si>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</si>
  <si>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</si>
  <si>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</si>
  <si>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</si>
  <si>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</si>
  <si>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</si>
  <si>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</si>
  <si>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</si>
  <si>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</si>
  <si>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</si>
  <si>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</si>
  <si>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</si>
  <si>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</si>
  <si>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</si>
  <si>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</si>
  <si>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</si>
  <si>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</si>
  <si>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</si>
  <si>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</si>
  <si>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</si>
  <si>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</si>
  <si>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</si>
  <si>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</si>
  <si>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</si>
  <si>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</si>
  <si>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</si>
  <si>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</si>
  <si>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</si>
  <si>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</si>
  <si>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</si>
  <si>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</si>
  <si>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</si>
  <si>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</si>
  <si>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</si>
  <si>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</si>
  <si>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</si>
  <si>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</si>
  <si>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</si>
  <si>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</si>
  <si>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</si>
  <si>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</si>
  <si>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</si>
  <si>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</si>
  <si>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</si>
  <si>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</si>
  <si>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</si>
  <si>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</si>
  <si>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</si>
  <si>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</si>
  <si>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</si>
  <si>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</si>
  <si>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</si>
  <si>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</si>
  <si>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</si>
  <si>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</si>
  <si>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</si>
  <si>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</si>
  <si>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</si>
  <si>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</si>
  <si>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</si>
  <si>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</si>
  <si>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</si>
  <si>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</si>
  <si>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</si>
  <si>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</si>
  <si>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</si>
  <si>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</si>
  <si>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</si>
  <si>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</si>
  <si>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</si>
  <si>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</si>
  <si>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</si>
  <si>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</si>
  <si>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</si>
  <si>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</si>
  <si>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</si>
  <si>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</si>
  <si>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</si>
  <si>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</si>
  <si>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</si>
  <si>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</si>
  <si>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</si>
  <si>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</si>
  <si>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</si>
  <si>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</si>
  <si>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</si>
  <si>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</si>
  <si>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</si>
  <si>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</si>
  <si>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</si>
  <si>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</si>
  <si>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</si>
  <si>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</si>
  <si>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</si>
  <si>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</si>
  <si>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</si>
  <si>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</si>
  <si>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</si>
  <si>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</si>
  <si>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</si>
  <si>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</si>
  <si>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</si>
  <si>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</si>
  <si>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</si>
  <si>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</si>
  <si>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</si>
  <si>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</si>
  <si>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</si>
  <si>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</si>
  <si>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</si>
  <si>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</si>
  <si>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</si>
  <si>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</si>
  <si>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</si>
  <si>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</si>
  <si>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</si>
  <si>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</si>
  <si>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</si>
  <si>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</si>
  <si>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</si>
  <si>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</si>
  <si>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</si>
  <si>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</si>
  <si>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</si>
  <si>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</si>
  <si>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</si>
  <si>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</si>
  <si>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</si>
  <si>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</si>
  <si>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</si>
  <si>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</si>
  <si>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</si>
  <si>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</si>
  <si>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</si>
  <si>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</si>
  <si>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</si>
  <si>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</si>
  <si>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</si>
  <si>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</si>
  <si>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</si>
  <si>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</si>
  <si>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</si>
  <si>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</si>
  <si>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</si>
  <si>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</si>
  <si>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</si>
  <si>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</si>
  <si>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</si>
  <si>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</si>
  <si>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</si>
  <si>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</si>
  <si>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</si>
  <si>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</si>
  <si>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</si>
  <si>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</si>
  <si>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</si>
  <si>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</si>
  <si>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</si>
  <si>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</si>
  <si>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</si>
  <si>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</si>
  <si>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</si>
  <si>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</si>
  <si>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</si>
  <si>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</si>
  <si>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</si>
  <si>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</si>
  <si>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</si>
  <si>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</si>
  <si>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</si>
  <si>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</si>
  <si>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</si>
  <si>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</si>
  <si>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</si>
  <si>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</si>
  <si>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</si>
  <si>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</si>
  <si>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</si>
  <si>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</si>
  <si>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</si>
  <si>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</si>
  <si>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</si>
  <si>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</si>
  <si>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</si>
  <si>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</si>
  <si>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</si>
  <si>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</si>
  <si>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</si>
  <si>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</si>
  <si>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</si>
  <si>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</si>
  <si>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</si>
  <si>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</si>
  <si>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</si>
  <si>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</si>
  <si>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</si>
  <si>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</si>
  <si>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</si>
  <si>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</si>
  <si>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</si>
  <si>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</si>
  <si>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</si>
  <si>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</si>
  <si>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</si>
  <si>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</si>
  <si>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</si>
  <si>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</si>
  <si>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</si>
  <si>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</si>
  <si>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</si>
  <si>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</si>
  <si>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</si>
  <si>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</si>
  <si>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</si>
  <si>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</si>
  <si>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</si>
  <si>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</si>
  <si>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</si>
  <si>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</si>
  <si>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</si>
  <si>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</si>
  <si>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</si>
  <si>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</si>
  <si>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</si>
  <si>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</si>
  <si>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</si>
  <si>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</si>
  <si>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</si>
  <si>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</si>
  <si>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</si>
  <si>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</si>
  <si>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</si>
  <si>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</si>
  <si>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</si>
  <si>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</si>
  <si>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</si>
  <si>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</si>
  <si>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</si>
  <si>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</si>
  <si>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</si>
  <si>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</si>
  <si>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</si>
  <si>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</si>
  <si>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</si>
  <si>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</si>
  <si>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</si>
  <si>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</si>
  <si>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</si>
  <si>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</si>
  <si>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</si>
  <si>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</si>
  <si>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</si>
  <si>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</si>
  <si>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</si>
  <si>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</si>
  <si>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</si>
  <si>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</si>
  <si>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</si>
  <si>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</si>
  <si>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</si>
  <si>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</si>
  <si>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</si>
  <si>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</si>
  <si>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</si>
  <si>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</si>
  <si>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</si>
  <si>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</si>
  <si>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</si>
  <si>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</si>
  <si>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</si>
  <si>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</si>
  <si>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</si>
  <si>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</si>
  <si>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</si>
  <si>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</si>
  <si>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</si>
  <si>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</si>
  <si>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</si>
  <si>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</si>
  <si>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</si>
  <si>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</si>
  <si>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</si>
  <si>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</si>
  <si>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</si>
  <si>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</si>
  <si>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</si>
  <si>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</si>
  <si>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</si>
  <si>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</si>
  <si>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</si>
  <si>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</si>
  <si>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</si>
  <si>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</si>
  <si>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</si>
  <si>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</si>
  <si>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</si>
  <si>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</si>
  <si>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</si>
  <si>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</si>
  <si>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</si>
  <si>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</si>
  <si>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</si>
  <si>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</si>
  <si>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</si>
  <si>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</si>
  <si>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</si>
  <si>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</si>
  <si>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</si>
  <si>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</si>
  <si>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</si>
  <si>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</si>
  <si>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</si>
  <si>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</si>
  <si>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</si>
  <si>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</si>
  <si>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</si>
  <si>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</si>
  <si>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</si>
  <si>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</si>
  <si>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</si>
  <si>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</si>
  <si>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</si>
  <si>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</si>
  <si>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</si>
  <si>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</si>
  <si>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</si>
  <si>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</si>
  <si>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</si>
  <si>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</si>
  <si>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</si>
  <si>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</si>
  <si>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</si>
  <si>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</si>
  <si>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</si>
  <si>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</si>
  <si>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</si>
  <si>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</si>
  <si>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</si>
  <si>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</si>
  <si>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</si>
  <si>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</si>
  <si>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</si>
  <si>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</si>
  <si>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</si>
  <si>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</si>
  <si>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</si>
  <si>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</si>
  <si>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</si>
  <si>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</si>
  <si>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</si>
  <si>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</si>
  <si>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</si>
  <si>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</si>
  <si>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</si>
  <si>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</si>
  <si>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</si>
  <si>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</si>
  <si>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</si>
  <si>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</si>
  <si>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</si>
  <si>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</si>
  <si>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</si>
  <si>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</si>
  <si>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</si>
  <si>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</si>
  <si>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</si>
  <si>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</si>
  <si>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</si>
  <si>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</si>
  <si>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</si>
  <si>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</si>
  <si>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</si>
  <si>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</si>
  <si>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</si>
  <si>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</si>
  <si>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</si>
  <si>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</si>
  <si>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</si>
  <si>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</si>
  <si>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</si>
  <si>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</si>
  <si>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</si>
  <si>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</si>
  <si>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</si>
  <si>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</si>
  <si>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</si>
  <si>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</si>
  <si>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</si>
  <si>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</si>
  <si>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</si>
  <si>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</si>
  <si>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</si>
  <si>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</si>
  <si>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</si>
  <si>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</si>
  <si>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</si>
  <si>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</si>
  <si>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</si>
  <si>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</si>
  <si>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</si>
  <si>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</si>
  <si>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</si>
  <si>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</si>
  <si>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</si>
  <si>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</si>
  <si>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</si>
  <si>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</si>
  <si>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</si>
  <si>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</si>
  <si>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</si>
  <si>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</si>
  <si>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</si>
  <si>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</si>
  <si>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</si>
  <si>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</si>
  <si>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</si>
  <si>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</si>
  <si>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</si>
  <si>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</si>
  <si>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</si>
  <si>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</si>
  <si>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</si>
  <si>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</si>
  <si>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</si>
  <si>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</si>
  <si>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</si>
  <si>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</si>
  <si>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</si>
  <si>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</si>
  <si>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</si>
  <si>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</si>
  <si>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</si>
  <si>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</si>
  <si>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</si>
  <si>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</si>
  <si>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</si>
  <si>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</si>
  <si>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</si>
  <si>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</si>
  <si>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</si>
  <si>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</si>
  <si>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</si>
  <si>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</si>
  <si>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</si>
  <si>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</si>
  <si>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</si>
  <si>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</si>
  <si>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</si>
  <si>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</si>
  <si>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</si>
  <si>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</si>
  <si>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</si>
  <si>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</si>
  <si>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</si>
  <si>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</si>
  <si>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</si>
  <si>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</si>
  <si>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</si>
  <si>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</si>
  <si>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</si>
  <si>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</si>
  <si>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</si>
  <si>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</si>
  <si>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</si>
  <si>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</si>
  <si>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</si>
  <si>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</si>
  <si>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</si>
  <si>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</si>
  <si>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</si>
  <si>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</si>
  <si>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</si>
  <si>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</si>
  <si>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</si>
  <si>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</si>
  <si>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</si>
  <si>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</si>
  <si>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</si>
  <si>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</si>
  <si>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</si>
  <si>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</si>
  <si>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</si>
  <si>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</si>
  <si>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</si>
  <si>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</si>
  <si>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</si>
  <si>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</si>
  <si>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</si>
  <si>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</si>
  <si>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</si>
  <si>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</si>
  <si>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</si>
  <si>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</si>
  <si>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</si>
  <si>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</si>
  <si>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</si>
  <si>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</si>
  <si>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</si>
  <si>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</si>
  <si>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</si>
  <si>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</si>
  <si>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</si>
  <si>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</si>
  <si>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</si>
  <si>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</si>
  <si>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</si>
  <si>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</si>
  <si>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</si>
  <si>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</si>
  <si>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</si>
  <si>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</si>
  <si>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</si>
  <si>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</si>
  <si>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</si>
  <si>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</si>
  <si>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</si>
  <si>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</si>
  <si>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</si>
  <si>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</si>
  <si>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</si>
  <si>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</si>
  <si>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</si>
  <si>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</si>
  <si>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</si>
  <si>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</si>
  <si>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</si>
  <si>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</si>
  <si>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</si>
  <si>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</si>
  <si>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</si>
  <si>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</si>
  <si>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</si>
  <si>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</si>
  <si>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</si>
  <si>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</si>
  <si>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</si>
  <si>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</si>
  <si>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</si>
  <si>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</si>
  <si>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</si>
  <si>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</si>
  <si>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</si>
  <si>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</si>
  <si>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</si>
  <si>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</si>
  <si>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</si>
  <si>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</si>
  <si>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</si>
  <si>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</si>
  <si>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</si>
  <si>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</si>
  <si>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</si>
  <si>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</si>
  <si>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</si>
  <si>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</si>
  <si>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</si>
  <si>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</si>
  <si>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</si>
  <si>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</si>
  <si>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</si>
  <si>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</si>
  <si>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</si>
  <si>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</si>
  <si>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</si>
  <si>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</si>
  <si>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</si>
  <si>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</si>
  <si>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</si>
  <si>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</si>
  <si>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</si>
  <si>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</si>
  <si>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</si>
  <si>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</si>
  <si>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</si>
  <si>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</si>
  <si>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</si>
  <si>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</si>
  <si>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</si>
  <si>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</si>
  <si>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</si>
  <si>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</si>
  <si>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</si>
  <si>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</si>
  <si>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</si>
  <si>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</si>
  <si>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</si>
  <si>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</si>
  <si>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</si>
  <si>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</si>
  <si>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</si>
  <si>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</si>
  <si>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</si>
  <si>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</si>
  <si>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</si>
  <si>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</si>
  <si>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</si>
  <si>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</si>
  <si>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</si>
  <si>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</si>
  <si>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</si>
  <si>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</si>
  <si>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</si>
  <si>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</si>
  <si>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</si>
  <si>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</si>
  <si>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</si>
  <si>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</si>
  <si>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</si>
  <si>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</si>
  <si>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</si>
  <si>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</si>
  <si>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</si>
  <si>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</si>
  <si>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</si>
  <si>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</si>
  <si>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</si>
  <si>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</si>
  <si>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</si>
  <si>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</si>
  <si>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</si>
  <si>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</si>
  <si>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</si>
  <si>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</si>
  <si>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</si>
  <si>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</si>
  <si>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</si>
  <si>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</si>
  <si>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</si>
  <si>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</si>
  <si>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</si>
  <si>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</si>
  <si>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</si>
  <si>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</si>
  <si>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</si>
  <si>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</si>
  <si>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</si>
  <si>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</si>
  <si>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</si>
  <si>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</si>
  <si>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</si>
  <si>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</si>
  <si>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</si>
  <si>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</si>
  <si>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</si>
  <si>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</si>
  <si>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</si>
  <si>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</si>
  <si>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</si>
  <si>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</si>
  <si>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</si>
  <si>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</si>
  <si>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</si>
  <si>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</si>
  <si>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</si>
  <si>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</si>
  <si>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</si>
  <si>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</si>
  <si>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</si>
  <si>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</si>
  <si>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</si>
  <si>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</si>
  <si>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</si>
  <si>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</si>
  <si>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</si>
  <si>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</si>
  <si>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</si>
  <si>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</si>
  <si>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</si>
  <si>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</si>
  <si>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</si>
  <si>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</si>
  <si>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</si>
  <si>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</si>
  <si>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</si>
  <si>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</si>
  <si>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</si>
  <si>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</si>
  <si>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</si>
  <si>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</si>
  <si>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</si>
  <si>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</si>
  <si>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</si>
  <si>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</si>
  <si>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</si>
  <si>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</si>
  <si>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</si>
  <si>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</si>
  <si>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</si>
  <si>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</si>
  <si>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</si>
  <si>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</si>
  <si>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</si>
  <si>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</si>
  <si>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</si>
  <si>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</si>
  <si>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</si>
  <si>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</si>
  <si>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</si>
  <si>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</si>
  <si>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</si>
  <si>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</si>
  <si>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</si>
  <si>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</si>
  <si>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</si>
  <si>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</si>
  <si>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</si>
  <si>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</si>
  <si>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</si>
  <si>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</si>
  <si>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</si>
  <si>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</si>
  <si>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</si>
  <si>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</si>
  <si>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</si>
  <si>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</si>
  <si>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</si>
  <si>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</si>
  <si>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</si>
  <si>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</si>
  <si>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</si>
  <si>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</si>
  <si>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</si>
  <si>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</si>
  <si>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</si>
  <si>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</si>
  <si>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</si>
  <si>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</si>
  <si>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</si>
  <si>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</si>
  <si>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</si>
  <si>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</si>
  <si>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</si>
  <si>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</si>
  <si>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</si>
  <si>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</si>
  <si>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</si>
  <si>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</si>
  <si>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</si>
  <si>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</si>
  <si>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</si>
  <si>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</si>
  <si>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</si>
  <si>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</si>
  <si>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</si>
  <si>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</si>
  <si>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</si>
  <si>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</si>
  <si>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</si>
  <si>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</si>
  <si>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</si>
  <si>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</si>
  <si>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</si>
  <si>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</si>
  <si>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</si>
  <si>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</si>
  <si>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</si>
  <si>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</si>
  <si>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</si>
  <si>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</si>
  <si>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</si>
  <si>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</si>
  <si>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</si>
  <si>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</si>
  <si>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</si>
  <si>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</si>
  <si>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</si>
  <si>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</si>
  <si>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</si>
  <si>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</si>
  <si>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</si>
  <si>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</si>
  <si>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</si>
  <si>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</si>
  <si>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</si>
  <si>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</si>
  <si>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</si>
  <si>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</si>
  <si>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</si>
  <si>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</si>
  <si>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</si>
  <si>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</si>
  <si>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</si>
  <si>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</si>
  <si>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</si>
  <si>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</si>
  <si>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</si>
  <si>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</si>
  <si>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</si>
  <si>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</si>
  <si>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</si>
  <si>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</si>
  <si>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</si>
  <si>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</si>
  <si>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</si>
  <si>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</si>
  <si>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</si>
  <si>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</si>
  <si>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</si>
  <si>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</si>
  <si>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</si>
  <si>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</si>
  <si>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</si>
  <si>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</si>
  <si>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</si>
  <si>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</si>
  <si>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</si>
  <si>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</si>
  <si>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</si>
  <si>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</si>
  <si>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</si>
  <si>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</si>
  <si>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</si>
  <si>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</si>
  <si>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</si>
  <si>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</si>
  <si>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</si>
  <si>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</si>
  <si>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</si>
  <si>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</si>
  <si>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</si>
  <si>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</si>
  <si>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</si>
  <si>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</si>
  <si>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</si>
  <si>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</si>
  <si>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</si>
  <si>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</si>
  <si>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</si>
  <si>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</si>
  <si>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</si>
  <si>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</si>
  <si>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</si>
  <si>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</si>
  <si>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</si>
  <si>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</si>
  <si>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</si>
  <si>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</si>
  <si>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</si>
  <si>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</si>
  <si>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</si>
  <si>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</si>
  <si>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</si>
  <si>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</si>
  <si>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</si>
  <si>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</si>
  <si>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</si>
  <si>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</si>
  <si>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</si>
  <si>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</si>
  <si>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</si>
  <si>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</si>
  <si>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</si>
  <si>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</si>
  <si>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</si>
  <si>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</si>
  <si>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</si>
  <si>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</si>
  <si>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</si>
  <si>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</si>
  <si>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</si>
  <si>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</si>
  <si>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</si>
  <si>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</si>
  <si>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</si>
  <si>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</si>
  <si>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</si>
  <si>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</si>
  <si>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</si>
  <si>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</si>
  <si>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</si>
  <si>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</si>
  <si>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</si>
  <si>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</si>
  <si>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</si>
  <si>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</si>
  <si>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</si>
  <si>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</si>
  <si>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</si>
  <si>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</si>
  <si>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</si>
  <si>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</si>
  <si>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</si>
  <si>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</si>
  <si>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</si>
  <si>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</si>
  <si>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</si>
  <si>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</si>
  <si>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</si>
  <si>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</si>
  <si>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</si>
  <si>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</si>
  <si>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</si>
  <si>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</si>
  <si>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</si>
  <si>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</si>
  <si>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</si>
  <si>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</si>
  <si>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</si>
  <si>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</si>
  <si>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</si>
  <si>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</si>
  <si>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</si>
  <si>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</si>
  <si>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</si>
  <si>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</si>
  <si>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</si>
  <si>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</si>
  <si>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</si>
  <si>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</si>
  <si>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</si>
  <si>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</si>
  <si>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</si>
  <si>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</si>
  <si>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</si>
  <si>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</si>
  <si>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</si>
  <si>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</si>
  <si>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</si>
  <si>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</si>
  <si>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</si>
  <si>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</si>
  <si>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</si>
  <si>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</si>
  <si>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</si>
  <si>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</si>
  <si>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</si>
  <si>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</si>
  <si>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</si>
  <si>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</si>
  <si>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</si>
  <si>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</si>
  <si>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</si>
  <si>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</si>
  <si>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</si>
  <si>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</si>
  <si>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</si>
  <si>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</si>
  <si>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</si>
  <si>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</si>
  <si>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</si>
  <si>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</si>
  <si>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</si>
  <si>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</si>
  <si>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</si>
  <si>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</si>
  <si>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</si>
  <si>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</si>
  <si>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</si>
  <si>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</si>
  <si>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</si>
  <si>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</si>
  <si>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</si>
  <si>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</si>
  <si>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</si>
  <si>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</si>
  <si>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</si>
  <si>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</si>
  <si>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</si>
  <si>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</si>
  <si>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</si>
  <si>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</si>
  <si>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</si>
  <si>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</si>
  <si>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</si>
  <si>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</si>
  <si>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</si>
  <si>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</si>
  <si>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</si>
  <si>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</si>
  <si>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</si>
  <si>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</si>
  <si>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</si>
  <si>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</si>
  <si>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</si>
  <si>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</si>
  <si>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</si>
  <si>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</si>
  <si>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</si>
  <si>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</si>
  <si>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</si>
  <si>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</si>
  <si>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</si>
  <si>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</si>
  <si>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</si>
  <si>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</si>
  <si>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</si>
  <si>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</si>
  <si>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</si>
  <si>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</si>
  <si>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</si>
  <si>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</si>
  <si>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</si>
  <si>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</si>
  <si>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</si>
  <si>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</si>
  <si>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</si>
  <si>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</si>
  <si>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</si>
  <si>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</si>
  <si>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</si>
  <si>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</si>
  <si>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</si>
  <si>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</si>
  <si>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</si>
  <si>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</si>
  <si>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</si>
  <si>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</si>
  <si>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</si>
  <si>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</si>
  <si>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</si>
  <si>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</si>
  <si>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</si>
  <si>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</si>
  <si>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</si>
  <si>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</si>
  <si>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</si>
  <si>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</si>
  <si>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</si>
  <si>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</si>
  <si>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</si>
  <si>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</si>
  <si>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</si>
  <si>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</si>
  <si>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</si>
  <si>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</si>
  <si>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</si>
  <si>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</si>
  <si>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</si>
  <si>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</si>
  <si>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</si>
  <si>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</si>
  <si>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</si>
  <si>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</si>
  <si>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</si>
  <si>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</si>
  <si>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</si>
  <si>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</si>
  <si>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</si>
  <si>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</si>
  <si>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</si>
  <si>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</si>
  <si>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</si>
  <si>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</si>
  <si>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</si>
  <si>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</si>
  <si>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</si>
  <si>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</si>
  <si>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</si>
  <si>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</si>
  <si>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</si>
  <si>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</si>
  <si>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</si>
  <si>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</si>
  <si>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</si>
  <si>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</si>
  <si>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</si>
  <si>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</si>
  <si>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</si>
  <si>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</si>
  <si>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</si>
  <si>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</si>
  <si>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</si>
  <si>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</si>
  <si>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</si>
  <si>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</si>
  <si>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</si>
  <si>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</si>
  <si>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</si>
  <si>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</si>
  <si>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</si>
  <si>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</si>
  <si>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</si>
  <si>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</si>
  <si>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</si>
  <si>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</si>
  <si>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</si>
  <si>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</si>
  <si>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</si>
  <si>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</si>
  <si>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</si>
  <si>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</si>
  <si>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</si>
  <si>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</si>
  <si>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</si>
  <si>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</si>
  <si>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</si>
  <si>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</si>
  <si>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</si>
  <si>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</si>
  <si>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</si>
  <si>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</si>
  <si>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</si>
  <si>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</si>
  <si>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</si>
  <si>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</si>
  <si>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</si>
  <si>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</si>
  <si>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</si>
  <si>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</si>
  <si>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</si>
  <si>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</si>
  <si>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</si>
  <si>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</si>
  <si>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</si>
  <si>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</si>
  <si>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</si>
  <si>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</si>
  <si>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</si>
  <si>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</si>
  <si>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</si>
  <si>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</si>
  <si>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</si>
  <si>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</si>
  <si>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</si>
  <si>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</si>
  <si>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</si>
  <si>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</si>
  <si>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</si>
  <si>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</si>
  <si>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</si>
  <si>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</si>
  <si>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</si>
  <si>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</si>
  <si>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</si>
  <si>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</si>
  <si>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</si>
  <si>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</si>
  <si>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</si>
  <si>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</si>
  <si>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</si>
  <si>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</si>
  <si>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</si>
  <si>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</si>
  <si>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</si>
  <si>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</si>
  <si>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</si>
  <si>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</si>
  <si>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</si>
  <si>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</si>
  <si>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</si>
  <si>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</si>
  <si>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</si>
  <si>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</si>
  <si>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</si>
  <si>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</si>
  <si>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</si>
  <si>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</si>
  <si>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</si>
  <si>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</si>
  <si>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</si>
  <si>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</si>
  <si>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</si>
  <si>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</si>
  <si>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</si>
  <si>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</si>
  <si>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</si>
  <si>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</si>
  <si>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</si>
  <si>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</si>
  <si>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</si>
  <si>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</si>
  <si>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</si>
  <si>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</si>
  <si>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</si>
  <si>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</si>
  <si>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</si>
  <si>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</si>
  <si>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</si>
  <si>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</si>
  <si>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</si>
  <si>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</si>
  <si>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</si>
  <si>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</si>
  <si>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</si>
  <si>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</si>
  <si>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</si>
  <si>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</si>
  <si>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</si>
  <si>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</si>
  <si>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</si>
  <si>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</si>
  <si>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</si>
  <si>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</si>
  <si>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</si>
  <si>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</si>
  <si>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</si>
  <si>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</si>
  <si>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</si>
  <si>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</si>
  <si>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</si>
  <si>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</si>
  <si>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</si>
  <si>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</si>
  <si>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</si>
  <si>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</si>
  <si>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</si>
  <si>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</si>
  <si>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</si>
  <si>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</si>
  <si>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</si>
  <si>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</si>
  <si>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</si>
  <si>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</si>
  <si>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</si>
  <si>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</si>
  <si>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</si>
  <si>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</si>
  <si>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</si>
  <si>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</si>
  <si>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</si>
  <si>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</si>
  <si>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</si>
  <si>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</si>
  <si>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</si>
  <si>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</si>
  <si>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</si>
  <si>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</si>
  <si>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</si>
  <si>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</si>
  <si>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</si>
  <si>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</si>
  <si>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</si>
  <si>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</si>
  <si>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</si>
  <si>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</si>
  <si>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</si>
  <si>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</si>
  <si>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</si>
  <si>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</si>
  <si>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</si>
  <si>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</si>
  <si>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</si>
  <si>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</si>
  <si>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</si>
  <si>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</si>
  <si>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</si>
  <si>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</si>
  <si>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</si>
  <si>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</si>
  <si>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</si>
  <si>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</si>
  <si>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</si>
  <si>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</si>
  <si>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</si>
  <si>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</si>
  <si>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</si>
  <si>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</si>
  <si>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</si>
  <si>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</si>
  <si>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</si>
  <si>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</si>
  <si>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</si>
  <si>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</si>
  <si>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</si>
  <si>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</si>
  <si>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</si>
  <si>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</si>
  <si>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</si>
  <si>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</si>
  <si>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</si>
  <si>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</si>
  <si>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</si>
  <si>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</si>
  <si>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</si>
  <si>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</si>
  <si>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</si>
  <si>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</si>
  <si>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</si>
  <si>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</si>
  <si>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</si>
  <si>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</si>
  <si>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</si>
  <si>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</si>
  <si>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</si>
  <si>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</si>
  <si>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</si>
  <si>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楼面地价</t>
  </si>
  <si>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</si>
  <si>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</si>
  <si>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</si>
  <si>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</si>
  <si>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</si>
  <si>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</si>
  <si>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</si>
  <si>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</si>
  <si>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</si>
  <si>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</si>
  <si>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</si>
  <si>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</si>
  <si>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</si>
  <si>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</si>
  <si>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</si>
  <si>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</si>
  <si>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</si>
  <si>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</si>
  <si>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</si>
  <si>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</si>
  <si>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</si>
  <si>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</si>
  <si>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</si>
  <si>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</si>
  <si>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</si>
  <si>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</si>
  <si>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</si>
  <si>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</si>
  <si>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</si>
  <si>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</si>
  <si>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拍卖</t>
  </si>
  <si>
    <t>未开工</t>
  </si>
  <si>
    <t>3星</t>
  </si>
  <si>
    <t>开工中</t>
  </si>
  <si>
    <t>2019-08-29</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</si>
  <si>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</si>
  <si>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</si>
  <si>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</si>
  <si>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</si>
  <si>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</si>
  <si>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</si>
  <si>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</si>
  <si>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</si>
  <si>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</si>
  <si>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</si>
  <si>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</si>
  <si>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</si>
  <si>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</si>
  <si>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</si>
  <si>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</si>
  <si>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</si>
  <si>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</si>
  <si>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</si>
  <si>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</si>
  <si>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</si>
  <si>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</si>
  <si>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</si>
  <si>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</si>
  <si>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</si>
  <si>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</si>
  <si>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</si>
  <si>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</si>
  <si>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</si>
  <si>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</si>
  <si>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</si>
  <si>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</si>
  <si>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</si>
  <si>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</si>
  <si>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</si>
  <si>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</si>
  <si>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</si>
  <si>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</si>
  <si>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</si>
  <si>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</si>
  <si>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</si>
  <si>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</si>
  <si>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</si>
  <si>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</si>
  <si>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</si>
  <si>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</si>
  <si>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</si>
  <si>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</si>
  <si>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地下车库</t>
    <phoneticPr fontId="7" type="noConversion"/>
  </si>
  <si>
    <t>公租房</t>
  </si>
  <si>
    <t>公租房</t>
    <phoneticPr fontId="14"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</si>
  <si>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</si>
  <si>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</si>
  <si>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</si>
  <si>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</si>
  <si>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</si>
  <si>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</si>
  <si>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</si>
  <si>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</si>
  <si>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</si>
  <si>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</si>
  <si>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</si>
  <si>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</si>
  <si>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</si>
  <si>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</si>
  <si>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西安市浐灞生态区浐河西路以西、浐灞二路以南（宗地编号：CB2-6-728-2号）</t>
    <phoneticPr fontId="6" type="noConversion"/>
  </si>
  <si>
    <t>办公楼</t>
  </si>
  <si>
    <t>商业</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</si>
  <si>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</si>
  <si>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不动产收益法-办公</t>
  </si>
  <si>
    <t>办公小高层</t>
  </si>
  <si>
    <t>成交特殊政策</t>
  </si>
  <si>
    <t>西安浐灞生态区金茂四路以东、金桥四路以北</t>
  </si>
  <si>
    <t>西安市</t>
  </si>
  <si>
    <t>商业/办公用地</t>
  </si>
  <si>
    <t>CB1-3-200</t>
  </si>
  <si>
    <t>不大于5.5</t>
  </si>
  <si>
    <t>商务用地</t>
  </si>
  <si>
    <t>2021-07-20</t>
  </si>
  <si>
    <t>西安希格玛资产经营管理股份有限公司</t>
  </si>
  <si>
    <t>40年</t>
  </si>
  <si>
    <t>4星</t>
  </si>
  <si>
    <t>西安浐灞生态区咸宁路以北、长田路以西</t>
  </si>
  <si>
    <t>CB5-2-199</t>
  </si>
  <si>
    <t>不大于6.26</t>
  </si>
  <si>
    <t>挂牌</t>
  </si>
  <si>
    <t>商服用地</t>
  </si>
  <si>
    <t>2021-07-06</t>
  </si>
  <si>
    <t>陕西龙腾华德房地产开发有限公司</t>
  </si>
  <si>
    <t>西安浐灞生态区浐河西路以西、浐灞二路以北</t>
  </si>
  <si>
    <t>CB2-6-727</t>
  </si>
  <si>
    <t>不大于3.0</t>
  </si>
  <si>
    <t>商业用地</t>
  </si>
  <si>
    <t>2021-03-05</t>
  </si>
  <si>
    <t>陕西亚冠华实业有限公司</t>
  </si>
  <si>
    <t>西安浐灞生态区长乐路以南、浐河西路以西</t>
  </si>
  <si>
    <t>CB5-2-173</t>
  </si>
  <si>
    <t>不大于3.0不小于1.2</t>
  </si>
  <si>
    <t>2020-01-16</t>
  </si>
  <si>
    <t>西安耀德置业有限公司</t>
  </si>
  <si>
    <t>5星</t>
  </si>
  <si>
    <t>西安浐灞生态区广安路以南、浐河西路以西</t>
  </si>
  <si>
    <t>CB2-9-61</t>
  </si>
  <si>
    <t>不小于1.2不大于2.2</t>
  </si>
  <si>
    <t>商服</t>
  </si>
  <si>
    <t>2020-01-08</t>
  </si>
  <si>
    <t>西安市浐灞生态房地产开发有限公司</t>
  </si>
  <si>
    <t>西安国际港务区杏渭路以东、向东路以南</t>
  </si>
  <si>
    <t>GW1-21-8</t>
  </si>
  <si>
    <t>≤3.5</t>
  </si>
  <si>
    <t>2019-12-06</t>
  </si>
  <si>
    <t>西安自贸港资产管理有限公司</t>
  </si>
  <si>
    <t>灞河新区长乐东路以南,浐灞新城经适房小区以北</t>
  </si>
  <si>
    <t>BQ2-28-42</t>
  </si>
  <si>
    <t>≥1.2,≤5</t>
  </si>
  <si>
    <t>陕西智德盛实业有限公司</t>
  </si>
  <si>
    <t>商业40年</t>
  </si>
  <si>
    <t>浐灞生态区酒十路以东、广宁路以北</t>
  </si>
  <si>
    <t>CB2-9-60</t>
  </si>
  <si>
    <t>≥4.5,≤5.5</t>
  </si>
  <si>
    <t>2019-07-03</t>
  </si>
  <si>
    <t>西安冰峰饮料有限责任公司</t>
  </si>
  <si>
    <t>商服40年</t>
  </si>
  <si>
    <t>浐灞生态区浐河东路以东、金桃路以南</t>
  </si>
  <si>
    <t>CB1-2-119</t>
  </si>
  <si>
    <t>≥1.2,≤4</t>
  </si>
  <si>
    <t>陕西鑫源灏实业有限公司</t>
  </si>
  <si>
    <t>CB2-6-711</t>
  </si>
  <si>
    <t>≥1.2,≤5.5</t>
  </si>
  <si>
    <t>陕西绿建建设有限公司</t>
  </si>
  <si>
    <t>西安浐灞生态区金桥一路以南、金茂六路以西</t>
  </si>
  <si>
    <t>CB1-2-137</t>
  </si>
  <si>
    <t>2019-05-21</t>
  </si>
  <si>
    <t>陕西圣龙房地产开发有限公司</t>
  </si>
  <si>
    <t>灞河新区纺园四路以南、灞柳四路以东、灞柳五路以西、纺园五路以北</t>
  </si>
  <si>
    <t>BQ4-11-20</t>
  </si>
  <si>
    <t>≤2</t>
  </si>
  <si>
    <t>2019-04-30</t>
  </si>
  <si>
    <t>西安市纺织城投资控股有限公司</t>
  </si>
  <si>
    <t>西安浐灞生态区南绕城高速以南、长鸣路以东</t>
  </si>
  <si>
    <t>CB6-7-5</t>
  </si>
  <si>
    <t>≤5</t>
  </si>
  <si>
    <t>商服(加油加气站)用地</t>
  </si>
  <si>
    <t>2019-04-16</t>
  </si>
  <si>
    <t>西安康润能源科技有限公司</t>
  </si>
  <si>
    <t>西安浐灞生态区广河西路以东、浐灞大道以北</t>
  </si>
  <si>
    <t>CB2-6-722</t>
  </si>
  <si>
    <t>≤3</t>
  </si>
  <si>
    <t>2018-12-28</t>
  </si>
  <si>
    <t>西安富丽名人酒店管理有限公司</t>
  </si>
  <si>
    <t>灞河新区汽车主题公园4号路以北、西安白云汽车销售服务有限公司东南角</t>
  </si>
  <si>
    <t>BQ3-7-41</t>
  </si>
  <si>
    <t>≥1.2,≤1.5</t>
  </si>
  <si>
    <t>2018-12-11</t>
  </si>
  <si>
    <t>西安城投置业有限公司</t>
  </si>
  <si>
    <t>西安浐灞生态区通塬路以北、世博大道以西</t>
  </si>
  <si>
    <t>CB3-7-39</t>
  </si>
  <si>
    <t>不*0.9</t>
  </si>
  <si>
    <t>娱乐</t>
  </si>
  <si>
    <t>2018-12-04</t>
  </si>
  <si>
    <t>西安世园投资(集团)有限公司</t>
  </si>
  <si>
    <t>浐灞生态区灞河西路以东、香槐六路以南</t>
  </si>
  <si>
    <t>CB2-2-274</t>
  </si>
  <si>
    <t>≤0.8</t>
  </si>
  <si>
    <t>2018-08-15</t>
  </si>
  <si>
    <t>西安西腾科技发展有限公司</t>
  </si>
  <si>
    <t>CB2-2-273</t>
  </si>
  <si>
    <t>杜陵邑南路以南、长鸣路以西</t>
  </si>
  <si>
    <t>QJ7-5-4/QJ7-5-5</t>
  </si>
  <si>
    <t>≥0.3,＜0.6</t>
  </si>
  <si>
    <t>住宅、商业</t>
  </si>
  <si>
    <t>2018-07-26</t>
  </si>
  <si>
    <t>西安曲江汉嘉置业有限公司</t>
  </si>
  <si>
    <t>西安浐灞生态区欧亚大道以东、香槐一路以南</t>
  </si>
  <si>
    <t>CB3-4-107,CB3-4-108</t>
  </si>
  <si>
    <t>≥0.5且≤1</t>
  </si>
  <si>
    <t>其他商服用地</t>
  </si>
  <si>
    <t>2018-02-15</t>
  </si>
  <si>
    <t>西安世园置业有限公司</t>
  </si>
  <si>
    <t>西安浐灞生态区欧亚大道以南、浐河西路以西、浐灞三路以北</t>
  </si>
  <si>
    <t>CB2-6-713,CB2-6-714</t>
  </si>
  <si>
    <t>≥5且≤5.5</t>
  </si>
  <si>
    <t>陕西旭昆房地产开发建设有限公司</t>
  </si>
  <si>
    <t>西安浐灞生态区欧亚大道以东、香槐五路以南</t>
  </si>
  <si>
    <t>CB3-2-133,CB3-11-1</t>
  </si>
  <si>
    <t>≥4且≤4.5</t>
  </si>
  <si>
    <t>西安浐灞生态区世博大道以北、锦堤三路以西</t>
  </si>
  <si>
    <t>CB3-2-136,CB3-2-134</t>
  </si>
  <si>
    <t>浐灞生态区金桥二路以南、浐河东路以东</t>
  </si>
  <si>
    <t>CB1-2-149</t>
  </si>
  <si>
    <t>陕西腾微实业有限公司</t>
  </si>
  <si>
    <t>西安浐灞生态区月登阁路以南、长鸣路以东</t>
  </si>
  <si>
    <t>CB6-4-3,CB6-4-5</t>
  </si>
  <si>
    <t>≥3且≤3.5</t>
  </si>
  <si>
    <t>陕西海佳房地产开发有限公司</t>
  </si>
  <si>
    <t>西安浐灞生态区南三环以南、白龙池路以东</t>
  </si>
  <si>
    <t>CB6-6-1,CB6-2-2226,CB6-2-2227</t>
  </si>
  <si>
    <t>2017-12-21</t>
  </si>
  <si>
    <t>西安绿森林体育文化传播有限公司</t>
  </si>
  <si>
    <t>西安浐灞生态区东三环辅道以东、绕城高速以南</t>
  </si>
  <si>
    <t>CB3-3-8</t>
  </si>
  <si>
    <t>≥1.5且≤1.8</t>
  </si>
  <si>
    <t>2017-09-07</t>
  </si>
  <si>
    <t>陕西华尊立达房地产开发有限公司</t>
  </si>
  <si>
    <t>浐灞生态区广运潭西路以西、浐灞二路以南</t>
  </si>
  <si>
    <t>CB2-7-953、CB2-7-955</t>
  </si>
  <si>
    <t>≤0.5,≥1.5且≤2.5</t>
  </si>
  <si>
    <t>2017-08-31</t>
  </si>
  <si>
    <t>西安中固石油销售有限公司</t>
  </si>
  <si>
    <t>西安浐灞生态区东二环以东、矿山路以北</t>
  </si>
  <si>
    <t>CB2-8-72-3</t>
  </si>
  <si>
    <t>陕西建工第五建设集团有限公司</t>
  </si>
  <si>
    <t>CB2-8-72-1</t>
  </si>
  <si>
    <t>陕西亚达房地产有限责任公司</t>
  </si>
  <si>
    <t>浐灞生态区通塬路以北、东三环以西</t>
  </si>
  <si>
    <t>CB1-2-144</t>
  </si>
  <si>
    <t>≥1</t>
  </si>
  <si>
    <t>2017-05-11</t>
  </si>
  <si>
    <t>陕西威腾能源科技有限公司</t>
  </si>
  <si>
    <t>浐灞生态区香槐一路以西、欧亚大道以北</t>
  </si>
  <si>
    <t>CB3-1-80</t>
  </si>
  <si>
    <t>≥2且≤2.3</t>
  </si>
  <si>
    <t>2017-05-09</t>
  </si>
  <si>
    <t>陕西核地源实业有限公司</t>
  </si>
  <si>
    <t>浐灞生态区金桥三路以南、金茂二路以东</t>
  </si>
  <si>
    <t>CB1-3-202</t>
  </si>
  <si>
    <t>2017-03-30</t>
  </si>
  <si>
    <t>杭州置信投资发展有限公司</t>
  </si>
  <si>
    <t>浐灞生态区金桥三路以南、金茂三路以西</t>
  </si>
  <si>
    <t>CB1-3-201</t>
  </si>
  <si>
    <t>西安浐灞生态区浐灞大道以北、浐河西路以西</t>
  </si>
  <si>
    <t>CB2-6-710</t>
  </si>
  <si>
    <t>≤2.2</t>
  </si>
  <si>
    <t>2016-12-19</t>
  </si>
  <si>
    <t>陕西省引汉济渭工程建设有限公司</t>
  </si>
  <si>
    <t>浐灞生态区世博大道以西、香槐六路以南</t>
  </si>
  <si>
    <t>CB3-9-2-1</t>
  </si>
  <si>
    <t>≤1.2</t>
  </si>
  <si>
    <t>2016-10-20</t>
  </si>
  <si>
    <t>华夏文化旅游集团西安演艺有限公司</t>
  </si>
  <si>
    <t>西安浐灞生态区世博大道以西、香槐六路以南</t>
  </si>
  <si>
    <t>CB3-9-1</t>
  </si>
  <si>
    <t>2015-12-15</t>
  </si>
  <si>
    <t>西安浐灞生态区东三环以东、世博中路以北</t>
  </si>
  <si>
    <t>CB3-5-52</t>
  </si>
  <si>
    <t>≤0.5</t>
  </si>
  <si>
    <t>2015-10-30</t>
  </si>
  <si>
    <t>西安浐灞生态区北辰大道以东、欧亚二路以南</t>
  </si>
  <si>
    <t>CB2-4-765</t>
  </si>
  <si>
    <t>2015-09-11</t>
  </si>
  <si>
    <t>陕西盛大油气有限公司</t>
  </si>
  <si>
    <t>西安浐灞生态区世博大道以北、世博东路以南</t>
  </si>
  <si>
    <t>CB3-2-122</t>
  </si>
  <si>
    <t>≥1.5、≤2</t>
  </si>
  <si>
    <t>商务金融用地</t>
  </si>
  <si>
    <t>2015-02-04</t>
  </si>
  <si>
    <t>西安砂之船商业管理有限公司</t>
  </si>
  <si>
    <t>西安浐灞生态区玄武东路以南、广运潭大道以西</t>
  </si>
  <si>
    <t>CB2-8-313-2,CB2-8-313-3,</t>
  </si>
  <si>
    <t>≥3.5、≤4</t>
  </si>
  <si>
    <t>2015-01-07</t>
  </si>
  <si>
    <t>西安万年科技实业有限公司</t>
  </si>
  <si>
    <t>西安浐灞生态区灞河东路以东、中亚三路以西</t>
  </si>
  <si>
    <t>CB3-4-92,CB3-4-93,CB3-4-94,CB3-4-95</t>
  </si>
  <si>
    <t>≥0.5、≤1</t>
  </si>
  <si>
    <t>2014-12-08</t>
  </si>
  <si>
    <t>西安浐灞生态区广运潭大道以西、欧亚大道以北</t>
  </si>
  <si>
    <t>CB2-4-761</t>
  </si>
  <si>
    <t>2014-10-09</t>
  </si>
  <si>
    <t>西安星源商贸发展有限公司</t>
  </si>
  <si>
    <t>西安浐灞生态区浐灞二路以北、广运潭西路以东</t>
  </si>
  <si>
    <t>CB2-7-940</t>
  </si>
  <si>
    <t>≤1.5</t>
  </si>
  <si>
    <t>2014-08-01</t>
  </si>
  <si>
    <t>西安浐灞贸易有限责任公司</t>
  </si>
  <si>
    <t>西安浐灞生态区融二路以南、金三路以东</t>
  </si>
  <si>
    <t>CB1-3-196</t>
  </si>
  <si>
    <t>≥4、≤4.5</t>
  </si>
  <si>
    <t>2014-05-04</t>
  </si>
  <si>
    <t>前海人寿保险股份有限公司</t>
  </si>
  <si>
    <t>http://map.sogou.com/t/G6hErI</t>
    <phoneticPr fontId="228" type="noConversion"/>
  </si>
  <si>
    <t>商服</t>
    <phoneticPr fontId="26" type="noConversion"/>
  </si>
  <si>
    <t>一般</t>
  </si>
  <si>
    <t>较规则</t>
  </si>
  <si>
    <t>办公</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</si>
</sst>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18" borderId="0" xfId="16" applyFill="1" applyAlignment="1">
      <alignment horizontal="left" vertic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6</xdr:col>
      <xdr:colOff>1075443</xdr:colOff>
      <xdr:row>78</xdr:row>
      <xdr:rowOff>104196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96250"/>
          <a:ext cx="7057143" cy="4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207982</xdr:colOff>
      <xdr:row>27</xdr:row>
      <xdr:rowOff>123231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12552382" cy="4752381"/>
        </a:xfrm>
        <a:prstGeom prst="rect">
          <a:avLst/>
        </a:prstGeom>
      </xdr:spPr>
    </xdr:pic>
    <xdr:clientData/>
  </xdr:twoCellAnchor>
  <xdr:twoCellAnchor editAs="oneCell">
    <xdr:from>
      <xdr:col>0</xdr:col>
      <xdr:colOff>0</xdr:colOff>
      <xdr:row>56</xdr:row>
      <xdr:rowOff>104775</xdr:rowOff>
    </xdr:from>
    <xdr:to>
      <xdr:col>12</xdr:col>
      <xdr:colOff>170401</xdr:colOff>
      <xdr:row>87</xdr:row>
      <xdr:rowOff>104111</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05975"/>
          <a:ext cx="8400001" cy="5314286"/>
        </a:xfrm>
        <a:prstGeom prst="rect">
          <a:avLst/>
        </a:prstGeom>
      </xdr:spPr>
    </xdr:pic>
    <xdr:clientData/>
  </xdr:twoCellAnchor>
  <xdr:twoCellAnchor editAs="oneCell">
    <xdr:from>
      <xdr:col>0</xdr:col>
      <xdr:colOff>0</xdr:colOff>
      <xdr:row>28</xdr:row>
      <xdr:rowOff>0</xdr:rowOff>
    </xdr:from>
    <xdr:to>
      <xdr:col>15</xdr:col>
      <xdr:colOff>65382</xdr:colOff>
      <xdr:row>55</xdr:row>
      <xdr:rowOff>113707</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800600"/>
          <a:ext cx="10352382" cy="4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G6hErI"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2634</v>
      </c>
      <c r="B1" s="2605" t="s">
        <v>2731</v>
      </c>
    </row>
    <row r="2" spans="1:55" s="2609" customFormat="1" ht="15" thickTop="1">
      <c r="A2" s="2607" t="s">
        <v>2638</v>
      </c>
      <c r="B2" s="2608" t="str">
        <f>'预评函-封皮'!B37</f>
        <v>陕西省西安市浐灞生态区浐河西路以西、浐灞二路以南（宗地编号：CB2-6-728-2号）出让国有建设用地使用权抵押价格预评估</v>
      </c>
      <c r="AX2" s="2610"/>
      <c r="AZ2" s="2610"/>
      <c r="BA2" s="2611"/>
      <c r="BC2" s="2611"/>
    </row>
    <row r="3" spans="1:55" s="2612" customFormat="1">
      <c r="A3" s="2591" t="s">
        <v>2639</v>
      </c>
      <c r="B3" s="2594">
        <f>'预评函-封皮'!B40</f>
        <v>0</v>
      </c>
    </row>
    <row r="4" spans="1:55" s="2593" customFormat="1">
      <c r="A4" s="2591" t="s">
        <v>2640</v>
      </c>
      <c r="B4" s="2592" t="str">
        <f>'预评函-封皮'!B46</f>
        <v>王鹏、郑燚</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2641</v>
      </c>
      <c r="B5" s="2614" t="str">
        <f>'预评函-封皮'!B49</f>
        <v>康正预评字号</v>
      </c>
    </row>
    <row r="6" spans="1:55" s="2615" customFormat="1" ht="15" thickTop="1">
      <c r="A6" s="2607" t="s">
        <v>2683</v>
      </c>
      <c r="B6" s="2608" t="str">
        <f>'预评函-1'!A4</f>
        <v>受贵公司委托，我公司对陕西省西安市浐灞生态区浐河西路以西、浐灞二路以南（宗地编号：CB2-6-728-2号）出让国有建设用地使用权抵押价格进行了预评估。</v>
      </c>
      <c r="AM6" s="2616"/>
    </row>
    <row r="7" spans="1:55" s="2590" customFormat="1">
      <c r="A7" s="2591" t="s">
        <v>2635</v>
      </c>
      <c r="B7" s="2592" t="str">
        <f>'预评函-1'!A6</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8" spans="1:55" s="2590" customFormat="1">
      <c r="A8" s="2591" t="s">
        <v>2636</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2686</v>
      </c>
      <c r="B9" s="2592" t="str">
        <f>'预评函-1'!A9</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2637</v>
      </c>
      <c r="B10" s="2592" t="str">
        <f>'预评函-1'!A11</f>
        <v>2021年7月26日（评估专业人员勘察现场之日）</v>
      </c>
    </row>
    <row r="11" spans="1:55" s="2590" customFormat="1">
      <c r="A11" s="2591" t="s">
        <v>2643</v>
      </c>
      <c r="B11" s="2592" t="str">
        <f>'预评函-1'!A14</f>
        <v>根据《国有土地使用证》[]，本次评估估价对象证载（地类）用途为住宅、商服用地。</v>
      </c>
    </row>
    <row r="12" spans="1:55" s="2590" customFormat="1">
      <c r="A12" s="2591" t="s">
        <v>2644</v>
      </c>
      <c r="B12" s="2592" t="str">
        <f>'预评函-1'!A15</f>
        <v>本次评估设定用途即为证载用途住宅、商服用地。</v>
      </c>
    </row>
    <row r="13" spans="1:55" s="2590" customFormat="1">
      <c r="A13" s="2591" t="s">
        <v>2645</v>
      </c>
      <c r="B13" s="2592" t="str">
        <f>'预评函-1'!A17</f>
        <v>根据委托估价方介绍及评估专业人员现场勘查，本次评估估价对象实际土地开发程度为红线外市政基础设施达“七通”（即通路、通电、通讯、通上水、通下水、燃气、通热）、宗地红线内场地平整。</v>
      </c>
    </row>
    <row r="14" spans="1:55" s="2590" customFormat="1">
      <c r="A14" s="2591" t="s">
        <v>2646</v>
      </c>
      <c r="B14" s="2592" t="str">
        <f>'预评函-1'!A18</f>
        <v>本次评估设定土地开发程度为红线外市政基础设施达“七通”、宗地红线内场地平整。</v>
      </c>
    </row>
    <row r="15" spans="1:55" s="2590" customFormat="1">
      <c r="A15" s="2591" t="s">
        <v>2642</v>
      </c>
      <c r="B15" s="2592" t="str">
        <f>'预评函-1'!A20</f>
        <v>根据《国有土地使用证》[]，估价对象（分摊）出让国有建设用地使用权面积为13341.24平方米。根据《建设工程规划许可证》[]、《出让合同》[]，估价对象规划建筑面积为47270.3平方米。</v>
      </c>
    </row>
    <row r="16" spans="1:55" s="2590" customFormat="1">
      <c r="A16" s="2591" t="s">
        <v>2647</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90" customFormat="1">
      <c r="A17" s="2591" t="s">
        <v>2648</v>
      </c>
      <c r="B17" s="2592" t="str">
        <f>'预评函-1'!A23</f>
        <v>本次评估设定估价对象剩余土地使用年限为。</v>
      </c>
    </row>
    <row r="18" spans="1:48" s="2590" customFormat="1">
      <c r="A18" s="2591" t="s">
        <v>2649</v>
      </c>
      <c r="B18" s="2592"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90" customFormat="1">
      <c r="A19" s="2591" t="s">
        <v>2650</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2651</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2652</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2653</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2654</v>
      </c>
      <c r="B23" s="2592" t="str">
        <f>'预评函-2'!K2</f>
        <v>估价期日：2021年7月26日</v>
      </c>
    </row>
    <row r="24" spans="1:48">
      <c r="A24" s="2591" t="s">
        <v>2655</v>
      </c>
      <c r="B24" s="2592" t="str">
        <f>'预评函-2'!R2</f>
        <v>估价期日的国有建设用地使用权性质：出让</v>
      </c>
    </row>
    <row r="25" spans="1:48">
      <c r="A25" s="2591" t="s">
        <v>2711</v>
      </c>
      <c r="B25" s="2592" t="str">
        <f>'预评函-2'!A3</f>
        <v>估价期日土地使用者</v>
      </c>
    </row>
    <row r="26" spans="1:48">
      <c r="A26" s="2591" t="s">
        <v>2687</v>
      </c>
      <c r="B26" s="2592" t="str">
        <f>'预评函-2'!A5</f>
        <v>中信开发</v>
      </c>
    </row>
    <row r="27" spans="1:48">
      <c r="A27" s="2591" t="s">
        <v>2712</v>
      </c>
      <c r="B27" s="2592" t="str">
        <f>'预评函-2'!B3</f>
        <v>宗地编号/不动产单元号</v>
      </c>
    </row>
    <row r="28" spans="1:48">
      <c r="A28" s="2591" t="s">
        <v>2688</v>
      </c>
      <c r="B28" s="2592" t="str">
        <f>'预评函-2'!B5</f>
        <v>11111111111</v>
      </c>
    </row>
    <row r="29" spans="1:48">
      <c r="A29" s="2591" t="s">
        <v>2714</v>
      </c>
      <c r="B29" s="2592">
        <f>'预评函-2'!C5</f>
        <v>22</v>
      </c>
    </row>
    <row r="30" spans="1:48">
      <c r="A30" s="2591" t="s">
        <v>2715</v>
      </c>
      <c r="B30" s="2592" t="str">
        <f>'预评函-2'!D3</f>
        <v>土地使用证编号/不动产权证书编号</v>
      </c>
    </row>
    <row r="31" spans="1:48">
      <c r="A31" s="2591" t="s">
        <v>2689</v>
      </c>
      <c r="B31" s="2592" t="str">
        <f>'预评函-2'!D5</f>
        <v>京国土字第111号</v>
      </c>
    </row>
    <row r="32" spans="1:48">
      <c r="A32" s="2591" t="s">
        <v>2690</v>
      </c>
      <c r="B32" s="2592" t="str">
        <f>'预评函-2'!E5</f>
        <v>住宅、商服用地</v>
      </c>
      <c r="AV32" s="2596"/>
    </row>
    <row r="33" spans="1:2">
      <c r="A33" s="2591" t="s">
        <v>2691</v>
      </c>
      <c r="B33" s="2592">
        <f>'预评函-2'!F5</f>
        <v>258</v>
      </c>
    </row>
    <row r="34" spans="1:2">
      <c r="A34" s="2591" t="s">
        <v>2692</v>
      </c>
      <c r="B34" s="2592" t="str">
        <f>'预评函-2'!G5</f>
        <v>住宅、商服用地</v>
      </c>
    </row>
    <row r="35" spans="1:2">
      <c r="A35" s="2591" t="s">
        <v>2693</v>
      </c>
      <c r="B35" s="2592">
        <f>'预评函-2'!H5</f>
        <v>1.5</v>
      </c>
    </row>
    <row r="36" spans="1:2">
      <c r="A36" s="2591" t="s">
        <v>2694</v>
      </c>
      <c r="B36" s="2592">
        <f>'预评函-2'!I5</f>
        <v>1.5</v>
      </c>
    </row>
    <row r="37" spans="1:2">
      <c r="A37" s="2591" t="s">
        <v>2695</v>
      </c>
      <c r="B37" s="2592">
        <f>'预评函-2'!J5</f>
        <v>1.5</v>
      </c>
    </row>
    <row r="38" spans="1:2">
      <c r="A38" s="2591" t="s">
        <v>2696</v>
      </c>
      <c r="B38" s="2592" t="str">
        <f>'预评函-2'!K5</f>
        <v>红线外七通、宗地红线内场地平整</v>
      </c>
    </row>
    <row r="39" spans="1:2">
      <c r="A39" s="2591" t="s">
        <v>2697</v>
      </c>
      <c r="B39" s="2592" t="str">
        <f>'预评函-2'!L5</f>
        <v>红线外七通、宗地红线内场地平整</v>
      </c>
    </row>
    <row r="40" spans="1:2">
      <c r="A40" s="2591" t="s">
        <v>2716</v>
      </c>
      <c r="B40" s="2592" t="str">
        <f>'预评函-2'!M3</f>
        <v>（剩余）土地使用年限/年</v>
      </c>
    </row>
    <row r="41" spans="1:2">
      <c r="A41" s="2591" t="s">
        <v>2698</v>
      </c>
      <c r="B41" s="2592">
        <f>'预评函-2'!M5</f>
        <v>0</v>
      </c>
    </row>
    <row r="42" spans="1:2">
      <c r="A42" s="2591" t="s">
        <v>2717</v>
      </c>
      <c r="B42" s="2592" t="str">
        <f>'预评函-2'!N3</f>
        <v>（分摊）出让国有建设用地使用权面积/㎡</v>
      </c>
    </row>
    <row r="43" spans="1:2">
      <c r="A43" s="2591" t="s">
        <v>2699</v>
      </c>
      <c r="B43" s="2592">
        <f>'预评函-2'!N5</f>
        <v>13341.24</v>
      </c>
    </row>
    <row r="44" spans="1:2">
      <c r="A44" s="2591" t="s">
        <v>2718</v>
      </c>
      <c r="B44" s="2592" t="str">
        <f>'预评函-2'!O3</f>
        <v>规划建筑面积/㎡</v>
      </c>
    </row>
    <row r="45" spans="1:2">
      <c r="A45" s="2591" t="s">
        <v>2700</v>
      </c>
      <c r="B45" s="2592">
        <f>'预评函-2'!O5</f>
        <v>47270.3</v>
      </c>
    </row>
    <row r="46" spans="1:2">
      <c r="A46" s="2591" t="s">
        <v>2701</v>
      </c>
      <c r="B46" s="2592">
        <f ca="1">'预评函-2'!P5</f>
        <v>16747</v>
      </c>
    </row>
    <row r="47" spans="1:2">
      <c r="A47" s="2591" t="s">
        <v>2702</v>
      </c>
      <c r="B47" s="2592">
        <f ca="1">'预评函-2'!Q5</f>
        <v>4727</v>
      </c>
    </row>
    <row r="48" spans="1:2">
      <c r="A48" s="2591" t="s">
        <v>2703</v>
      </c>
      <c r="B48" s="2592">
        <f ca="1">'预评函-2'!R5</f>
        <v>22343</v>
      </c>
    </row>
    <row r="49" spans="1:2">
      <c r="A49" s="2591" t="s">
        <v>2719</v>
      </c>
      <c r="B49" s="2592" t="str">
        <f>'预评函-2'!A6</f>
        <v>抵押价格</v>
      </c>
    </row>
    <row r="50" spans="1:2">
      <c r="A50" s="2591" t="s">
        <v>2704</v>
      </c>
      <c r="B50" s="2592">
        <f ca="1">'预评函-2'!R6</f>
        <v>22343</v>
      </c>
    </row>
    <row r="51" spans="1:2">
      <c r="A51" s="2591" t="s">
        <v>2720</v>
      </c>
      <c r="B51" s="2592" t="str">
        <f>'预评函-2'!A7</f>
        <v>——</v>
      </c>
    </row>
    <row r="52" spans="1:2">
      <c r="A52" s="2591" t="s">
        <v>2705</v>
      </c>
      <c r="B52" s="2592" t="str">
        <f>'预评函-2'!R7</f>
        <v>——</v>
      </c>
    </row>
    <row r="53" spans="1:2">
      <c r="A53" s="2591" t="s">
        <v>2721</v>
      </c>
      <c r="B53" s="2592">
        <f>'预评函-2'!A8</f>
        <v>0</v>
      </c>
    </row>
    <row r="54" spans="1:2" s="2606" customFormat="1" ht="15" thickBot="1">
      <c r="A54" s="2613" t="s">
        <v>2706</v>
      </c>
      <c r="B54" s="2614" t="str">
        <f>'预评函-2'!R8</f>
        <v>——</v>
      </c>
    </row>
    <row r="55" spans="1:2" ht="15" thickTop="1">
      <c r="A55" s="2602" t="s">
        <v>2656</v>
      </c>
      <c r="B55" s="2603" t="str">
        <f>'预评函-3'!A2</f>
        <v>1.权利限制：根据估价对象《不动产权证书》原件、《国有土地使用权》复印件，截至估价期日，估价对象抵押权未见登记。未设定租赁等其他他项权利。</v>
      </c>
    </row>
    <row r="56" spans="1:2">
      <c r="A56" s="2591" t="s">
        <v>2657</v>
      </c>
      <c r="B56" s="2592" t="str">
        <f>'预评函-3'!A3</f>
        <v>2.基础设施条件：估价对象实际开发程度为红线外七通、宗地红线内场地平整；本次评估设定开发程度为红线外七通、宗地红线内场地平整。</v>
      </c>
    </row>
    <row r="57" spans="1:2">
      <c r="A57" s="2591" t="s">
        <v>2658</v>
      </c>
      <c r="B57" s="2592" t="str">
        <f>'预评函-3'!A4</f>
        <v>3.估价规划限制条件：详见《建设工程规划许可证》[]、《出让合同》[]。</v>
      </c>
    </row>
    <row r="58" spans="1:2" s="2606" customFormat="1" ht="15" thickBot="1">
      <c r="A58" s="2613" t="s">
        <v>2707</v>
      </c>
      <c r="B58" s="2614" t="str">
        <f>'预评函-3'!A5</f>
        <v>4.影响价格的其他限定条件：无。</v>
      </c>
    </row>
    <row r="59" spans="1:2" ht="15" thickTop="1">
      <c r="A59" s="2602" t="s">
        <v>2659</v>
      </c>
      <c r="B59" s="2603" t="str">
        <f>'预评函-3'!A8</f>
        <v>2.本《评估意见函》仅供金融机构进行内部审核使用，不做其他目的之用。</v>
      </c>
    </row>
    <row r="60" spans="1:2">
      <c r="A60" s="2591" t="s">
        <v>2660</v>
      </c>
      <c r="B60" s="2592" t="str">
        <f>'预评函-3'!A9</f>
        <v>3.抵押双方在办理抵押登记手续时，应使用本公司出具的正式《土地估价报告》，特提请报告使用者注意。</v>
      </c>
    </row>
    <row r="61" spans="1:2">
      <c r="A61" s="2591" t="s">
        <v>2662</v>
      </c>
      <c r="B61" s="2592" t="str">
        <f>'预评函-3'!A10</f>
        <v>4.估价师所知悉的法定优先受偿款情况为：</v>
      </c>
    </row>
    <row r="62" spans="1:2">
      <c r="A62" s="2591" t="s">
        <v>2661</v>
      </c>
      <c r="B62" s="2592" t="str">
        <f>'预评函-3'!A11</f>
        <v>（1）根据估价对象《不动产权证书》原件、《国有土地使用权》复印件，截至估价期日，估价对象抵押权未见登记。</v>
      </c>
    </row>
    <row r="63" spans="1:2">
      <c r="A63" s="2591" t="s">
        <v>2663</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2664</v>
      </c>
      <c r="B64" s="2597" t="str">
        <f>'预评函-3'!A13</f>
        <v>（3）。</v>
      </c>
    </row>
    <row r="65" spans="1:2">
      <c r="A65" s="2591" t="s">
        <v>2665</v>
      </c>
      <c r="B65" s="2598" t="str">
        <f>'预评函-3'!A14</f>
        <v>综上，本次评估不存在估价师知悉的法定优先受偿款</v>
      </c>
    </row>
    <row r="66" spans="1:2">
      <c r="A66" s="2591" t="s">
        <v>2666</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2667</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2670</v>
      </c>
      <c r="B68" s="2617">
        <f>'预评函-3'!D30</f>
        <v>42558</v>
      </c>
    </row>
    <row r="69" spans="1:2" ht="15" thickTop="1">
      <c r="A69" s="2602" t="s">
        <v>2668</v>
      </c>
      <c r="B69" s="2603" t="str">
        <f>'预评函-3'!A20</f>
        <v>王鹏</v>
      </c>
    </row>
    <row r="70" spans="1:2">
      <c r="A70" s="2591" t="s">
        <v>2668</v>
      </c>
      <c r="B70" s="2598">
        <f ca="1">'预评函-3'!B20</f>
        <v>2002110030</v>
      </c>
    </row>
    <row r="71" spans="1:2">
      <c r="A71" s="2591" t="s">
        <v>2669</v>
      </c>
      <c r="B71" s="2592" t="str">
        <f>'预评函-3'!A21</f>
        <v>郑燚</v>
      </c>
    </row>
    <row r="72" spans="1:2" s="2606" customFormat="1" ht="15" thickBot="1">
      <c r="A72" s="2613" t="s">
        <v>2669</v>
      </c>
      <c r="B72" s="2619">
        <f ca="1">'预评函-3'!B21</f>
        <v>2014110011</v>
      </c>
    </row>
    <row r="73" spans="1:2" ht="15" thickTop="1">
      <c r="A73" s="2602" t="s">
        <v>2728</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2729</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2730</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2764</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22" t="str">
        <f>项目基本情况!B1</f>
        <v>陕西省西安市浐灞生态区浐河西路以西、浐灞二路以南（宗地编号：CB2-6-728-2号）出让国有建设用地使用权抵押价格预评估</v>
      </c>
      <c r="C37" s="3322"/>
      <c r="D37" s="3322"/>
      <c r="E37" s="3322"/>
      <c r="F37" s="3322"/>
      <c r="G37" s="3322"/>
      <c r="H37" s="3322"/>
      <c r="I37" s="3322"/>
    </row>
    <row r="38" spans="1:9">
      <c r="A38" s="1581"/>
      <c r="B38" s="1581"/>
    </row>
    <row r="39" spans="1:9">
      <c r="A39" s="1579" t="s">
        <v>1891</v>
      </c>
      <c r="B39" s="1579" t="s">
        <v>2034</v>
      </c>
    </row>
    <row r="40" spans="1:9">
      <c r="A40" s="1579"/>
      <c r="B40" s="1579">
        <f>项目基本情况!B5</f>
        <v>0</v>
      </c>
    </row>
    <row r="41" spans="1:9">
      <c r="A41" s="1579"/>
      <c r="B41" s="1579"/>
    </row>
    <row r="42" spans="1:9">
      <c r="A42" s="1579" t="s">
        <v>1891</v>
      </c>
      <c r="B42" s="1579" t="s">
        <v>2035</v>
      </c>
    </row>
    <row r="43" spans="1:9">
      <c r="A43" s="1579"/>
      <c r="B43" s="1579" t="s">
        <v>1893</v>
      </c>
    </row>
    <row r="44" spans="1:9">
      <c r="A44" s="1579"/>
      <c r="B44" s="1579"/>
    </row>
    <row r="45" spans="1:9">
      <c r="A45" s="1579" t="s">
        <v>1891</v>
      </c>
      <c r="B45" s="1579" t="s">
        <v>2033</v>
      </c>
    </row>
    <row r="46" spans="1:9" s="1579" customFormat="1" ht="12.75">
      <c r="B46" s="1579" t="str">
        <f>项目基本情况!K4</f>
        <v>王鹏、郑燚</v>
      </c>
    </row>
    <row r="47" spans="1:9">
      <c r="A47" s="1579"/>
      <c r="B47" s="1579"/>
    </row>
    <row r="48" spans="1:9">
      <c r="A48" s="1579" t="s">
        <v>1891</v>
      </c>
      <c r="B48" s="1579" t="s">
        <v>2036</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56.25">
      <c r="A7" s="1707" t="s">
        <v>2725</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2904</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18.75">
      <c r="A21" s="1703" t="s">
        <v>2062</v>
      </c>
    </row>
    <row r="22" spans="1:1" ht="93.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93.75">
      <c r="A7" s="2587" t="s">
        <v>2726</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2059</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2062</v>
      </c>
    </row>
    <row r="23" spans="1:1" ht="18.75">
      <c r="A23" s="2589" t="s">
        <v>2727</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6" t="s">
        <v>2026</v>
      </c>
      <c r="B1" s="3326"/>
      <c r="C1" s="3326"/>
      <c r="D1" s="3326"/>
      <c r="E1" s="3326"/>
      <c r="F1" s="3326"/>
      <c r="G1" s="3326"/>
      <c r="H1" s="3326"/>
      <c r="I1" s="3326"/>
      <c r="J1" s="3326"/>
      <c r="K1" s="3326"/>
      <c r="L1" s="3326"/>
      <c r="M1" s="3326"/>
      <c r="N1" s="3326"/>
      <c r="O1" s="3326"/>
      <c r="P1" s="3326"/>
      <c r="Q1" s="3326"/>
      <c r="R1" s="3326"/>
    </row>
    <row r="2" spans="1:18">
      <c r="A2" s="1719" t="s">
        <v>2028</v>
      </c>
      <c r="B2" s="1719"/>
      <c r="C2" s="1719"/>
      <c r="D2" s="1719"/>
      <c r="E2" s="1719"/>
      <c r="F2" s="1719"/>
      <c r="G2" s="1719"/>
      <c r="H2" s="1719"/>
      <c r="I2" s="1720"/>
      <c r="J2" s="1720"/>
      <c r="K2" s="1721" t="str">
        <f>"估价期日："&amp;TEXT(项目基本情况!D3,"yyyy年m月d日;;")</f>
        <v>估价期日：2021年7月26日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27" t="s">
        <v>2017</v>
      </c>
      <c r="B3" s="3327" t="s">
        <v>2709</v>
      </c>
      <c r="C3" s="3328" t="s">
        <v>2018</v>
      </c>
      <c r="D3" s="3327" t="s">
        <v>2713</v>
      </c>
      <c r="E3" s="3330" t="s">
        <v>2019</v>
      </c>
      <c r="F3" s="3330"/>
      <c r="G3" s="3330"/>
      <c r="H3" s="3330" t="s">
        <v>2020</v>
      </c>
      <c r="I3" s="3330"/>
      <c r="J3" s="3330"/>
      <c r="K3" s="3328" t="s">
        <v>2021</v>
      </c>
      <c r="L3" s="3328" t="s">
        <v>2022</v>
      </c>
      <c r="M3" s="3327" t="s">
        <v>2710</v>
      </c>
      <c r="N3" s="3329" t="str">
        <f>"（分摊）"&amp;项目基本情况!B16&amp;"国有建设用地使用权面积/㎡"</f>
        <v>（分摊）出让国有建设用地使用权面积/㎡</v>
      </c>
      <c r="O3" s="3327" t="s">
        <v>2051</v>
      </c>
      <c r="P3" s="3328" t="s">
        <v>2031</v>
      </c>
      <c r="Q3" s="3328" t="s">
        <v>2052</v>
      </c>
      <c r="R3" s="3328" t="s">
        <v>2023</v>
      </c>
    </row>
    <row r="4" spans="1:18" ht="36.75" customHeight="1">
      <c r="A4" s="3327"/>
      <c r="B4" s="3327"/>
      <c r="C4" s="3328"/>
      <c r="D4" s="3327"/>
      <c r="E4" s="2488" t="s">
        <v>2030</v>
      </c>
      <c r="F4" s="2488" t="s">
        <v>2722</v>
      </c>
      <c r="G4" s="2488" t="s">
        <v>2024</v>
      </c>
      <c r="H4" s="2488" t="s">
        <v>2025</v>
      </c>
      <c r="I4" s="2488" t="s">
        <v>2723</v>
      </c>
      <c r="J4" s="2488" t="s">
        <v>2024</v>
      </c>
      <c r="K4" s="3328"/>
      <c r="L4" s="3328"/>
      <c r="M4" s="3327"/>
      <c r="N4" s="3329"/>
      <c r="O4" s="3327"/>
      <c r="P4" s="3328"/>
      <c r="Q4" s="3328"/>
      <c r="R4" s="3328"/>
    </row>
    <row r="5" spans="1:18" ht="135" customHeight="1">
      <c r="A5" s="1854" t="s">
        <v>2633</v>
      </c>
      <c r="B5" s="2581" t="s">
        <v>2631</v>
      </c>
      <c r="C5" s="2487">
        <v>22</v>
      </c>
      <c r="D5" s="2486" t="s">
        <v>2632</v>
      </c>
      <c r="E5" s="1722" t="str">
        <f>项目基本情况!B12</f>
        <v>住宅、商服用地</v>
      </c>
      <c r="F5" s="2486">
        <v>258</v>
      </c>
      <c r="G5" s="1722" t="str">
        <f>项目基本情况!B13</f>
        <v>住宅、商服用地</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13341.24</v>
      </c>
      <c r="O5" s="1722">
        <f>项目基本情况!C21</f>
        <v>47270.3</v>
      </c>
      <c r="P5" s="1722">
        <f ca="1">结果表!E42</f>
        <v>16747</v>
      </c>
      <c r="Q5" s="1722">
        <f ca="1">结果表!D42</f>
        <v>4727</v>
      </c>
      <c r="R5" s="1723">
        <f ca="1">结果表!C42</f>
        <v>22343</v>
      </c>
    </row>
    <row r="6" spans="1:18">
      <c r="A6" s="3323" t="str">
        <f>IF(项目基本情况!B9="市场价格","——","抵押价格")</f>
        <v>抵押价格</v>
      </c>
      <c r="B6" s="3324"/>
      <c r="C6" s="3324"/>
      <c r="D6" s="3324"/>
      <c r="E6" s="3324"/>
      <c r="F6" s="3324"/>
      <c r="G6" s="3324"/>
      <c r="H6" s="3324"/>
      <c r="I6" s="3324"/>
      <c r="J6" s="3324"/>
      <c r="K6" s="3324"/>
      <c r="L6" s="3324"/>
      <c r="M6" s="3324"/>
      <c r="N6" s="3324"/>
      <c r="O6" s="3324"/>
      <c r="P6" s="3324"/>
      <c r="Q6" s="3325"/>
      <c r="R6" s="1724">
        <f ca="1">结果表!O39</f>
        <v>22343</v>
      </c>
    </row>
    <row r="7" spans="1:18">
      <c r="A7" s="3323" t="str">
        <f>IF(项目基本情况!B9="市场价格","——",IF(项目基本情况!E8="已注销及未注销","抵押担保权已注销时的抵押价格","——"))</f>
        <v>——</v>
      </c>
      <c r="B7" s="3324"/>
      <c r="C7" s="3324"/>
      <c r="D7" s="3324"/>
      <c r="E7" s="3324"/>
      <c r="F7" s="3324"/>
      <c r="G7" s="3324"/>
      <c r="H7" s="3324"/>
      <c r="I7" s="3324"/>
      <c r="J7" s="3324"/>
      <c r="K7" s="3324"/>
      <c r="L7" s="3324"/>
      <c r="M7" s="3324"/>
      <c r="N7" s="3324"/>
      <c r="O7" s="3324"/>
      <c r="P7" s="3324"/>
      <c r="Q7" s="3325"/>
      <c r="R7" s="1724" t="str">
        <f>结果表!O40</f>
        <v>——</v>
      </c>
    </row>
    <row r="8" spans="1:18">
      <c r="A8" s="3323">
        <f>IF(项目基本情况!B9="市场价格","——",项目基本情况!E9)</f>
        <v>0</v>
      </c>
      <c r="B8" s="3324"/>
      <c r="C8" s="3324"/>
      <c r="D8" s="3324"/>
      <c r="E8" s="3324"/>
      <c r="F8" s="3324"/>
      <c r="G8" s="3324"/>
      <c r="H8" s="3324"/>
      <c r="I8" s="3324"/>
      <c r="J8" s="3324"/>
      <c r="K8" s="3324"/>
      <c r="L8" s="3324"/>
      <c r="M8" s="3324"/>
      <c r="N8" s="3324"/>
      <c r="O8" s="3324"/>
      <c r="P8" s="3324"/>
      <c r="Q8" s="3325"/>
      <c r="R8" s="1724" t="str">
        <f>结果表!O41</f>
        <v>——</v>
      </c>
    </row>
    <row r="9" spans="1:18">
      <c r="A9" s="1725" t="s">
        <v>2029</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2016</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31" t="s">
        <v>2053</v>
      </c>
      <c r="B1" s="3331"/>
      <c r="C1" s="3331"/>
      <c r="D1" s="3331"/>
    </row>
    <row r="2" spans="1:4" ht="47.25" customHeight="1">
      <c r="A2" s="3335" t="str">
        <f>"1.权利限制："&amp;项目基本情况!L24&amp;"未设定租赁等其他他项权利。"</f>
        <v>1.权利限制：根据估价对象《不动产权证书》原件、《国有土地使用权》复印件，截至估价期日，估价对象抵押权未见登记。未设定租赁等其他他项权利。</v>
      </c>
      <c r="B2" s="3335"/>
      <c r="C2" s="3335"/>
      <c r="D2" s="3335"/>
    </row>
    <row r="3" spans="1:4" ht="48" customHeight="1">
      <c r="A3" s="333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31"/>
      <c r="C3" s="3331"/>
      <c r="D3" s="3331"/>
    </row>
    <row r="4" spans="1:4" ht="36.75" customHeight="1">
      <c r="A4" s="3331" t="str">
        <f>"3.估价规划限制条件：详见"&amp;项目基本情况!E21&amp;"。"</f>
        <v>3.估价规划限制条件：详见《建设工程规划许可证》[]、《出让合同》[]。</v>
      </c>
      <c r="B4" s="3331"/>
      <c r="C4" s="3331"/>
      <c r="D4" s="3331"/>
    </row>
    <row r="5" spans="1:4">
      <c r="A5" s="3334" t="s">
        <v>2054</v>
      </c>
      <c r="B5" s="3334"/>
      <c r="C5" s="3334"/>
      <c r="D5" s="3334"/>
    </row>
    <row r="6" spans="1:4">
      <c r="A6" s="3331" t="s">
        <v>2032</v>
      </c>
      <c r="B6" s="3331"/>
      <c r="C6" s="3331"/>
      <c r="D6" s="3331"/>
    </row>
    <row r="7" spans="1:4" ht="33" customHeight="1">
      <c r="A7" s="3331" t="s">
        <v>2554</v>
      </c>
      <c r="B7" s="3331"/>
      <c r="C7" s="3331"/>
      <c r="D7" s="3331"/>
    </row>
    <row r="8" spans="1:4" ht="32.25" customHeight="1">
      <c r="A8" s="333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1"/>
      <c r="C8" s="3331"/>
      <c r="D8" s="3331"/>
    </row>
    <row r="9" spans="1:4" ht="33.75" customHeight="1">
      <c r="A9" s="333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1"/>
      <c r="C9" s="3331"/>
      <c r="D9" s="3331"/>
    </row>
    <row r="10" spans="1:4">
      <c r="A10" s="3331" t="str">
        <f>IF(项目基本情况!B8="抵押","4.估价师所知悉的法定优先受偿款情况为：","——")</f>
        <v>4.估价师所知悉的法定优先受偿款情况为：</v>
      </c>
      <c r="B10" s="3331"/>
      <c r="C10" s="3331"/>
      <c r="D10" s="3331"/>
    </row>
    <row r="11" spans="1:4" ht="37.5" customHeight="1">
      <c r="A11" s="3333" t="str">
        <f>IF(项目基本情况!B8="抵押","（1）"&amp;CONCATENATE(项目基本情况!L24,项目基本情况!L25,项目基本情况!L26),"——")</f>
        <v>（1）根据估价对象《不动产权证书》原件、《国有土地使用权》复印件，截至估价期日，估价对象抵押权未见登记。</v>
      </c>
      <c r="B11" s="3333"/>
      <c r="C11" s="3333"/>
      <c r="D11" s="3333"/>
    </row>
    <row r="12" spans="1:4" ht="168" customHeight="1">
      <c r="A12" s="3334" t="s">
        <v>2056</v>
      </c>
      <c r="B12" s="3334"/>
      <c r="C12" s="3334"/>
      <c r="D12" s="3334"/>
    </row>
    <row r="13" spans="1:4">
      <c r="A13" s="3332" t="s">
        <v>2724</v>
      </c>
      <c r="B13" s="3332"/>
      <c r="C13" s="3332"/>
      <c r="D13" s="3332"/>
    </row>
    <row r="14" spans="1:4">
      <c r="A14" s="3333" t="str">
        <f>IF(项目基本情况!B8="抵押","综上，"&amp;结果表!K47,"——")</f>
        <v>综上，本次评估不存在估价师知悉的法定优先受偿款</v>
      </c>
      <c r="B14" s="3333"/>
      <c r="C14" s="3333"/>
      <c r="D14" s="3333"/>
    </row>
    <row r="15" spans="1:4" ht="58.5" customHeight="1">
      <c r="A15" s="333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1"/>
      <c r="C15" s="3331"/>
      <c r="D15" s="3331"/>
    </row>
    <row r="16" spans="1:4" ht="70.5" customHeight="1">
      <c r="A16" s="333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1"/>
      <c r="C16" s="3331"/>
      <c r="D16" s="3331"/>
    </row>
    <row r="17" spans="1:4">
      <c r="A17" s="3331" t="s">
        <v>2680</v>
      </c>
      <c r="B17" s="3331"/>
      <c r="C17" s="3331"/>
      <c r="D17" s="3331"/>
    </row>
    <row r="18" spans="1:4">
      <c r="A18" s="3331" t="s">
        <v>2672</v>
      </c>
      <c r="B18" s="3331"/>
      <c r="C18" s="3331"/>
      <c r="D18" s="3331"/>
    </row>
    <row r="19" spans="1:4">
      <c r="A19" s="2582" t="s">
        <v>2673</v>
      </c>
      <c r="B19" s="2582" t="s">
        <v>2674</v>
      </c>
      <c r="C19" s="2582" t="s">
        <v>2675</v>
      </c>
      <c r="D19" s="2582" t="s">
        <v>2676</v>
      </c>
    </row>
    <row r="20" spans="1:4">
      <c r="A20" s="2582" t="str">
        <f>项目基本情况!B4</f>
        <v>王鹏</v>
      </c>
      <c r="B20" s="2582">
        <f ca="1">项目基本情况!C4</f>
        <v>2002110030</v>
      </c>
      <c r="C20" s="2584"/>
      <c r="D20" s="1712" t="s">
        <v>2681</v>
      </c>
    </row>
    <row r="21" spans="1:4">
      <c r="A21" s="2582" t="str">
        <f>项目基本情况!D4</f>
        <v>郑燚</v>
      </c>
      <c r="B21" s="2582">
        <f ca="1">项目基本情况!E4</f>
        <v>2014110011</v>
      </c>
      <c r="C21" s="2584"/>
      <c r="D21" s="1712" t="s">
        <v>2682</v>
      </c>
    </row>
    <row r="23" spans="1:4">
      <c r="A23" s="3331" t="s">
        <v>2677</v>
      </c>
      <c r="B23" s="3331"/>
      <c r="C23" s="3331"/>
      <c r="D23" s="3331"/>
    </row>
    <row r="24" spans="1:4">
      <c r="A24" s="2582" t="s">
        <v>2673</v>
      </c>
      <c r="B24" s="2582" t="s">
        <v>2678</v>
      </c>
      <c r="C24" s="2582" t="s">
        <v>2675</v>
      </c>
      <c r="D24" s="2582" t="s">
        <v>2676</v>
      </c>
    </row>
    <row r="25" spans="1:4">
      <c r="A25" s="2585" t="s">
        <v>2679</v>
      </c>
      <c r="B25" s="2582" t="s">
        <v>942</v>
      </c>
      <c r="C25" s="2584"/>
      <c r="D25" s="1712" t="s">
        <v>2682</v>
      </c>
    </row>
    <row r="29" spans="1:4">
      <c r="D29" s="2583" t="s">
        <v>2027</v>
      </c>
    </row>
    <row r="30" spans="1:4">
      <c r="D30" s="258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43" t="s">
        <v>53</v>
      </c>
      <c r="B15" s="3344" t="s">
        <v>837</v>
      </c>
      <c r="C15" s="3340"/>
    </row>
    <row r="16" spans="1:7" ht="14.25">
      <c r="A16" s="3343"/>
      <c r="B16" s="3341" t="s">
        <v>54</v>
      </c>
      <c r="C16" s="1152" t="s">
        <v>53</v>
      </c>
    </row>
    <row r="17" spans="1:3" ht="14.25">
      <c r="A17" s="3343"/>
      <c r="B17" s="3341"/>
      <c r="C17" s="1152" t="s">
        <v>55</v>
      </c>
    </row>
    <row r="18" spans="1:3" ht="14.25">
      <c r="A18" s="3343"/>
      <c r="B18" s="3341"/>
      <c r="C18" s="1152" t="s">
        <v>56</v>
      </c>
    </row>
    <row r="19" spans="1:3" ht="14.25">
      <c r="A19" s="3343"/>
      <c r="B19" s="3339" t="s">
        <v>57</v>
      </c>
      <c r="C19" s="3340"/>
    </row>
    <row r="20" spans="1:3" ht="14.25">
      <c r="A20" s="1153" t="s">
        <v>58</v>
      </c>
      <c r="B20" s="1154"/>
      <c r="C20" s="1155"/>
    </row>
    <row r="21" spans="1:3" ht="14.25">
      <c r="A21" s="3342" t="s">
        <v>59</v>
      </c>
      <c r="B21" s="3339" t="s">
        <v>60</v>
      </c>
      <c r="C21" s="3340"/>
    </row>
    <row r="22" spans="1:3" ht="14.25">
      <c r="A22" s="3342"/>
      <c r="B22" s="3339" t="s">
        <v>61</v>
      </c>
      <c r="C22" s="3340"/>
    </row>
    <row r="23" spans="1:3" ht="14.25">
      <c r="A23" s="3342"/>
      <c r="B23" s="3339" t="s">
        <v>62</v>
      </c>
      <c r="C23" s="3340"/>
    </row>
    <row r="24" spans="1:3" ht="14.25">
      <c r="A24" s="3342"/>
      <c r="B24" s="3345" t="s">
        <v>63</v>
      </c>
      <c r="C24" s="1156" t="s">
        <v>828</v>
      </c>
    </row>
    <row r="25" spans="1:3" ht="14.25">
      <c r="A25" s="3342"/>
      <c r="B25" s="3346"/>
      <c r="C25" s="1156" t="s">
        <v>829</v>
      </c>
    </row>
    <row r="26" spans="1:3" ht="14.25">
      <c r="A26" s="3342"/>
      <c r="B26" s="3346"/>
      <c r="C26" s="1156" t="s">
        <v>830</v>
      </c>
    </row>
    <row r="27" spans="1:3" ht="14.25">
      <c r="A27" s="3342"/>
      <c r="B27" s="3346"/>
      <c r="C27" s="1156" t="s">
        <v>831</v>
      </c>
    </row>
    <row r="28" spans="1:3" ht="14.25">
      <c r="A28" s="3342"/>
      <c r="B28" s="3346"/>
      <c r="C28" s="1156" t="s">
        <v>832</v>
      </c>
    </row>
    <row r="29" spans="1:3" ht="14.25">
      <c r="A29" s="3342"/>
      <c r="B29" s="3346"/>
      <c r="C29" s="1156" t="s">
        <v>833</v>
      </c>
    </row>
    <row r="30" spans="1:3" ht="14.25">
      <c r="A30" s="3342"/>
      <c r="B30" s="3346"/>
      <c r="C30" s="1156" t="s">
        <v>834</v>
      </c>
    </row>
    <row r="31" spans="1:3" ht="14.25">
      <c r="A31" s="3342"/>
      <c r="B31" s="3346"/>
      <c r="C31" s="1156" t="s">
        <v>835</v>
      </c>
    </row>
    <row r="32" spans="1:3" ht="14.25">
      <c r="A32" s="3342"/>
      <c r="B32" s="3346"/>
      <c r="C32" s="1156" t="s">
        <v>1636</v>
      </c>
    </row>
    <row r="33" spans="1:3" ht="14.25">
      <c r="A33" s="3342"/>
      <c r="B33" s="3336" t="s">
        <v>1642</v>
      </c>
      <c r="C33" s="1156" t="s">
        <v>1637</v>
      </c>
    </row>
    <row r="34" spans="1:3" ht="14.25">
      <c r="A34" s="3342"/>
      <c r="B34" s="3337"/>
      <c r="C34" s="1161" t="s">
        <v>1638</v>
      </c>
    </row>
    <row r="35" spans="1:3" ht="14.25">
      <c r="A35" s="3342"/>
      <c r="B35" s="3337"/>
      <c r="C35" s="1162" t="s">
        <v>1639</v>
      </c>
    </row>
    <row r="36" spans="1:3" ht="14.25">
      <c r="A36" s="3342"/>
      <c r="B36" s="3337"/>
      <c r="C36" s="1162" t="s">
        <v>1640</v>
      </c>
    </row>
    <row r="37" spans="1:3" ht="14.25">
      <c r="A37" s="3342"/>
      <c r="B37" s="3338"/>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44404</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50" t="s">
        <v>1914</v>
      </c>
      <c r="B17" s="3351"/>
      <c r="C17" s="3351"/>
      <c r="D17" s="3351"/>
      <c r="E17" s="3351"/>
      <c r="F17" s="3351"/>
      <c r="G17" s="3030"/>
    </row>
    <row r="18" spans="1:7" ht="20.25" customHeight="1">
      <c r="A18" s="3347" t="s">
        <v>1915</v>
      </c>
      <c r="B18" s="3347"/>
      <c r="C18" s="3348"/>
      <c r="D18" s="3349" t="s">
        <v>1916</v>
      </c>
      <c r="E18" s="3347"/>
      <c r="F18" s="3347"/>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8" priority="149">
      <formula>AND($C5-TODAY()&lt;30,TODAY()&lt;$C5)</formula>
    </cfRule>
  </conditionalFormatting>
  <conditionalFormatting sqref="C20">
    <cfRule type="expression" dxfId="237" priority="148">
      <formula>AND($C20-TODAY()&lt;30,TODAY()&lt;$C20)</formula>
    </cfRule>
  </conditionalFormatting>
  <conditionalFormatting sqref="C20 F4 C5 C13">
    <cfRule type="cellIs" dxfId="236" priority="150" stopIfTrue="1" operator="lessThan">
      <formula>$B$2</formula>
    </cfRule>
  </conditionalFormatting>
  <conditionalFormatting sqref="F5 F7 F9">
    <cfRule type="cellIs" dxfId="235" priority="144" stopIfTrue="1" operator="lessThan">
      <formula>$B$2</formula>
    </cfRule>
  </conditionalFormatting>
  <conditionalFormatting sqref="C16:D16">
    <cfRule type="expression" dxfId="234" priority="142">
      <formula>AND($C16-TODAY()&lt;30,TODAY()&lt;$C16)</formula>
    </cfRule>
  </conditionalFormatting>
  <conditionalFormatting sqref="F6 F8 F10 C16:D16">
    <cfRule type="cellIs" dxfId="233" priority="143" stopIfTrue="1" operator="lessThan">
      <formula>$B$2</formula>
    </cfRule>
  </conditionalFormatting>
  <conditionalFormatting sqref="F14">
    <cfRule type="cellIs" dxfId="232" priority="114" stopIfTrue="1" operator="lessThan">
      <formula>$B$2</formula>
    </cfRule>
  </conditionalFormatting>
  <conditionalFormatting sqref="F13">
    <cfRule type="cellIs" dxfId="231" priority="113" stopIfTrue="1" operator="lessThan">
      <formula>$B$2</formula>
    </cfRule>
  </conditionalFormatting>
  <conditionalFormatting sqref="B4:B11 E4:E11 E13:E15 B13:B15">
    <cfRule type="cellIs" dxfId="230" priority="111" stopIfTrue="1" operator="equal">
      <formula>"已过期"</formula>
    </cfRule>
  </conditionalFormatting>
  <conditionalFormatting sqref="F20">
    <cfRule type="cellIs" dxfId="229" priority="108" stopIfTrue="1" operator="lessThan">
      <formula>$B$2</formula>
    </cfRule>
  </conditionalFormatting>
  <conditionalFormatting sqref="F20">
    <cfRule type="expression" dxfId="228" priority="152">
      <formula>AND($E20-TODAY()&lt;30,TODAY()&lt;$E20)</formula>
    </cfRule>
  </conditionalFormatting>
  <conditionalFormatting sqref="C6">
    <cfRule type="expression" dxfId="227" priority="82">
      <formula>AND($C6-TODAY()&lt;30,TODAY()&lt;$C6)</formula>
    </cfRule>
  </conditionalFormatting>
  <conditionalFormatting sqref="C6">
    <cfRule type="cellIs" dxfId="226" priority="83" stopIfTrue="1" operator="lessThan">
      <formula>$B$2</formula>
    </cfRule>
  </conditionalFormatting>
  <conditionalFormatting sqref="C11 C15">
    <cfRule type="expression" dxfId="225" priority="80">
      <formula>AND($C11-TODAY()&lt;30,TODAY()&lt;$C11)</formula>
    </cfRule>
  </conditionalFormatting>
  <conditionalFormatting sqref="C11 C15">
    <cfRule type="cellIs" dxfId="224" priority="81" stopIfTrue="1" operator="lessThan">
      <formula>$B$2</formula>
    </cfRule>
  </conditionalFormatting>
  <conditionalFormatting sqref="F11">
    <cfRule type="cellIs" dxfId="223" priority="79" stopIfTrue="1" operator="lessThan">
      <formula>$B$2</formula>
    </cfRule>
  </conditionalFormatting>
  <conditionalFormatting sqref="C14">
    <cfRule type="expression" dxfId="222" priority="60">
      <formula>AND($C14-TODAY()&lt;30,TODAY()&lt;$C14)</formula>
    </cfRule>
  </conditionalFormatting>
  <conditionalFormatting sqref="C14">
    <cfRule type="cellIs" dxfId="221" priority="61" stopIfTrue="1" operator="lessThan">
      <formula>$B$2</formula>
    </cfRule>
  </conditionalFormatting>
  <conditionalFormatting sqref="C12">
    <cfRule type="cellIs" dxfId="220" priority="54" stopIfTrue="1" operator="lessThan">
      <formula>$B$2</formula>
    </cfRule>
  </conditionalFormatting>
  <conditionalFormatting sqref="C12">
    <cfRule type="expression" dxfId="219" priority="51">
      <formula>AND($C12-TODAY()&lt;30,TODAY()&lt;$C12)</formula>
    </cfRule>
  </conditionalFormatting>
  <conditionalFormatting sqref="C12">
    <cfRule type="cellIs" dxfId="218" priority="52" stopIfTrue="1" operator="lessThan">
      <formula>$B$2</formula>
    </cfRule>
  </conditionalFormatting>
  <conditionalFormatting sqref="B12">
    <cfRule type="cellIs" dxfId="217" priority="48" stopIfTrue="1" operator="equal">
      <formula>"已过期"</formula>
    </cfRule>
  </conditionalFormatting>
  <conditionalFormatting sqref="E12">
    <cfRule type="cellIs" dxfId="216" priority="38" stopIfTrue="1" operator="equal">
      <formula>"已过期"</formula>
    </cfRule>
  </conditionalFormatting>
  <conditionalFormatting sqref="F12">
    <cfRule type="cellIs" dxfId="215" priority="37" stopIfTrue="1" operator="lessThan">
      <formula>$B$2</formula>
    </cfRule>
  </conditionalFormatting>
  <conditionalFormatting sqref="C9:C10">
    <cfRule type="expression" dxfId="214" priority="33">
      <formula>AND($C9-TODAY()&lt;30,TODAY()&lt;$C9)</formula>
    </cfRule>
  </conditionalFormatting>
  <conditionalFormatting sqref="C9:C10">
    <cfRule type="cellIs" dxfId="213" priority="34" stopIfTrue="1" operator="lessThan">
      <formula>$B$2</formula>
    </cfRule>
  </conditionalFormatting>
  <conditionalFormatting sqref="F21">
    <cfRule type="cellIs" dxfId="212" priority="13" stopIfTrue="1" operator="lessThan">
      <formula>$B$2</formula>
    </cfRule>
  </conditionalFormatting>
  <conditionalFormatting sqref="F21">
    <cfRule type="expression" dxfId="211" priority="14">
      <formula>AND($E21-TODAY()&lt;30,TODAY()&lt;$E21)</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7:C8">
    <cfRule type="expression" dxfId="208" priority="3">
      <formula>AND($C7-TODAY()&lt;30,TODAY()&lt;$C7)</formula>
    </cfRule>
  </conditionalFormatting>
  <conditionalFormatting sqref="C7:C8">
    <cfRule type="cellIs" dxfId="207" priority="4" stopIfTrue="1" operator="lessThan">
      <formula>$B$2</formula>
    </cfRule>
  </conditionalFormatting>
  <conditionalFormatting sqref="C4">
    <cfRule type="expression" dxfId="206" priority="1">
      <formula>AND($C4-TODAY()&lt;30,TODAY()&lt;$C4)</formula>
    </cfRule>
  </conditionalFormatting>
  <conditionalFormatting sqref="C4">
    <cfRule type="cellIs" dxfId="205"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AB25" sqref="AB25"/>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5"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2525</v>
      </c>
      <c r="R1" s="2429" t="s">
        <v>2519</v>
      </c>
      <c r="S1" s="6" t="s">
        <v>146</v>
      </c>
      <c r="T1" s="7" t="s">
        <v>147</v>
      </c>
      <c r="U1" s="6" t="s">
        <v>148</v>
      </c>
      <c r="V1" s="6" t="s">
        <v>149</v>
      </c>
      <c r="W1" s="989" t="s">
        <v>864</v>
      </c>
    </row>
    <row r="2" spans="1:23">
      <c r="A2" s="8" t="s">
        <v>73</v>
      </c>
      <c r="B2" s="8" t="s">
        <v>150</v>
      </c>
      <c r="C2" s="1486"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7"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6"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6"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6" t="s">
        <v>1704</v>
      </c>
      <c r="F7" s="9" t="s">
        <v>154</v>
      </c>
      <c r="H7" s="9" t="s">
        <v>104</v>
      </c>
      <c r="I7" s="9" t="s">
        <v>105</v>
      </c>
    </row>
    <row r="8" spans="1:23">
      <c r="A8" s="8" t="s">
        <v>106</v>
      </c>
      <c r="B8" s="8" t="s">
        <v>107</v>
      </c>
      <c r="C8" s="1486" t="s">
        <v>1705</v>
      </c>
      <c r="F8" s="9" t="s">
        <v>155</v>
      </c>
      <c r="H8" s="9"/>
      <c r="I8" s="9" t="s">
        <v>108</v>
      </c>
    </row>
    <row r="9" spans="1:23">
      <c r="A9" s="8" t="s">
        <v>109</v>
      </c>
      <c r="B9" s="8" t="s">
        <v>156</v>
      </c>
      <c r="C9" s="1486" t="s">
        <v>1706</v>
      </c>
      <c r="F9" s="9" t="s">
        <v>110</v>
      </c>
      <c r="H9" s="9"/>
    </row>
    <row r="10" spans="1:23">
      <c r="A10" s="8" t="s">
        <v>111</v>
      </c>
      <c r="B10" s="8" t="s">
        <v>157</v>
      </c>
      <c r="C10" s="1486" t="s">
        <v>1707</v>
      </c>
      <c r="F10" s="9" t="s">
        <v>6</v>
      </c>
    </row>
    <row r="11" spans="1:23">
      <c r="A11" s="8" t="s">
        <v>112</v>
      </c>
      <c r="B11" s="8" t="s">
        <v>158</v>
      </c>
      <c r="C11" s="1486" t="s">
        <v>1708</v>
      </c>
    </row>
    <row r="12" spans="1:23">
      <c r="A12" s="8" t="s">
        <v>113</v>
      </c>
      <c r="B12" s="8" t="s">
        <v>159</v>
      </c>
      <c r="C12" s="1486" t="s">
        <v>1709</v>
      </c>
    </row>
    <row r="13" spans="1:23">
      <c r="A13" s="8" t="s">
        <v>114</v>
      </c>
      <c r="B13" s="8" t="s">
        <v>160</v>
      </c>
      <c r="C13" s="1486" t="s">
        <v>1710</v>
      </c>
    </row>
    <row r="14" spans="1:23">
      <c r="A14" s="8" t="s">
        <v>115</v>
      </c>
      <c r="B14" s="8" t="s">
        <v>161</v>
      </c>
      <c r="C14" s="1489" t="s">
        <v>1886</v>
      </c>
    </row>
    <row r="15" spans="1:23">
      <c r="A15" s="8" t="s">
        <v>116</v>
      </c>
      <c r="B15" s="8" t="s">
        <v>1671</v>
      </c>
      <c r="C15" s="1489"/>
    </row>
    <row r="16" spans="1:23">
      <c r="A16" s="8" t="s">
        <v>117</v>
      </c>
      <c r="B16" s="8" t="s">
        <v>1672</v>
      </c>
      <c r="C16" s="1489"/>
    </row>
    <row r="17" spans="1:3">
      <c r="A17" s="8" t="s">
        <v>118</v>
      </c>
      <c r="B17" s="8" t="s">
        <v>1673</v>
      </c>
      <c r="C17" s="1489"/>
    </row>
    <row r="18" spans="1:3">
      <c r="A18" s="8" t="s">
        <v>119</v>
      </c>
      <c r="B18" s="2788" t="s">
        <v>2916</v>
      </c>
      <c r="C18" s="1489"/>
    </row>
    <row r="19" spans="1:3">
      <c r="A19" s="8" t="s">
        <v>120</v>
      </c>
      <c r="B19" s="2788" t="s">
        <v>2923</v>
      </c>
      <c r="C19" s="1489"/>
    </row>
    <row r="20" spans="1:3">
      <c r="A20" s="8" t="s">
        <v>121</v>
      </c>
      <c r="B20" s="2788" t="s">
        <v>2969</v>
      </c>
      <c r="C20" s="1489"/>
    </row>
    <row r="21" spans="1:3">
      <c r="A21" s="8" t="s">
        <v>122</v>
      </c>
      <c r="B21" s="2788" t="s">
        <v>3116</v>
      </c>
      <c r="C21" s="1489"/>
    </row>
    <row r="22" spans="1:3">
      <c r="A22" s="8" t="s">
        <v>123</v>
      </c>
      <c r="B22" s="8" t="s">
        <v>3117</v>
      </c>
      <c r="C22" s="1489"/>
    </row>
    <row r="23" spans="1:3">
      <c r="A23" s="8" t="s">
        <v>124</v>
      </c>
      <c r="B23" s="8" t="s">
        <v>3124</v>
      </c>
      <c r="C23" s="1489"/>
    </row>
    <row r="24" spans="1:3">
      <c r="A24" s="8" t="s">
        <v>12</v>
      </c>
      <c r="B24" s="8" t="s">
        <v>1631</v>
      </c>
      <c r="C24" s="1489"/>
    </row>
    <row r="25" spans="1:3">
      <c r="A25" s="8" t="s">
        <v>125</v>
      </c>
      <c r="B25" s="8" t="s">
        <v>1631</v>
      </c>
      <c r="C25" s="1489"/>
    </row>
    <row r="26" spans="1:3">
      <c r="A26" s="8" t="s">
        <v>126</v>
      </c>
      <c r="B26" s="8" t="s">
        <v>1631</v>
      </c>
      <c r="C26" s="1489"/>
    </row>
    <row r="27" spans="1:3">
      <c r="A27" s="2788" t="s">
        <v>3106</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1974</v>
      </c>
      <c r="B52" s="1683" t="s">
        <v>1975</v>
      </c>
      <c r="C52" s="1681" t="s">
        <v>1976</v>
      </c>
      <c r="D52" s="1681" t="s">
        <v>1977</v>
      </c>
      <c r="E52" s="1682"/>
    </row>
    <row r="53" spans="1:5">
      <c r="A53" s="3352" t="s">
        <v>1978</v>
      </c>
      <c r="B53" s="1681" t="s">
        <v>1984</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2"/>
      <c r="E53" s="1682"/>
    </row>
    <row r="54" spans="1:5">
      <c r="A54" s="3352"/>
      <c r="B54" s="1681" t="s">
        <v>1985</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52"/>
      <c r="B55" s="1681" t="s">
        <v>1979</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52"/>
      <c r="B56" s="1681" t="s">
        <v>1980</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52"/>
      <c r="B57" s="1681" t="s">
        <v>1981</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2037</v>
      </c>
      <c r="B58" s="1681"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F11" sqref="F11"/>
    </sheetView>
  </sheetViews>
  <sheetFormatPr defaultColWidth="10" defaultRowHeight="14.25"/>
  <cols>
    <col min="1" max="1" width="15.375" style="1609" customWidth="1"/>
    <col min="2" max="2" width="13.625" style="1609" customWidth="1"/>
    <col min="3" max="4" width="12.62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55" t="str">
        <f>IF(B10="北京市","北京市",C10)&amp;F10&amp;B16&amp;"国有建设用地使用权"&amp;B9&amp;"预评估"</f>
        <v>陕西省西安市浐灞生态区浐河西路以西、浐灞二路以南（宗地编号：CB2-6-728-2号）出让国有建设用地使用权抵押价格预评估</v>
      </c>
      <c r="C1" s="3356"/>
      <c r="D1" s="3356"/>
      <c r="E1" s="3356"/>
      <c r="F1" s="3356"/>
      <c r="G1" s="3356"/>
      <c r="H1" s="3356"/>
      <c r="I1" s="3357"/>
      <c r="J1" s="3069"/>
      <c r="K1" s="2306" t="str">
        <f>IF(B10="北京市","北京市",C10)&amp;F10&amp;B16&amp;"国有建设用地使用权"&amp;B9</f>
        <v>陕西省西安市浐灞生态区浐河西路以西、浐灞二路以南（宗地编号：CB2-6-728-2号）出让国有建设用地使用权抵押价格</v>
      </c>
      <c r="L1" s="3048"/>
      <c r="M1" s="3048"/>
      <c r="N1" s="3049"/>
      <c r="O1" s="3050"/>
      <c r="P1" s="3049"/>
      <c r="Q1" s="3049"/>
      <c r="R1" s="3049"/>
      <c r="S1" s="3049"/>
      <c r="T1" s="3049"/>
      <c r="U1" s="3049"/>
    </row>
    <row r="2" spans="1:21">
      <c r="A2" s="1583" t="s">
        <v>1926</v>
      </c>
      <c r="B2" s="1751"/>
      <c r="D2" s="3069"/>
      <c r="E2" s="3069"/>
      <c r="F2" s="3069"/>
      <c r="G2" s="3069"/>
      <c r="H2" s="3070"/>
      <c r="I2" s="3071"/>
      <c r="J2" s="3069"/>
      <c r="K2" s="2306" t="str">
        <f>IF(B10="北京市","北京市",C10)&amp;F10&amp;B16&amp;"国有建设用地使用权"</f>
        <v>陕西省西安市浐灞生态区浐河西路以西、浐灞二路以南（宗地编号：CB2-6-728-2号）出让国有建设用地使用权</v>
      </c>
      <c r="L2" s="3048"/>
      <c r="M2" s="3048"/>
      <c r="N2" s="3049"/>
      <c r="O2" s="3050"/>
      <c r="P2" s="3049"/>
      <c r="Q2" s="3049"/>
      <c r="R2" s="3049"/>
      <c r="S2" s="3049"/>
      <c r="T2" s="3049"/>
      <c r="U2" s="3049"/>
    </row>
    <row r="3" spans="1:21">
      <c r="A3" s="1584" t="s">
        <v>1927</v>
      </c>
      <c r="B3" s="1585">
        <v>44403</v>
      </c>
      <c r="C3" s="2992" t="s">
        <v>1983</v>
      </c>
      <c r="D3" s="1585">
        <f>B3</f>
        <v>44403</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3002</v>
      </c>
      <c r="C4" s="1755">
        <f ca="1">SUMIF(土地估价师,B4,估价师及机构信息!E3:E16)</f>
        <v>2002110030</v>
      </c>
      <c r="D4" s="1752" t="s">
        <v>3003</v>
      </c>
      <c r="E4" s="1755">
        <f ca="1">SUMIF(土地估价师,D4,估价师及机构信息!E3:E16)</f>
        <v>2014110011</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王鹏、郑燚</v>
      </c>
      <c r="L4" s="3048"/>
      <c r="M4" s="3048"/>
      <c r="N4" s="3049"/>
      <c r="O4" s="3050"/>
      <c r="P4" s="3049"/>
      <c r="Q4" s="3049"/>
      <c r="R4" s="3049"/>
      <c r="S4" s="3049"/>
      <c r="T4" s="3049"/>
      <c r="U4" s="3049"/>
    </row>
    <row r="5" spans="1:21" ht="15" thickTop="1">
      <c r="A5" s="1588" t="s">
        <v>1929</v>
      </c>
      <c r="B5" s="1699"/>
      <c r="C5" s="1589"/>
      <c r="D5" s="1590"/>
      <c r="E5" s="3069"/>
      <c r="F5" s="3069"/>
      <c r="G5" s="3069"/>
      <c r="H5" s="3070"/>
      <c r="I5" s="3071"/>
      <c r="J5" s="3069"/>
      <c r="K5" s="3052"/>
      <c r="L5" s="3048"/>
      <c r="M5" s="3048"/>
      <c r="N5" s="3049"/>
      <c r="O5" s="3050"/>
      <c r="P5" s="3049"/>
      <c r="Q5" s="3049"/>
      <c r="R5" s="3049"/>
      <c r="S5" s="3049"/>
      <c r="T5" s="3049"/>
      <c r="U5" s="3049"/>
    </row>
    <row r="6" spans="1:21" ht="17.25" customHeight="1">
      <c r="A6" s="1586" t="s">
        <v>2684</v>
      </c>
      <c r="B6" s="1699"/>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2685</v>
      </c>
      <c r="B7" s="1699"/>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2951</v>
      </c>
      <c r="C8" s="1594"/>
      <c r="D8" s="3361" t="s">
        <v>1932</v>
      </c>
      <c r="E8" s="1753" t="s">
        <v>3004</v>
      </c>
      <c r="F8" s="1595"/>
      <c r="G8" s="3070"/>
      <c r="H8" s="3070"/>
      <c r="I8" s="3073"/>
      <c r="J8" s="3069"/>
      <c r="K8" s="3052"/>
      <c r="L8" s="3048"/>
      <c r="M8" s="3048"/>
      <c r="N8" s="3049"/>
      <c r="O8" s="3050"/>
      <c r="P8" s="3049"/>
      <c r="Q8" s="3049"/>
      <c r="R8" s="3049"/>
      <c r="S8" s="3049"/>
      <c r="T8" s="3049"/>
      <c r="U8" s="3049"/>
    </row>
    <row r="9" spans="1:21" ht="15" thickBot="1">
      <c r="A9" s="2994" t="s">
        <v>1931</v>
      </c>
      <c r="B9" s="1596" t="s">
        <v>3004</v>
      </c>
      <c r="C9" s="1597"/>
      <c r="D9" s="3362"/>
      <c r="E9" s="1596"/>
      <c r="F9" s="1660"/>
      <c r="G9" s="3074"/>
      <c r="H9" s="3074"/>
      <c r="I9" s="3075"/>
      <c r="J9" s="3069"/>
      <c r="K9" s="3052"/>
      <c r="L9" s="3048"/>
      <c r="M9" s="3048"/>
      <c r="N9" s="3049"/>
      <c r="O9" s="3050"/>
      <c r="P9" s="3049"/>
      <c r="Q9" s="3049"/>
      <c r="R9" s="3049"/>
      <c r="S9" s="3049"/>
      <c r="T9" s="3049"/>
      <c r="U9" s="3049"/>
    </row>
    <row r="10" spans="1:21" ht="15" thickTop="1">
      <c r="A10" s="2995" t="s">
        <v>1987</v>
      </c>
      <c r="B10" s="1636"/>
      <c r="C10" s="1598" t="s">
        <v>3099</v>
      </c>
      <c r="D10" s="1590"/>
      <c r="E10" s="1599" t="s">
        <v>1934</v>
      </c>
      <c r="F10" s="1600" t="s">
        <v>3121</v>
      </c>
      <c r="G10" s="1658"/>
      <c r="H10" s="1659"/>
      <c r="I10" s="1590"/>
      <c r="J10" s="3069"/>
      <c r="K10" s="3052"/>
      <c r="L10" s="3048"/>
      <c r="M10" s="3048"/>
      <c r="N10" s="3049"/>
      <c r="O10" s="3050"/>
      <c r="P10" s="3049"/>
      <c r="Q10" s="3049"/>
      <c r="R10" s="3049"/>
      <c r="S10" s="3049"/>
      <c r="T10" s="3049"/>
      <c r="U10" s="3049"/>
    </row>
    <row r="11" spans="1:21">
      <c r="A11" s="2996" t="s">
        <v>1988</v>
      </c>
      <c r="B11" s="1615" t="s">
        <v>3005</v>
      </c>
      <c r="C11" s="1601"/>
      <c r="D11" s="1675"/>
      <c r="E11" s="3068"/>
      <c r="F11" s="3068"/>
      <c r="G11" s="3068"/>
      <c r="H11" s="3068"/>
      <c r="I11" s="3068"/>
      <c r="J11" s="3069"/>
      <c r="K11" s="3052"/>
      <c r="L11" s="3048"/>
      <c r="M11" s="3048"/>
      <c r="N11" s="3049"/>
      <c r="O11" s="3050"/>
      <c r="P11" s="3049"/>
      <c r="Q11" s="3049"/>
      <c r="R11" s="3049"/>
      <c r="S11" s="3049"/>
      <c r="T11" s="3049"/>
      <c r="U11" s="3049"/>
    </row>
    <row r="12" spans="1:21">
      <c r="A12" s="1695" t="s">
        <v>2046</v>
      </c>
      <c r="B12" s="3358" t="s">
        <v>3100</v>
      </c>
      <c r="C12" s="3359"/>
      <c r="D12" s="3360"/>
      <c r="E12" s="1616" t="s">
        <v>2049</v>
      </c>
      <c r="F12" s="3376" t="s">
        <v>2865</v>
      </c>
      <c r="G12" s="3377"/>
      <c r="H12" s="3377"/>
      <c r="I12" s="3378"/>
      <c r="J12" s="3069"/>
      <c r="K12" s="3052"/>
      <c r="L12" s="3048"/>
      <c r="M12" s="3048"/>
      <c r="N12" s="3049"/>
      <c r="O12" s="3050"/>
      <c r="P12" s="3049"/>
      <c r="Q12" s="3049"/>
      <c r="R12" s="3049"/>
      <c r="S12" s="3049"/>
      <c r="T12" s="3049"/>
      <c r="U12" s="3049"/>
    </row>
    <row r="13" spans="1:21">
      <c r="A13" s="1607" t="s">
        <v>2047</v>
      </c>
      <c r="B13" s="3358" t="s">
        <v>3100</v>
      </c>
      <c r="C13" s="3359"/>
      <c r="D13" s="3360"/>
      <c r="E13" s="1616" t="s">
        <v>2049</v>
      </c>
      <c r="F13" s="3376" t="s">
        <v>2866</v>
      </c>
      <c r="G13" s="3377"/>
      <c r="H13" s="3377"/>
      <c r="I13" s="3378"/>
      <c r="J13" s="3069"/>
      <c r="K13" s="3052"/>
      <c r="L13" s="3048"/>
      <c r="M13" s="3048"/>
      <c r="N13" s="3049"/>
      <c r="O13" s="3050"/>
      <c r="P13" s="3049"/>
      <c r="Q13" s="3049"/>
      <c r="R13" s="3049"/>
      <c r="S13" s="3049"/>
      <c r="T13" s="3049"/>
      <c r="U13" s="3049"/>
    </row>
    <row r="14" spans="1:21">
      <c r="A14" s="1584" t="s">
        <v>2050</v>
      </c>
      <c r="B14" s="1616"/>
      <c r="C14" s="1754"/>
      <c r="D14" s="1650" t="str">
        <f>IF(C14="不一致","是否符合证载地类范围","")</f>
        <v/>
      </c>
      <c r="E14" s="1616"/>
      <c r="F14" s="1700"/>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42.75">
      <c r="A16" s="2997" t="s">
        <v>1935</v>
      </c>
      <c r="B16" s="1602" t="s">
        <v>2946</v>
      </c>
      <c r="C16" s="1616" t="s">
        <v>1936</v>
      </c>
      <c r="D16" s="2484" t="s">
        <v>1937</v>
      </c>
      <c r="E16" s="1639" t="s">
        <v>3017</v>
      </c>
      <c r="F16" s="1639"/>
      <c r="G16" s="1639" t="s">
        <v>35</v>
      </c>
      <c r="H16" s="1639"/>
      <c r="I16" s="1606" t="s">
        <v>1942</v>
      </c>
      <c r="J16" s="3069"/>
      <c r="K16" s="2307" t="str">
        <f>IF(D17="","",D16&amp;TEXT(D17,"yyyy年m月d日;;"))</f>
        <v>住宅2091年3月30日</v>
      </c>
      <c r="L16" s="1616" t="str">
        <f>IF(OR(K16="",M16=""),"","、")</f>
        <v>、</v>
      </c>
      <c r="M16" s="2307" t="str">
        <f>IF(E17="","",E16&amp;TEXT(E17,"yyyy年m月d日;;"))</f>
        <v>商业2061年3月30日</v>
      </c>
      <c r="N16" s="1616" t="str">
        <f>IF(OR(M16="",O16=""),"","、")</f>
        <v/>
      </c>
      <c r="O16" s="2307" t="str">
        <f>IF(F17="","",F16&amp;TEXT(F17,"yyyy年m月d日;;"))</f>
        <v/>
      </c>
      <c r="P16" s="1616" t="str">
        <f>IF(OR(O16="",Q16=""),"","、")</f>
        <v/>
      </c>
      <c r="Q16" s="2307" t="str">
        <f>IF(G17="","",G16&amp;TEXT(G17,"yyyy年m月d日;;"))</f>
        <v>地下车库2071年3月30日</v>
      </c>
      <c r="R16" s="1616" t="str">
        <f>IF(OR(Q16="",S16=""),"","、")</f>
        <v/>
      </c>
      <c r="S16" s="2307" t="str">
        <f>IF(H17="","",H16&amp;TEXT(H17,"yyyy年m月d日;;"))</f>
        <v/>
      </c>
      <c r="T16" s="1616" t="str">
        <f>IF(OR(S16="",U16=""),"","、")</f>
        <v/>
      </c>
      <c r="U16" s="2307" t="str">
        <f>IF(I17="","",I16&amp;TEXT(I17,"yyyy年m月d日;;"))</f>
        <v/>
      </c>
    </row>
    <row r="17" spans="1:21">
      <c r="A17" s="1676"/>
      <c r="B17" s="1603"/>
      <c r="C17" s="2998" t="s">
        <v>1943</v>
      </c>
      <c r="D17" s="1617">
        <v>69852</v>
      </c>
      <c r="E17" s="1617">
        <v>58895</v>
      </c>
      <c r="F17" s="1617"/>
      <c r="G17" s="1617">
        <v>62547</v>
      </c>
      <c r="H17" s="1617"/>
      <c r="I17" s="1617"/>
      <c r="J17" s="3069"/>
      <c r="K17" s="3047" t="str">
        <f>CONCATENATE(K16,L16,M16,N16,O16,P16,Q16,R16,S16,T16,,U16)</f>
        <v>住宅2091年3月30日、商业2061年3月30日地下车库2071年3月30日</v>
      </c>
      <c r="L17" s="3048"/>
      <c r="M17" s="3048"/>
      <c r="N17" s="3049"/>
      <c r="O17" s="3050"/>
      <c r="P17" s="3049"/>
      <c r="Q17" s="3049"/>
      <c r="R17" s="3049"/>
      <c r="S17" s="3049"/>
      <c r="T17" s="3049"/>
      <c r="U17" s="3049"/>
    </row>
    <row r="18" spans="1:21">
      <c r="A18" s="1676"/>
      <c r="B18" s="1603"/>
      <c r="C18" s="2998" t="s">
        <v>1944</v>
      </c>
      <c r="D18" s="1604">
        <v>70</v>
      </c>
      <c r="E18" s="1604">
        <v>40</v>
      </c>
      <c r="F18" s="1604"/>
      <c r="G18" s="1604">
        <v>50</v>
      </c>
      <c r="H18" s="1604"/>
      <c r="I18" s="1604"/>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69.72</v>
      </c>
      <c r="E19" s="1605">
        <f>IF(B16="出让",IF(E17="","",ROUNDDOWN(MIN((E17-$D$3)/365,E18),2)),E18)</f>
        <v>39.700000000000003</v>
      </c>
      <c r="F19" s="1605" t="str">
        <f>IF(B16="出让",IF(F17="","",ROUNDDOWN(MIN((F17-$D$3)/365,F18),2)),F18)</f>
        <v/>
      </c>
      <c r="G19" s="1605">
        <f>IF(B16="出让",IF(G17="","",ROUNDDOWN(MIN((G17-$D$3)/365,G18),2)),G18)</f>
        <v>49.7</v>
      </c>
      <c r="H19" s="1605" t="str">
        <f>IF(B16="出让",IF(H17="","",ROUNDDOWN(MIN((H17-$D$3)/365,H18),2)),H18)</f>
        <v/>
      </c>
      <c r="I19" s="1605" t="str">
        <f>IF(B16="出让",IF(I17="","",ROUNDDOWN(MIN((I17-$D$3)/365,I18),2)),I18)</f>
        <v/>
      </c>
      <c r="J19" s="3069"/>
      <c r="K19" s="3052"/>
      <c r="L19" s="3048"/>
      <c r="M19" s="3048"/>
      <c r="N19" s="3049"/>
      <c r="O19" s="3050"/>
      <c r="P19" s="3049"/>
      <c r="Q19" s="3049"/>
      <c r="R19" s="3049"/>
      <c r="S19" s="3049"/>
      <c r="T19" s="3049"/>
      <c r="U19" s="3049"/>
    </row>
    <row r="20" spans="1:21">
      <c r="A20" s="1696"/>
      <c r="B20" s="1697"/>
      <c r="C20" s="1698" t="s">
        <v>2048</v>
      </c>
      <c r="D20" s="3373"/>
      <c r="E20" s="3374"/>
      <c r="F20" s="3374"/>
      <c r="G20" s="3374"/>
      <c r="H20" s="3374"/>
      <c r="I20" s="3375"/>
      <c r="J20" s="3069"/>
      <c r="K20" s="3052"/>
      <c r="L20" s="3048"/>
      <c r="M20" s="3048"/>
      <c r="N20" s="3049"/>
      <c r="O20" s="3050"/>
      <c r="P20" s="3049"/>
      <c r="Q20" s="3049"/>
      <c r="R20" s="3049"/>
      <c r="S20" s="3049"/>
      <c r="T20" s="3049"/>
      <c r="U20" s="3049"/>
    </row>
    <row r="21" spans="1:21">
      <c r="A21" s="1676" t="s">
        <v>1946</v>
      </c>
      <c r="B21" s="1677" t="s">
        <v>1947</v>
      </c>
      <c r="C21" s="1672">
        <f>'数据-汇总表'!E3</f>
        <v>47270.3</v>
      </c>
      <c r="D21" s="1673" t="s">
        <v>1948</v>
      </c>
      <c r="E21" s="3363" t="s">
        <v>1986</v>
      </c>
      <c r="F21" s="3364"/>
      <c r="G21" s="3364"/>
      <c r="H21" s="3364"/>
      <c r="I21" s="3365"/>
      <c r="J21" s="3069"/>
      <c r="K21" s="3052"/>
      <c r="L21" s="3048"/>
      <c r="M21" s="3048"/>
      <c r="N21" s="3049"/>
      <c r="O21" s="3050"/>
      <c r="P21" s="3049"/>
      <c r="Q21" s="3049"/>
      <c r="R21" s="3049"/>
      <c r="S21" s="3049"/>
      <c r="T21" s="3049"/>
      <c r="U21" s="3049"/>
    </row>
    <row r="22" spans="1:21">
      <c r="A22" s="2797" t="s">
        <v>942</v>
      </c>
      <c r="B22" s="1584" t="s">
        <v>1949</v>
      </c>
      <c r="C22" s="1606">
        <f>'数据-汇总表'!D3</f>
        <v>13341.24</v>
      </c>
      <c r="D22" s="1607" t="s">
        <v>1948</v>
      </c>
      <c r="E22" s="3363" t="s">
        <v>2867</v>
      </c>
      <c r="F22" s="3364"/>
      <c r="G22" s="3364"/>
      <c r="H22" s="3364"/>
      <c r="I22" s="3365"/>
      <c r="J22" s="3069"/>
      <c r="K22" s="3052"/>
      <c r="L22" s="3048"/>
      <c r="M22" s="3048"/>
      <c r="N22" s="3049"/>
      <c r="O22" s="3050"/>
      <c r="P22" s="3049"/>
      <c r="Q22" s="3049"/>
      <c r="R22" s="3049"/>
      <c r="S22" s="3049"/>
      <c r="T22" s="3049"/>
      <c r="U22" s="3049"/>
    </row>
    <row r="23" spans="1:21" ht="29.25" thickBot="1">
      <c r="A23" s="1678" t="s">
        <v>1950</v>
      </c>
      <c r="B23" s="1618" t="s">
        <v>1951</v>
      </c>
      <c r="C23" s="1619" t="s">
        <v>3006</v>
      </c>
      <c r="D23" s="1620" t="s">
        <v>1952</v>
      </c>
      <c r="E23" s="1621" t="s">
        <v>3006</v>
      </c>
      <c r="F23" s="1622" t="str">
        <f>IF(AND(C23="是",E23="否"),"是否提供他项权证或相关说明","")</f>
        <v/>
      </c>
      <c r="G23" s="1623"/>
      <c r="H23" s="3069"/>
      <c r="I23" s="3073"/>
      <c r="J23" s="3069"/>
      <c r="K23" s="3052"/>
      <c r="L23" s="3048"/>
      <c r="M23" s="3048"/>
      <c r="N23" s="3049"/>
      <c r="O23" s="3050"/>
      <c r="P23" s="3049"/>
      <c r="Q23" s="3049"/>
      <c r="R23" s="3049"/>
      <c r="S23" s="3049"/>
      <c r="T23" s="3049"/>
      <c r="U23" s="3049"/>
    </row>
    <row r="24" spans="1:21">
      <c r="A24" s="1663" t="s">
        <v>1953</v>
      </c>
      <c r="B24" s="3366" t="s">
        <v>1954</v>
      </c>
      <c r="C24" s="3367"/>
      <c r="D24" s="3368" t="s">
        <v>1955</v>
      </c>
      <c r="E24" s="3369"/>
      <c r="F24" s="1625" t="s">
        <v>1956</v>
      </c>
      <c r="G24" s="3069"/>
      <c r="H24" s="3069"/>
      <c r="I24" s="3073"/>
      <c r="J24" s="3069"/>
      <c r="K24" s="3354" t="s">
        <v>1957</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9"/>
      <c r="O24" s="3050"/>
      <c r="P24" s="3049"/>
      <c r="Q24" s="3049"/>
      <c r="R24" s="3049"/>
      <c r="S24" s="3049"/>
      <c r="T24" s="3049"/>
      <c r="U24" s="3049"/>
    </row>
    <row r="25" spans="1:21" ht="28.5">
      <c r="A25" s="1664"/>
      <c r="B25" s="1661" t="s">
        <v>2312</v>
      </c>
      <c r="C25" s="1626" t="s">
        <v>1958</v>
      </c>
      <c r="D25" s="1627"/>
      <c r="E25" s="1628" t="s">
        <v>942</v>
      </c>
      <c r="F25" s="1629"/>
      <c r="G25" s="3069"/>
      <c r="H25" s="3069"/>
      <c r="I25" s="3073"/>
      <c r="J25" s="3069"/>
      <c r="K25" s="3354"/>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0"/>
      <c r="N25" s="3049"/>
      <c r="O25" s="3050"/>
      <c r="P25" s="3049"/>
      <c r="Q25" s="3049"/>
      <c r="R25" s="3049"/>
      <c r="S25" s="3049"/>
      <c r="T25" s="3049"/>
      <c r="U25" s="3049"/>
    </row>
    <row r="26" spans="1:21" ht="29.25" thickBot="1">
      <c r="A26" s="1665"/>
      <c r="B26" s="1662" t="s">
        <v>1959</v>
      </c>
      <c r="C26" s="1626" t="s">
        <v>2313</v>
      </c>
      <c r="D26" s="3070"/>
      <c r="E26" s="3070"/>
      <c r="F26" s="3076"/>
      <c r="G26" s="3069"/>
      <c r="H26" s="3069"/>
      <c r="I26" s="3073"/>
      <c r="J26" s="3069"/>
      <c r="K26" s="3354"/>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1960</v>
      </c>
      <c r="B27" s="1666" t="s">
        <v>1961</v>
      </c>
      <c r="C27" s="1630"/>
      <c r="D27" s="2489" t="s">
        <v>1961</v>
      </c>
      <c r="E27" s="1631"/>
      <c r="F27" s="3076"/>
      <c r="G27" s="3069"/>
      <c r="H27" s="3069"/>
      <c r="I27" s="3073"/>
      <c r="J27" s="3069"/>
      <c r="K27" s="3052"/>
      <c r="L27" s="3048"/>
      <c r="M27" s="3048"/>
      <c r="N27" s="3049"/>
      <c r="O27" s="3050"/>
      <c r="P27" s="3049"/>
      <c r="Q27" s="3049"/>
      <c r="R27" s="3049"/>
      <c r="S27" s="3049"/>
      <c r="T27" s="3049"/>
      <c r="U27" s="3049"/>
    </row>
    <row r="28" spans="1:21">
      <c r="A28" s="1669"/>
      <c r="B28" s="1666" t="s">
        <v>1962</v>
      </c>
      <c r="C28" s="1632"/>
      <c r="D28" s="2490" t="s">
        <v>1962</v>
      </c>
      <c r="E28" s="1633"/>
      <c r="F28" s="3076"/>
      <c r="G28" s="3069"/>
      <c r="H28" s="3069"/>
      <c r="I28" s="3073"/>
      <c r="J28" s="3069"/>
      <c r="K28" s="3052"/>
      <c r="L28" s="3048"/>
      <c r="M28" s="3048"/>
      <c r="N28" s="3049"/>
      <c r="O28" s="3050"/>
      <c r="P28" s="3049"/>
      <c r="Q28" s="3049"/>
      <c r="R28" s="3049"/>
      <c r="S28" s="3049"/>
      <c r="T28" s="3049"/>
      <c r="U28" s="3049"/>
    </row>
    <row r="29" spans="1:21">
      <c r="A29" s="1669"/>
      <c r="B29" s="1666" t="s">
        <v>1963</v>
      </c>
      <c r="C29" s="1632"/>
      <c r="D29" s="2490" t="s">
        <v>1963</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1964</v>
      </c>
      <c r="C30" s="1634"/>
      <c r="D30" s="2491" t="s">
        <v>1964</v>
      </c>
      <c r="E30" s="1635"/>
      <c r="F30" s="3077"/>
      <c r="G30" s="3074"/>
      <c r="H30" s="3074"/>
      <c r="I30" s="3075"/>
      <c r="J30" s="3069"/>
      <c r="K30" s="3052"/>
      <c r="L30" s="3048"/>
      <c r="M30" s="3048"/>
      <c r="N30" s="3049"/>
      <c r="O30" s="3050"/>
      <c r="P30" s="3049"/>
      <c r="Q30" s="3049"/>
      <c r="R30" s="3049"/>
      <c r="S30" s="3049"/>
      <c r="T30" s="3049"/>
      <c r="U30" s="3049"/>
    </row>
    <row r="31" spans="1:21" ht="15" thickTop="1">
      <c r="A31" s="3381" t="s">
        <v>1989</v>
      </c>
      <c r="B31" s="1677" t="s">
        <v>1990</v>
      </c>
      <c r="C31" s="3379" t="s">
        <v>3007</v>
      </c>
      <c r="D31" s="3380"/>
      <c r="E31" s="3069"/>
      <c r="F31" s="3069"/>
      <c r="G31" s="3069"/>
      <c r="H31" s="3069"/>
      <c r="I31" s="3073"/>
      <c r="J31" s="3069"/>
      <c r="K31" s="3055"/>
      <c r="L31" s="3049"/>
      <c r="M31" s="3049"/>
      <c r="N31" s="3049"/>
      <c r="O31" s="3049"/>
      <c r="P31" s="3049"/>
      <c r="Q31" s="3049"/>
      <c r="R31" s="3049"/>
      <c r="S31" s="3049"/>
      <c r="T31" s="3049"/>
      <c r="U31" s="3049"/>
    </row>
    <row r="32" spans="1:21">
      <c r="A32" s="3381"/>
      <c r="B32" s="1584" t="s">
        <v>1991</v>
      </c>
      <c r="C32" s="1636" t="s">
        <v>3008</v>
      </c>
      <c r="D32" s="1637"/>
      <c r="E32" s="3069"/>
      <c r="F32" s="3069"/>
      <c r="G32" s="3069"/>
      <c r="H32" s="3069"/>
      <c r="I32" s="3073"/>
      <c r="J32" s="3069"/>
      <c r="K32" s="3055"/>
      <c r="L32" s="3049"/>
      <c r="M32" s="3049"/>
      <c r="N32" s="3049"/>
      <c r="O32" s="3049"/>
      <c r="P32" s="3049"/>
      <c r="Q32" s="3049"/>
      <c r="R32" s="3049"/>
      <c r="S32" s="3049"/>
      <c r="T32" s="3049"/>
      <c r="U32" s="3049"/>
    </row>
    <row r="33" spans="1:28">
      <c r="A33" s="3381"/>
      <c r="B33" s="1584" t="s">
        <v>1992</v>
      </c>
      <c r="C33" s="1638" t="s">
        <v>3006</v>
      </c>
      <c r="D33" s="1748"/>
      <c r="E33" s="3069"/>
      <c r="F33" s="3069"/>
      <c r="G33" s="3069"/>
      <c r="H33" s="3069"/>
      <c r="I33" s="3073"/>
      <c r="J33" s="3069"/>
      <c r="K33" s="3055"/>
      <c r="L33" s="3049"/>
      <c r="M33" s="3049"/>
      <c r="N33" s="3049"/>
      <c r="O33" s="3049"/>
      <c r="P33" s="3049"/>
      <c r="Q33" s="3049"/>
      <c r="R33" s="3049"/>
      <c r="S33" s="3049"/>
      <c r="T33" s="3049"/>
      <c r="U33" s="3049"/>
    </row>
    <row r="34" spans="1:28">
      <c r="A34" s="3382"/>
      <c r="B34" s="1584" t="s">
        <v>1993</v>
      </c>
      <c r="C34" s="3383"/>
      <c r="D34" s="3384"/>
      <c r="E34" s="3069"/>
      <c r="F34" s="3069"/>
      <c r="G34" s="3069"/>
      <c r="H34" s="3069"/>
      <c r="I34" s="3073"/>
      <c r="J34" s="3069"/>
      <c r="K34" s="3055"/>
      <c r="L34" s="3049"/>
      <c r="M34" s="3049"/>
      <c r="N34" s="3049"/>
      <c r="O34" s="3049"/>
      <c r="P34" s="3049"/>
      <c r="Q34" s="3049"/>
      <c r="R34" s="3049"/>
      <c r="S34" s="3049"/>
      <c r="T34" s="3049"/>
      <c r="U34" s="3049"/>
    </row>
    <row r="35" spans="1:28">
      <c r="A35" s="3385" t="s">
        <v>838</v>
      </c>
      <c r="B35" s="1639" t="s">
        <v>3009</v>
      </c>
      <c r="C35" s="1686" t="str">
        <f>IF(B35="场地平整","——","具体情况：")</f>
        <v>——</v>
      </c>
      <c r="D35" s="3387"/>
      <c r="E35" s="3388"/>
      <c r="F35" s="3388"/>
      <c r="G35" s="3388"/>
      <c r="H35" s="3388"/>
      <c r="I35" s="3389"/>
      <c r="J35" s="3069"/>
      <c r="K35" s="3056"/>
      <c r="L35" s="3048"/>
      <c r="M35" s="3048"/>
      <c r="N35" s="3049"/>
      <c r="O35" s="3050"/>
      <c r="P35" s="3049"/>
      <c r="Q35" s="3049"/>
      <c r="R35" s="3049"/>
      <c r="S35" s="3049"/>
      <c r="T35" s="3049"/>
      <c r="U35" s="3049"/>
    </row>
    <row r="36" spans="1:28">
      <c r="A36" s="3381"/>
      <c r="B36" s="3390" t="s">
        <v>2042</v>
      </c>
      <c r="C36" s="3391"/>
      <c r="D36" s="1702" t="s">
        <v>3010</v>
      </c>
      <c r="E36" s="3392"/>
      <c r="F36" s="3392"/>
      <c r="G36" s="1607" t="str">
        <f>IF(B35="场地未平整","估价结果处理","")</f>
        <v/>
      </c>
      <c r="H36" s="3393"/>
      <c r="I36" s="3393"/>
      <c r="J36" s="3069"/>
      <c r="K36" s="3056"/>
      <c r="L36" s="3048"/>
      <c r="M36" s="3048"/>
      <c r="N36" s="3049"/>
      <c r="O36" s="3050"/>
      <c r="P36" s="3049"/>
      <c r="Q36" s="3049"/>
      <c r="R36" s="3049"/>
      <c r="S36" s="3049"/>
      <c r="T36" s="3049"/>
      <c r="U36" s="3049"/>
    </row>
    <row r="37" spans="1:28" ht="28.5">
      <c r="A37" s="3381"/>
      <c r="B37" s="3370"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81"/>
      <c r="B38" s="3371"/>
      <c r="C38" s="1592" t="s">
        <v>841</v>
      </c>
      <c r="D38" s="1701">
        <f>ROUNDDOWN(MIN(('数据-取费表'!$B$2-D37)/365,D34),1)</f>
        <v>121.6</v>
      </c>
      <c r="E38" s="1644" t="s">
        <v>842</v>
      </c>
      <c r="F38" s="3069"/>
      <c r="G38" s="3069"/>
      <c r="H38" s="3069"/>
      <c r="I38" s="3073"/>
      <c r="J38" s="3069"/>
      <c r="K38" s="3056"/>
      <c r="L38" s="3049"/>
      <c r="M38" s="3049"/>
      <c r="N38" s="3049"/>
      <c r="O38" s="3049"/>
      <c r="P38" s="3049"/>
      <c r="Q38" s="3049"/>
      <c r="R38" s="3049"/>
      <c r="S38" s="3049"/>
      <c r="T38" s="3049"/>
      <c r="U38" s="3049"/>
    </row>
    <row r="39" spans="1:28">
      <c r="A39" s="3382"/>
      <c r="B39" s="3372"/>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1965</v>
      </c>
      <c r="B40" s="1608" t="s">
        <v>3011</v>
      </c>
      <c r="C40" s="1608" t="s">
        <v>3012</v>
      </c>
      <c r="D40" s="1608" t="s">
        <v>3013</v>
      </c>
      <c r="E40" s="1608" t="s">
        <v>3014</v>
      </c>
      <c r="F40" s="1608" t="s">
        <v>3015</v>
      </c>
      <c r="G40" s="1608" t="s">
        <v>3016</v>
      </c>
      <c r="H40" s="1608" t="s">
        <v>3101</v>
      </c>
      <c r="I40" s="3073"/>
      <c r="J40" s="3069"/>
      <c r="K40" s="3017">
        <f>COUNTIF(B40:H40,"——")</f>
        <v>0</v>
      </c>
      <c r="L40" s="1616" t="s">
        <v>1966</v>
      </c>
      <c r="M40" s="1613" t="s">
        <v>1967</v>
      </c>
      <c r="N40" s="1613" t="s">
        <v>1968</v>
      </c>
      <c r="O40" s="1613" t="s">
        <v>1969</v>
      </c>
      <c r="P40" s="1613" t="s">
        <v>1970</v>
      </c>
      <c r="Q40" s="1613" t="s">
        <v>1971</v>
      </c>
      <c r="R40" s="1613" t="s">
        <v>1972</v>
      </c>
      <c r="S40" s="3353" t="s">
        <v>1973</v>
      </c>
      <c r="T40" s="1648" t="str">
        <f>NUMBERSTRING(7-K40,1)&amp;"通"</f>
        <v>七通</v>
      </c>
      <c r="U40" s="3049"/>
    </row>
    <row r="41" spans="1:28">
      <c r="A41" s="1586"/>
      <c r="B41" s="3386" t="s">
        <v>1711</v>
      </c>
      <c r="C41" s="3386"/>
      <c r="D41" s="3386"/>
      <c r="E41" s="3386"/>
      <c r="F41" s="1649" t="str">
        <f>C10</f>
        <v>陕西省</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通路、通电、通讯、通上水、通下水、燃气</v>
      </c>
      <c r="R41" s="1651" t="str">
        <f>B40&amp;"、"&amp;C40&amp;"、"&amp;D40&amp;"、"&amp;E40&amp;"、"&amp;F40&amp;"、"&amp;G40&amp;"、"&amp;H40</f>
        <v>通路、通电、通讯、通上水、通下水、燃气、通热</v>
      </c>
      <c r="S41" s="3353"/>
      <c r="T41" s="1650" t="str">
        <f>IF(T40="一通",L41,IF(T40="二通",M41,IF(T40="三通",N41,IF(T40="四通",O41,IF(T40="五通",P41,IF(T40="六通",Q41,R41))))))</f>
        <v>通路、通电、通讯、通上水、通下水、燃气、通热</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c r="C43" s="1654"/>
      <c r="D43" s="1654"/>
      <c r="E43" s="1654"/>
      <c r="F43" s="1655"/>
      <c r="G43" s="3069"/>
      <c r="H43" s="3069"/>
      <c r="I43" s="3073"/>
      <c r="J43" s="3069"/>
      <c r="K43" s="3052"/>
      <c r="L43" s="3048"/>
      <c r="M43" s="3048"/>
      <c r="N43" s="3049"/>
      <c r="O43" s="3050"/>
      <c r="P43" s="3049"/>
      <c r="Q43" s="3049"/>
      <c r="R43" s="3049"/>
      <c r="S43" s="3049"/>
      <c r="T43" s="3049"/>
      <c r="U43" s="3049"/>
    </row>
    <row r="44" spans="1:28">
      <c r="A44" s="3020" t="s">
        <v>1697</v>
      </c>
      <c r="B44" s="1654"/>
      <c r="C44" s="1654"/>
      <c r="D44" s="1654"/>
      <c r="E44" s="1702"/>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1994</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1995</v>
      </c>
      <c r="B48" s="1606" t="s">
        <v>1996</v>
      </c>
      <c r="C48" s="1606" t="s">
        <v>1997</v>
      </c>
      <c r="D48" s="1606" t="s">
        <v>1998</v>
      </c>
      <c r="E48" s="1606" t="s">
        <v>1999</v>
      </c>
      <c r="F48" s="1606" t="s">
        <v>2000</v>
      </c>
      <c r="G48" s="1606" t="s">
        <v>2001</v>
      </c>
      <c r="H48" s="1606" t="s">
        <v>2002</v>
      </c>
      <c r="I48" s="1606" t="s">
        <v>2003</v>
      </c>
      <c r="J48" s="1685"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O18" sqref="O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2320</v>
      </c>
      <c r="BA2" s="2216"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13341.24</v>
      </c>
      <c r="B3" s="22">
        <f>IF(C3="否",G5-AT5,G5)</f>
        <v>47270.3</v>
      </c>
      <c r="C3" s="23" t="s">
        <v>3006</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47270.3</v>
      </c>
      <c r="H5" s="27">
        <f t="shared" ref="H5:AT5" si="0">SUM(H13:H641)</f>
        <v>47270.3</v>
      </c>
      <c r="I5" s="27">
        <f t="shared" si="0"/>
        <v>9593.2999999999993</v>
      </c>
      <c r="J5" s="27">
        <f t="shared" si="0"/>
        <v>0</v>
      </c>
      <c r="K5" s="27">
        <f t="shared" si="0"/>
        <v>23760</v>
      </c>
      <c r="L5" s="27">
        <f t="shared" si="0"/>
        <v>0</v>
      </c>
      <c r="M5" s="27">
        <f t="shared" si="0"/>
        <v>13917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47270.3</v>
      </c>
      <c r="BA5" s="29">
        <f t="shared" si="1"/>
        <v>47270.3</v>
      </c>
      <c r="BB5" s="29">
        <f t="shared" si="1"/>
        <v>9593.2999999999993</v>
      </c>
      <c r="BC5" s="29">
        <f t="shared" si="1"/>
        <v>23760</v>
      </c>
      <c r="BD5" s="29">
        <f t="shared" si="1"/>
        <v>13917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13341.25</v>
      </c>
      <c r="F6" s="27" t="s">
        <v>1</v>
      </c>
      <c r="G6" s="27" t="s">
        <v>2</v>
      </c>
      <c r="H6" s="33">
        <f>SUMIF(I$12:AB$12,"总值",I6:AB6)</f>
        <v>13341.25</v>
      </c>
      <c r="I6" s="27">
        <f t="shared" ref="I6:AB6" si="2">ROUND($A$3*I5/$B$3,2)</f>
        <v>2707.55</v>
      </c>
      <c r="J6" s="27">
        <f t="shared" si="2"/>
        <v>0</v>
      </c>
      <c r="K6" s="27">
        <f t="shared" si="2"/>
        <v>6705.86</v>
      </c>
      <c r="L6" s="27">
        <f t="shared" si="2"/>
        <v>0</v>
      </c>
      <c r="M6" s="27">
        <f t="shared" si="2"/>
        <v>3927.84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13341.24</v>
      </c>
      <c r="AZ6" s="27" t="s">
        <v>3</v>
      </c>
      <c r="BA6" s="27">
        <f>ROUND($AY$6*BA5/$AZ$5,2)</f>
        <v>13341.24</v>
      </c>
      <c r="BB6" s="27">
        <f>ROUND($AY$6*BB5/$AZ$5,2)</f>
        <v>2707.55</v>
      </c>
      <c r="BC6" s="27">
        <f t="shared" ref="BC6:BH6" si="4">ROUND($AY$6*BC5/$AZ$5,2)</f>
        <v>6705.86</v>
      </c>
      <c r="BD6" s="27">
        <f t="shared" si="4"/>
        <v>3927.84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3"/>
      <c r="AT8" s="2204"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7" t="s">
        <v>3020</v>
      </c>
      <c r="J9" s="51"/>
      <c r="K9" s="2727" t="s">
        <v>3020</v>
      </c>
      <c r="L9" s="51"/>
      <c r="M9" s="2727" t="s">
        <v>3102</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7" t="s">
        <v>3017</v>
      </c>
      <c r="J10" s="51"/>
      <c r="K10" s="2729" t="s">
        <v>1667</v>
      </c>
      <c r="L10" s="51"/>
      <c r="M10" s="2729" t="s">
        <v>3103</v>
      </c>
      <c r="N10" s="51"/>
      <c r="O10" s="66" t="s">
        <v>913</v>
      </c>
      <c r="P10" s="51"/>
      <c r="Q10" s="66"/>
      <c r="R10" s="51"/>
      <c r="S10" s="66"/>
      <c r="T10" s="51"/>
      <c r="U10" s="66"/>
      <c r="V10" s="51"/>
      <c r="W10" s="66"/>
      <c r="X10" s="51"/>
      <c r="Y10" s="66"/>
      <c r="Z10" s="51"/>
      <c r="AA10" s="66"/>
      <c r="AB10" s="51"/>
      <c r="AC10" s="55"/>
      <c r="AD10" s="2190" t="s">
        <v>2304</v>
      </c>
      <c r="AE10" s="2212"/>
      <c r="AF10" s="2190" t="s">
        <v>2304</v>
      </c>
      <c r="AG10" s="2212"/>
      <c r="AH10" s="2190" t="s">
        <v>2305</v>
      </c>
      <c r="AI10" s="2212"/>
      <c r="AJ10" s="26" t="s">
        <v>2318</v>
      </c>
      <c r="AK10" s="2209"/>
      <c r="AL10" s="2190" t="s">
        <v>2306</v>
      </c>
      <c r="AM10" s="2191"/>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8"/>
      <c r="J11" s="71"/>
      <c r="K11" s="2728" t="s">
        <v>3122</v>
      </c>
      <c r="L11" s="71"/>
      <c r="M11" s="70" t="s">
        <v>3103</v>
      </c>
      <c r="N11" s="71"/>
      <c r="O11" s="70" t="s">
        <v>3105</v>
      </c>
      <c r="P11" s="71"/>
      <c r="Q11" s="70"/>
      <c r="R11" s="71"/>
      <c r="S11" s="70"/>
      <c r="T11" s="71"/>
      <c r="U11" s="70"/>
      <c r="V11" s="71"/>
      <c r="W11" s="70"/>
      <c r="X11" s="71"/>
      <c r="Y11" s="70"/>
      <c r="Z11" s="71"/>
      <c r="AA11" s="70"/>
      <c r="AB11" s="71"/>
      <c r="AC11" s="55"/>
      <c r="AD11" s="2210" t="s">
        <v>2317</v>
      </c>
      <c r="AE11" s="987"/>
      <c r="AF11" s="2210" t="s">
        <v>2317</v>
      </c>
      <c r="AG11" s="987"/>
      <c r="AH11" s="2210" t="s">
        <v>2316</v>
      </c>
      <c r="AI11" s="2211"/>
      <c r="AJ11" s="2210" t="s">
        <v>2316</v>
      </c>
      <c r="AK11" s="2209"/>
      <c r="AL11" s="985"/>
      <c r="AM11" s="987"/>
      <c r="AN11" s="985"/>
      <c r="AO11" s="987"/>
      <c r="AP11" s="1168"/>
      <c r="AQ11" s="1170"/>
      <c r="AR11" s="1168"/>
      <c r="AS11" s="1170"/>
      <c r="AT11" s="988"/>
      <c r="AU11" s="45"/>
      <c r="AV11" s="55"/>
      <c r="AW11" s="988"/>
      <c r="AX11" s="55"/>
      <c r="AY11" s="62"/>
      <c r="AZ11" s="62"/>
      <c r="BA11" s="62"/>
      <c r="BB11" s="50" t="str">
        <f>I10</f>
        <v>商业</v>
      </c>
      <c r="BC11" s="50" t="str">
        <f>K10</f>
        <v>办公</v>
      </c>
      <c r="BD11" s="50" t="str">
        <f>M10</f>
        <v>车库</v>
      </c>
      <c r="BE11" s="50" t="str">
        <f>O10</f>
        <v>住宅</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f>I11</f>
        <v>0</v>
      </c>
      <c r="BC12" s="79" t="str">
        <f>K11</f>
        <v>办公楼</v>
      </c>
      <c r="BD12" s="79" t="str">
        <f>M11</f>
        <v>车库</v>
      </c>
      <c r="BE12" s="50" t="str">
        <f>O11</f>
        <v>公租房</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2"/>
      <c r="B13" s="2722"/>
      <c r="C13" s="2722"/>
      <c r="D13" s="2723" t="s">
        <v>1668</v>
      </c>
      <c r="E13" s="27">
        <f t="shared" ref="E13:E20" si="6">IF($C$3="是",ROUND($A$3*G13/$B$3,2),ROUND($A$3*(G13-AT13)/$B$3,2))</f>
        <v>13341.24</v>
      </c>
      <c r="F13" s="81"/>
      <c r="G13" s="82">
        <f t="shared" ref="G13:G20" si="7">H13+AC13+AT13</f>
        <v>47270.3</v>
      </c>
      <c r="H13" s="33">
        <f t="shared" ref="H13:H20" si="8">SUMIF(I$12:AB$12,"总值",I13:AB13)</f>
        <v>47270.3</v>
      </c>
      <c r="I13" s="2726">
        <v>9593.2999999999993</v>
      </c>
      <c r="J13" s="2726"/>
      <c r="K13" s="2726">
        <v>23760</v>
      </c>
      <c r="L13" s="2726"/>
      <c r="M13" s="2726">
        <v>13917</v>
      </c>
      <c r="N13" s="83"/>
      <c r="O13" s="83"/>
      <c r="P13" s="83"/>
      <c r="Q13" s="83"/>
      <c r="R13" s="83"/>
      <c r="S13" s="83"/>
      <c r="T13" s="83"/>
      <c r="U13" s="83"/>
      <c r="V13" s="83"/>
      <c r="W13" s="83"/>
      <c r="X13" s="83"/>
      <c r="Y13" s="83"/>
      <c r="Z13" s="83"/>
      <c r="AA13" s="83"/>
      <c r="AB13" s="83"/>
      <c r="AC13" s="27">
        <f t="shared" ref="AC13:AC20" si="9">SUMIF(AD$12:AS$12,"总值",AD13:AS13)</f>
        <v>0</v>
      </c>
      <c r="AD13" s="2730"/>
      <c r="AE13" s="2730"/>
      <c r="AF13" s="2730"/>
      <c r="AG13" s="2730"/>
      <c r="AH13" s="2730"/>
      <c r="AI13" s="2730"/>
      <c r="AJ13" s="2730"/>
      <c r="AK13" s="2730"/>
      <c r="AL13" s="2730"/>
      <c r="AM13" s="2730"/>
      <c r="AN13" s="2730"/>
      <c r="AO13" s="2730"/>
      <c r="AP13" s="2730"/>
      <c r="AQ13" s="2730"/>
      <c r="AR13" s="2730"/>
      <c r="AS13" s="2730"/>
      <c r="AT13" s="2731"/>
      <c r="AU13" s="2732"/>
      <c r="AV13" s="17">
        <f t="shared" ref="AV13:AX20" si="10">A13</f>
        <v>0</v>
      </c>
      <c r="AW13" s="17">
        <f t="shared" si="10"/>
        <v>0</v>
      </c>
      <c r="AX13" s="17">
        <f t="shared" si="10"/>
        <v>0</v>
      </c>
      <c r="AY13" s="981">
        <f t="shared" ref="AY13:AY20" si="11">ROUND($AY$6*AZ13/$AZ$5,2)</f>
        <v>13341.24</v>
      </c>
      <c r="AZ13" s="27">
        <f t="shared" ref="AZ13:AZ20" si="12">BA13+BL13</f>
        <v>47270.3</v>
      </c>
      <c r="BA13" s="27">
        <f t="shared" ref="BA13:BA20" si="13">SUM(BB13:BK13)</f>
        <v>47270.3</v>
      </c>
      <c r="BB13" s="27">
        <f t="shared" ref="BB13:BB20" si="14">IF($D13="是",I13-J13,0)</f>
        <v>9593.2999999999993</v>
      </c>
      <c r="BC13" s="27">
        <f t="shared" ref="BC13:BC20" si="15">IF($D13="是",K13-L13,0)</f>
        <v>23760</v>
      </c>
      <c r="BD13" s="27">
        <f t="shared" ref="BD13:BD20" si="16">IF($D13="是",M13-N13,0)</f>
        <v>13917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2"/>
      <c r="B14" s="2722"/>
      <c r="C14" s="2724"/>
      <c r="D14" s="2723"/>
      <c r="E14" s="27">
        <f t="shared" si="6"/>
        <v>0</v>
      </c>
      <c r="F14" s="81"/>
      <c r="G14" s="82">
        <f t="shared" si="7"/>
        <v>0</v>
      </c>
      <c r="H14" s="33">
        <f t="shared" si="8"/>
        <v>0</v>
      </c>
      <c r="I14" s="2726"/>
      <c r="J14" s="2726"/>
      <c r="K14" s="2726"/>
      <c r="L14" s="2726"/>
      <c r="M14" s="2726"/>
      <c r="N14" s="83"/>
      <c r="O14" s="83"/>
      <c r="P14" s="83"/>
      <c r="Q14" s="83"/>
      <c r="R14" s="83"/>
      <c r="S14" s="83"/>
      <c r="T14" s="83"/>
      <c r="U14" s="83"/>
      <c r="V14" s="83"/>
      <c r="W14" s="83"/>
      <c r="X14" s="83"/>
      <c r="Y14" s="83"/>
      <c r="Z14" s="83"/>
      <c r="AA14" s="83"/>
      <c r="AB14" s="83"/>
      <c r="AC14" s="27">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15"/>
      <c r="B15" s="2722"/>
      <c r="C15" s="2724"/>
      <c r="D15" s="2723"/>
      <c r="E15" s="27">
        <f t="shared" si="6"/>
        <v>0</v>
      </c>
      <c r="F15" s="81"/>
      <c r="G15" s="82">
        <f t="shared" si="7"/>
        <v>0</v>
      </c>
      <c r="H15" s="33">
        <f t="shared" si="8"/>
        <v>0</v>
      </c>
      <c r="I15" s="2726"/>
      <c r="J15" s="2726"/>
      <c r="K15" s="2726"/>
      <c r="L15" s="2726"/>
      <c r="M15" s="2726"/>
      <c r="N15" s="83"/>
      <c r="O15" s="83"/>
      <c r="P15" s="83"/>
      <c r="Q15" s="83"/>
      <c r="R15" s="83"/>
      <c r="S15" s="83"/>
      <c r="T15" s="83"/>
      <c r="U15" s="83"/>
      <c r="V15" s="83"/>
      <c r="W15" s="83"/>
      <c r="X15" s="83"/>
      <c r="Y15" s="83"/>
      <c r="Z15" s="83"/>
      <c r="AA15" s="83"/>
      <c r="AB15" s="83"/>
      <c r="AC15" s="27">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2"/>
      <c r="B16" s="2722"/>
      <c r="C16" s="2724"/>
      <c r="D16" s="2723"/>
      <c r="E16" s="27">
        <f t="shared" si="6"/>
        <v>0</v>
      </c>
      <c r="F16" s="81"/>
      <c r="G16" s="82">
        <f t="shared" si="7"/>
        <v>0</v>
      </c>
      <c r="H16" s="33">
        <f t="shared" si="8"/>
        <v>0</v>
      </c>
      <c r="I16" s="2726"/>
      <c r="J16" s="2726"/>
      <c r="K16" s="2726"/>
      <c r="L16" s="2726"/>
      <c r="M16" s="2726"/>
      <c r="N16" s="83"/>
      <c r="O16" s="83"/>
      <c r="P16" s="83"/>
      <c r="Q16" s="83"/>
      <c r="R16" s="83"/>
      <c r="S16" s="83"/>
      <c r="T16" s="83"/>
      <c r="U16" s="83"/>
      <c r="V16" s="83"/>
      <c r="W16" s="83"/>
      <c r="X16" s="83"/>
      <c r="Y16" s="83"/>
      <c r="Z16" s="83"/>
      <c r="AA16" s="83"/>
      <c r="AB16" s="83"/>
      <c r="AC16" s="27">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2"/>
      <c r="B17" s="2722"/>
      <c r="C17" s="2724"/>
      <c r="D17" s="2723"/>
      <c r="E17" s="27">
        <f t="shared" si="6"/>
        <v>0</v>
      </c>
      <c r="F17" s="81"/>
      <c r="G17" s="82">
        <f t="shared" si="7"/>
        <v>0</v>
      </c>
      <c r="H17" s="33">
        <f t="shared" si="8"/>
        <v>0</v>
      </c>
      <c r="I17" s="2726"/>
      <c r="J17" s="2726"/>
      <c r="K17" s="2726"/>
      <c r="L17" s="2726"/>
      <c r="M17" s="2726"/>
      <c r="N17" s="83"/>
      <c r="O17" s="83"/>
      <c r="P17" s="83"/>
      <c r="Q17" s="83"/>
      <c r="R17" s="83"/>
      <c r="S17" s="83"/>
      <c r="T17" s="83"/>
      <c r="U17" s="83"/>
      <c r="V17" s="83"/>
      <c r="W17" s="83"/>
      <c r="X17" s="83"/>
      <c r="Y17" s="83"/>
      <c r="Z17" s="83"/>
      <c r="AA17" s="83"/>
      <c r="AB17" s="83"/>
      <c r="AC17" s="27">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5"/>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4" t="s">
        <v>0</v>
      </c>
      <c r="B1" s="3394" t="s">
        <v>4</v>
      </c>
      <c r="C1" s="3394" t="s">
        <v>5</v>
      </c>
      <c r="D1" s="3395" t="s">
        <v>40</v>
      </c>
      <c r="E1" s="3395" t="s">
        <v>41</v>
      </c>
      <c r="F1" s="3395"/>
      <c r="G1" s="3395"/>
      <c r="H1" s="3395"/>
      <c r="I1" s="3395"/>
      <c r="J1" s="3395"/>
      <c r="K1" s="3395"/>
      <c r="L1" s="3395"/>
      <c r="M1" s="3395"/>
    </row>
    <row r="2" spans="1:13" ht="27" customHeight="1">
      <c r="A2" s="3394"/>
      <c r="B2" s="3394"/>
      <c r="C2" s="3394"/>
      <c r="D2" s="3395"/>
      <c r="E2" s="3395" t="s">
        <v>24</v>
      </c>
      <c r="F2" s="3395" t="s">
        <v>25</v>
      </c>
      <c r="G2" s="3395"/>
      <c r="H2" s="3395"/>
      <c r="I2" s="3395"/>
      <c r="J2" s="3395" t="s">
        <v>26</v>
      </c>
      <c r="K2" s="3395"/>
      <c r="L2" s="3395"/>
      <c r="M2" s="3395"/>
    </row>
    <row r="3" spans="1:13" ht="28.5">
      <c r="A3" s="3394"/>
      <c r="B3" s="3394"/>
      <c r="C3" s="3394"/>
      <c r="D3" s="3395"/>
      <c r="E3" s="339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5" t="s">
        <v>42</v>
      </c>
      <c r="B9" s="3395"/>
      <c r="C9" s="339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70" zoomScaleSheetLayoutView="90" workbookViewId="0">
      <selection activeCell="C23" sqref="C23"/>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202</v>
      </c>
      <c r="B1" s="1894"/>
      <c r="C1" s="1894"/>
      <c r="D1" s="1894"/>
      <c r="E1" s="1894"/>
      <c r="F1" s="1894"/>
      <c r="G1" s="1894"/>
      <c r="H1" s="1894"/>
      <c r="I1" s="1894"/>
      <c r="J1" s="1894"/>
      <c r="K1" s="1894"/>
      <c r="L1" s="1894"/>
      <c r="M1" s="1894"/>
      <c r="N1" s="1894"/>
      <c r="O1" s="1894"/>
      <c r="P1" s="1894"/>
    </row>
    <row r="2" spans="1:16" ht="15">
      <c r="A2" s="3405" t="s">
        <v>203</v>
      </c>
      <c r="B2" s="3405"/>
      <c r="C2" s="3405"/>
      <c r="D2" s="1885" t="s">
        <v>204</v>
      </c>
      <c r="E2" s="106" t="s">
        <v>205</v>
      </c>
      <c r="F2" s="3078"/>
      <c r="G2" s="1178"/>
      <c r="H2" s="1179"/>
      <c r="I2" s="1180" t="s">
        <v>848</v>
      </c>
      <c r="J2" s="3078"/>
      <c r="K2" s="3078"/>
      <c r="L2" s="3078"/>
      <c r="M2" s="3078"/>
      <c r="N2" s="3078"/>
      <c r="O2" s="3078"/>
      <c r="P2" s="3078"/>
    </row>
    <row r="3" spans="1:16" ht="15.75" thickBot="1">
      <c r="A3" s="3406" t="s">
        <v>206</v>
      </c>
      <c r="B3" s="3406"/>
      <c r="C3" s="3406"/>
      <c r="D3" s="107">
        <f>'数据-基础表'!AY6</f>
        <v>13341.24</v>
      </c>
      <c r="E3" s="107">
        <f>'数据-基础表'!AZ5</f>
        <v>47270.3</v>
      </c>
      <c r="F3" s="3078"/>
      <c r="G3" s="276" t="s">
        <v>849</v>
      </c>
      <c r="H3" s="271" t="s">
        <v>850</v>
      </c>
      <c r="I3" s="1886">
        <f>ROUND('数据-基础表'!B3/'数据-基础表'!A3,2)</f>
        <v>3.54</v>
      </c>
      <c r="J3" s="3078"/>
      <c r="K3" s="3078"/>
      <c r="L3" s="3078"/>
      <c r="M3" s="3078"/>
      <c r="N3" s="3078"/>
      <c r="O3" s="3078"/>
      <c r="P3" s="3078"/>
    </row>
    <row r="4" spans="1:16" ht="15">
      <c r="A4" s="3407"/>
      <c r="B4" s="3408"/>
      <c r="C4" s="3409"/>
      <c r="D4" s="108" t="s">
        <v>204</v>
      </c>
      <c r="E4" s="109" t="s">
        <v>205</v>
      </c>
      <c r="F4" s="3078"/>
      <c r="G4" s="1181"/>
      <c r="H4" s="271" t="s">
        <v>851</v>
      </c>
      <c r="I4" s="1886">
        <f>ROUND(SUMIF('数据-基础表'!I9:AS9,"地上",'数据-基础表'!I5:AS5)/'数据-基础表'!A3,2)</f>
        <v>2.5</v>
      </c>
      <c r="J4" s="3078"/>
      <c r="K4" s="3078"/>
      <c r="L4" s="3078"/>
      <c r="M4" s="3078"/>
      <c r="N4" s="3078"/>
      <c r="O4" s="3078"/>
      <c r="P4" s="3078"/>
    </row>
    <row r="5" spans="1:16">
      <c r="A5" s="110" t="s">
        <v>207</v>
      </c>
      <c r="B5" s="3410" t="s">
        <v>230</v>
      </c>
      <c r="C5" s="3410"/>
      <c r="D5" s="111">
        <f>ROUND($D$3*E5/$E$3,2)</f>
        <v>0</v>
      </c>
      <c r="E5" s="112">
        <f>SUMIF('数据-基础表'!$11:$11,"住宅",'数据-基础表'!$5:$5)</f>
        <v>0</v>
      </c>
      <c r="F5" s="3078"/>
      <c r="G5" s="276" t="s">
        <v>852</v>
      </c>
      <c r="H5" s="271" t="s">
        <v>850</v>
      </c>
      <c r="I5" s="1886">
        <f>ROUND(E31/D31,2)</f>
        <v>3.54</v>
      </c>
      <c r="J5" s="3078"/>
      <c r="K5" s="3078"/>
      <c r="L5" s="3078"/>
      <c r="M5" s="3078"/>
      <c r="N5" s="3078"/>
      <c r="O5" s="3078"/>
      <c r="P5" s="3078"/>
    </row>
    <row r="6" spans="1:16" ht="15" thickBot="1">
      <c r="A6" s="113"/>
      <c r="B6" s="3410" t="s">
        <v>208</v>
      </c>
      <c r="C6" s="3410"/>
      <c r="D6" s="111">
        <f>ROUND($D$3*E6/$E$3,2)</f>
        <v>13341.24</v>
      </c>
      <c r="E6" s="112">
        <f>E3-E5</f>
        <v>47270.3</v>
      </c>
      <c r="F6" s="3078"/>
      <c r="G6" s="1181"/>
      <c r="H6" s="271" t="s">
        <v>851</v>
      </c>
      <c r="I6" s="1886">
        <f>ROUND(F31/D31,2)</f>
        <v>2.5</v>
      </c>
      <c r="J6" s="3078"/>
      <c r="K6" s="3078"/>
      <c r="L6" s="3078"/>
      <c r="M6" s="3078"/>
      <c r="N6" s="3078"/>
      <c r="O6" s="3078"/>
      <c r="P6" s="3078"/>
    </row>
    <row r="7" spans="1:16" ht="15">
      <c r="A7" s="3402"/>
      <c r="B7" s="3403"/>
      <c r="C7" s="3404"/>
      <c r="D7" s="108" t="s">
        <v>204</v>
      </c>
      <c r="E7" s="114" t="s">
        <v>231</v>
      </c>
      <c r="F7" s="3078"/>
      <c r="G7" s="1136" t="s">
        <v>1635</v>
      </c>
      <c r="H7" s="1137"/>
      <c r="I7" s="1756">
        <v>2.5</v>
      </c>
      <c r="J7" s="3078"/>
      <c r="K7" s="3078"/>
      <c r="L7" s="3078"/>
      <c r="M7" s="3078"/>
      <c r="N7" s="3078"/>
      <c r="O7" s="3078"/>
      <c r="P7" s="3078"/>
    </row>
    <row r="8" spans="1:16">
      <c r="A8" s="110" t="s">
        <v>209</v>
      </c>
      <c r="B8" s="115" t="s">
        <v>210</v>
      </c>
      <c r="C8" s="111" t="s">
        <v>211</v>
      </c>
      <c r="D8" s="111">
        <f t="shared" ref="D8:D15" si="0">ROUND($D$3*E8/$E$3,2)</f>
        <v>9413.4</v>
      </c>
      <c r="E8" s="116">
        <f>SUMIF('数据-基础表'!BB10:BK10,"地上",'数据-基础表'!BB5:BK5)</f>
        <v>33353.300000000003</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7" t="s">
        <v>2321</v>
      </c>
      <c r="D13" s="111">
        <f t="shared" si="0"/>
        <v>3927.84</v>
      </c>
      <c r="E13" s="116">
        <f>SUMPRODUCT(('数据-基础表'!BB10:BK10="地下")*('数据-基础表'!BB11:BK11="车库")*('数据-基础表'!BB5:BK5))</f>
        <v>13917</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13341.24</v>
      </c>
      <c r="E16" s="120">
        <f>SUM(E8:E15)</f>
        <v>47270.3</v>
      </c>
      <c r="F16" s="3078"/>
      <c r="G16" s="3079"/>
      <c r="H16" s="953" t="s">
        <v>219</v>
      </c>
      <c r="I16" s="954"/>
      <c r="J16" s="1894"/>
      <c r="K16" s="3396" t="s">
        <v>2546</v>
      </c>
      <c r="L16" s="3397"/>
      <c r="M16" s="3397"/>
      <c r="N16" s="3397"/>
      <c r="O16" s="3397"/>
      <c r="P16" s="3398"/>
    </row>
    <row r="17" spans="1:19" ht="15">
      <c r="A17" s="121" t="s">
        <v>216</v>
      </c>
      <c r="B17" s="122" t="s">
        <v>217</v>
      </c>
      <c r="C17" s="2174" t="s">
        <v>2300</v>
      </c>
      <c r="D17" s="108" t="s">
        <v>204</v>
      </c>
      <c r="E17" s="124" t="s">
        <v>205</v>
      </c>
      <c r="F17" s="125"/>
      <c r="G17" s="1315"/>
      <c r="H17" s="955" t="s">
        <v>218</v>
      </c>
      <c r="I17" s="956" t="s">
        <v>2299</v>
      </c>
      <c r="J17" s="1894"/>
      <c r="K17" s="3399" t="s">
        <v>2547</v>
      </c>
      <c r="L17" s="3400"/>
      <c r="M17" s="3401"/>
      <c r="N17" s="3399" t="s">
        <v>2548</v>
      </c>
      <c r="O17" s="3400"/>
      <c r="P17" s="3401"/>
      <c r="R17" s="2175" t="s">
        <v>2298</v>
      </c>
      <c r="S17" s="142"/>
    </row>
    <row r="18" spans="1:19" ht="15">
      <c r="A18" s="117"/>
      <c r="B18" s="128"/>
      <c r="C18" s="129"/>
      <c r="D18" s="2480"/>
      <c r="E18" s="130" t="s">
        <v>220</v>
      </c>
      <c r="F18" s="131" t="s">
        <v>221</v>
      </c>
      <c r="G18" s="1316" t="s">
        <v>222</v>
      </c>
      <c r="H18" s="957" t="s">
        <v>223</v>
      </c>
      <c r="I18" s="958" t="s">
        <v>224</v>
      </c>
      <c r="J18" s="1894"/>
      <c r="K18" s="2445" t="s">
        <v>2549</v>
      </c>
      <c r="L18" s="2446" t="s">
        <v>2550</v>
      </c>
      <c r="M18" s="2447" t="s">
        <v>2551</v>
      </c>
      <c r="N18" s="2445" t="s">
        <v>2549</v>
      </c>
      <c r="O18" s="2446" t="s">
        <v>2550</v>
      </c>
      <c r="P18" s="2447" t="s">
        <v>2551</v>
      </c>
      <c r="R18" s="2176" t="s">
        <v>2296</v>
      </c>
      <c r="S18" s="2176" t="s">
        <v>2297</v>
      </c>
    </row>
    <row r="19" spans="1:19">
      <c r="A19" s="133"/>
      <c r="B19" s="115" t="s">
        <v>225</v>
      </c>
      <c r="C19" s="2733" t="s">
        <v>3123</v>
      </c>
      <c r="D19" s="111">
        <f t="shared" ref="D19:D26" si="1">ROUND($D$3*E19/$E$3,2)</f>
        <v>2707.55</v>
      </c>
      <c r="E19" s="134">
        <f t="shared" ref="E19:E26" si="2">SUM(F19:G19)</f>
        <v>9593.2999999999993</v>
      </c>
      <c r="F19" s="3080">
        <f>'数据-基础表'!I13</f>
        <v>9593.2999999999993</v>
      </c>
      <c r="G19" s="3081"/>
      <c r="H19" s="959">
        <f>ROUND($D$3*I19/$E$3,2)</f>
        <v>0</v>
      </c>
      <c r="I19" s="116">
        <f>IF($I$17="自定义",P19,M19)</f>
        <v>0</v>
      </c>
      <c r="J19" s="1894"/>
      <c r="K19" s="2448">
        <f t="shared" ref="K19:K26" si="3">ROUND(E$28*E19/E$27,2)</f>
        <v>0</v>
      </c>
      <c r="L19" s="271">
        <f t="shared" ref="L19:L26" si="4">ROUND(IF(COUNTIF(C19,"*住宅*")&gt;0,E$29*E19/E$32,0),2)</f>
        <v>0</v>
      </c>
      <c r="M19" s="2449">
        <f>K19+L19</f>
        <v>0</v>
      </c>
      <c r="N19" s="2450"/>
      <c r="O19" s="2451"/>
      <c r="P19" s="2452">
        <f>N19+O19</f>
        <v>0</v>
      </c>
      <c r="R19" s="271">
        <f t="shared" ref="R19:S26" si="5">D19+H19</f>
        <v>2707.55</v>
      </c>
      <c r="S19" s="2177">
        <f t="shared" si="5"/>
        <v>9593.2999999999993</v>
      </c>
    </row>
    <row r="20" spans="1:19">
      <c r="A20" s="137"/>
      <c r="B20" s="115" t="s">
        <v>226</v>
      </c>
      <c r="C20" s="2733" t="s">
        <v>3340</v>
      </c>
      <c r="D20" s="111">
        <f t="shared" si="1"/>
        <v>6705.86</v>
      </c>
      <c r="E20" s="134">
        <f t="shared" si="2"/>
        <v>23760</v>
      </c>
      <c r="F20" s="3080">
        <f>'数据-基础表'!K13</f>
        <v>23760</v>
      </c>
      <c r="G20" s="3081"/>
      <c r="H20" s="959">
        <f t="shared" ref="H20:H26" si="6">ROUND($D$3*I20/$E$3,2)</f>
        <v>0</v>
      </c>
      <c r="I20" s="116">
        <f t="shared" ref="I20:I26" si="7">IF($I$17="自定义",P20,M20)</f>
        <v>0</v>
      </c>
      <c r="J20" s="1894"/>
      <c r="K20" s="2448">
        <f t="shared" si="3"/>
        <v>0</v>
      </c>
      <c r="L20" s="271">
        <f t="shared" si="4"/>
        <v>0</v>
      </c>
      <c r="M20" s="2449">
        <f t="shared" ref="M20:M26" si="8">K20+L20</f>
        <v>0</v>
      </c>
      <c r="N20" s="2450"/>
      <c r="O20" s="2451"/>
      <c r="P20" s="2452">
        <f t="shared" ref="P20:P26" si="9">N20+O20</f>
        <v>0</v>
      </c>
      <c r="R20" s="271">
        <f t="shared" si="5"/>
        <v>6705.86</v>
      </c>
      <c r="S20" s="2177">
        <f t="shared" si="5"/>
        <v>23760</v>
      </c>
    </row>
    <row r="21" spans="1:19">
      <c r="A21" s="137"/>
      <c r="B21" s="115" t="s">
        <v>226</v>
      </c>
      <c r="C21" s="2733" t="s">
        <v>3104</v>
      </c>
      <c r="D21" s="111">
        <f t="shared" si="1"/>
        <v>3927.84</v>
      </c>
      <c r="E21" s="134">
        <f t="shared" si="2"/>
        <v>13917</v>
      </c>
      <c r="F21" s="3080"/>
      <c r="G21" s="3081">
        <f>'数据-基础表'!M13</f>
        <v>13917</v>
      </c>
      <c r="H21" s="959">
        <f t="shared" si="6"/>
        <v>0</v>
      </c>
      <c r="I21" s="116">
        <f t="shared" si="7"/>
        <v>0</v>
      </c>
      <c r="J21" s="1894"/>
      <c r="K21" s="2448">
        <f t="shared" si="3"/>
        <v>0</v>
      </c>
      <c r="L21" s="271">
        <f t="shared" si="4"/>
        <v>0</v>
      </c>
      <c r="M21" s="2449">
        <f t="shared" si="8"/>
        <v>0</v>
      </c>
      <c r="N21" s="2450"/>
      <c r="O21" s="2451"/>
      <c r="P21" s="2452">
        <f t="shared" si="9"/>
        <v>0</v>
      </c>
      <c r="R21" s="271">
        <f t="shared" si="5"/>
        <v>3927.84</v>
      </c>
      <c r="S21" s="2177">
        <f t="shared" si="5"/>
        <v>13917</v>
      </c>
    </row>
    <row r="22" spans="1:19">
      <c r="A22" s="137"/>
      <c r="B22" s="115" t="s">
        <v>226</v>
      </c>
      <c r="C22" s="3316"/>
      <c r="D22" s="111">
        <f t="shared" si="1"/>
        <v>0</v>
      </c>
      <c r="E22" s="134">
        <f t="shared" si="2"/>
        <v>0</v>
      </c>
      <c r="F22" s="3082"/>
      <c r="G22" s="3083"/>
      <c r="H22" s="959">
        <f t="shared" si="6"/>
        <v>0</v>
      </c>
      <c r="I22" s="116">
        <f t="shared" si="7"/>
        <v>0</v>
      </c>
      <c r="J22" s="1894"/>
      <c r="K22" s="2448">
        <f t="shared" si="3"/>
        <v>0</v>
      </c>
      <c r="L22" s="271">
        <f t="shared" si="4"/>
        <v>0</v>
      </c>
      <c r="M22" s="2449">
        <f t="shared" si="8"/>
        <v>0</v>
      </c>
      <c r="N22" s="2450"/>
      <c r="O22" s="2451"/>
      <c r="P22" s="2452">
        <f t="shared" si="9"/>
        <v>0</v>
      </c>
      <c r="R22" s="271">
        <f t="shared" si="5"/>
        <v>0</v>
      </c>
      <c r="S22" s="2177">
        <f t="shared" si="5"/>
        <v>0</v>
      </c>
    </row>
    <row r="23" spans="1:19">
      <c r="A23" s="137"/>
      <c r="B23" s="115" t="s">
        <v>226</v>
      </c>
      <c r="C23" s="138"/>
      <c r="D23" s="111">
        <f>ROUND($D$3*E23/$E$3,2)</f>
        <v>0</v>
      </c>
      <c r="E23" s="134">
        <f>SUM(F23:G23)</f>
        <v>0</v>
      </c>
      <c r="F23" s="3082"/>
      <c r="G23" s="3083"/>
      <c r="H23" s="959">
        <f>ROUND($D$3*I23/$E$3,2)</f>
        <v>0</v>
      </c>
      <c r="I23" s="116">
        <f t="shared" si="7"/>
        <v>0</v>
      </c>
      <c r="J23" s="1894"/>
      <c r="K23" s="2448">
        <f t="shared" si="3"/>
        <v>0</v>
      </c>
      <c r="L23" s="271">
        <f t="shared" si="4"/>
        <v>0</v>
      </c>
      <c r="M23" s="2449">
        <f t="shared" si="8"/>
        <v>0</v>
      </c>
      <c r="N23" s="2450"/>
      <c r="O23" s="2451"/>
      <c r="P23" s="2452">
        <f t="shared" si="9"/>
        <v>0</v>
      </c>
      <c r="R23" s="271">
        <f t="shared" si="5"/>
        <v>0</v>
      </c>
      <c r="S23" s="2177">
        <f t="shared" si="5"/>
        <v>0</v>
      </c>
    </row>
    <row r="24" spans="1:19">
      <c r="A24" s="137"/>
      <c r="B24" s="115" t="s">
        <v>226</v>
      </c>
      <c r="C24" s="138"/>
      <c r="D24" s="111">
        <f>ROUND($D$3*E24/$E$3,2)</f>
        <v>0</v>
      </c>
      <c r="E24" s="134">
        <f>SUM(F24:G24)</f>
        <v>0</v>
      </c>
      <c r="F24" s="3082"/>
      <c r="G24" s="3083"/>
      <c r="H24" s="959">
        <f>ROUND($D$3*I24/$E$3,2)</f>
        <v>0</v>
      </c>
      <c r="I24" s="116">
        <f t="shared" si="7"/>
        <v>0</v>
      </c>
      <c r="J24" s="1894"/>
      <c r="K24" s="2448">
        <f t="shared" si="3"/>
        <v>0</v>
      </c>
      <c r="L24" s="271">
        <f t="shared" si="4"/>
        <v>0</v>
      </c>
      <c r="M24" s="2449">
        <f t="shared" si="8"/>
        <v>0</v>
      </c>
      <c r="N24" s="2450"/>
      <c r="O24" s="2451"/>
      <c r="P24" s="2452">
        <f t="shared" si="9"/>
        <v>0</v>
      </c>
      <c r="R24" s="271">
        <f t="shared" si="5"/>
        <v>0</v>
      </c>
      <c r="S24" s="2177">
        <f t="shared" si="5"/>
        <v>0</v>
      </c>
    </row>
    <row r="25" spans="1:19">
      <c r="A25" s="137"/>
      <c r="B25" s="115" t="s">
        <v>226</v>
      </c>
      <c r="C25" s="138"/>
      <c r="D25" s="111">
        <f t="shared" si="1"/>
        <v>0</v>
      </c>
      <c r="E25" s="134">
        <f t="shared" si="2"/>
        <v>0</v>
      </c>
      <c r="F25" s="3082"/>
      <c r="G25" s="3083"/>
      <c r="H25" s="110">
        <f t="shared" si="6"/>
        <v>0</v>
      </c>
      <c r="I25" s="116">
        <f t="shared" si="7"/>
        <v>0</v>
      </c>
      <c r="J25" s="1894"/>
      <c r="K25" s="2448">
        <f t="shared" si="3"/>
        <v>0</v>
      </c>
      <c r="L25" s="271">
        <f t="shared" si="4"/>
        <v>0</v>
      </c>
      <c r="M25" s="2449">
        <f t="shared" si="8"/>
        <v>0</v>
      </c>
      <c r="N25" s="2450"/>
      <c r="O25" s="2451"/>
      <c r="P25" s="2452">
        <f t="shared" si="9"/>
        <v>0</v>
      </c>
      <c r="R25" s="271">
        <f t="shared" si="5"/>
        <v>0</v>
      </c>
      <c r="S25" s="2177">
        <f t="shared" si="5"/>
        <v>0</v>
      </c>
    </row>
    <row r="26" spans="1:19">
      <c r="A26" s="137"/>
      <c r="B26" s="115" t="s">
        <v>226</v>
      </c>
      <c r="C26" s="140"/>
      <c r="D26" s="111">
        <f t="shared" si="1"/>
        <v>0</v>
      </c>
      <c r="E26" s="134">
        <f t="shared" si="2"/>
        <v>0</v>
      </c>
      <c r="F26" s="3082"/>
      <c r="G26" s="3083"/>
      <c r="H26" s="110">
        <f t="shared" si="6"/>
        <v>0</v>
      </c>
      <c r="I26" s="116">
        <f t="shared" si="7"/>
        <v>0</v>
      </c>
      <c r="J26" s="1894"/>
      <c r="K26" s="2453">
        <f t="shared" si="3"/>
        <v>0</v>
      </c>
      <c r="L26" s="276">
        <f t="shared" si="4"/>
        <v>0</v>
      </c>
      <c r="M26" s="144">
        <f t="shared" si="8"/>
        <v>0</v>
      </c>
      <c r="N26" s="2454"/>
      <c r="O26" s="2455"/>
      <c r="P26" s="2456">
        <f t="shared" si="9"/>
        <v>0</v>
      </c>
      <c r="R26" s="271">
        <f t="shared" si="5"/>
        <v>0</v>
      </c>
      <c r="S26" s="2177">
        <f t="shared" si="5"/>
        <v>0</v>
      </c>
    </row>
    <row r="27" spans="1:19" ht="43.5" thickBot="1">
      <c r="A27" s="137"/>
      <c r="B27" s="111"/>
      <c r="C27" s="127" t="s">
        <v>215</v>
      </c>
      <c r="D27" s="134">
        <f>SUM(D19:D26)</f>
        <v>13341.25</v>
      </c>
      <c r="E27" s="141">
        <f>IF(SUM(E19:E26)='数据-基础表'!BA5,SUM(E19:E26),IF(F27="地上面积有误","面积有误","地下面积有误"))</f>
        <v>47270.3</v>
      </c>
      <c r="F27" s="134">
        <f>IF(SUM(F19:F26)=E8,SUM(F19:F26),"地上面积有误")</f>
        <v>33353.300000000003</v>
      </c>
      <c r="G27" s="112">
        <f>SUM(G19:G26)</f>
        <v>13917</v>
      </c>
      <c r="H27" s="960">
        <f>SUM(H19:H26)</f>
        <v>0</v>
      </c>
      <c r="I27" s="961">
        <f>SUM(I19:I26)</f>
        <v>0</v>
      </c>
      <c r="J27" s="1894"/>
      <c r="K27" s="2457">
        <f>SUM(K19:K26)</f>
        <v>0</v>
      </c>
      <c r="L27" s="2458">
        <f>SUM(L19:L26)</f>
        <v>0</v>
      </c>
      <c r="M27" s="2459">
        <f>SUM(M19:M26)</f>
        <v>0</v>
      </c>
      <c r="N27" s="2457">
        <f t="shared" ref="N27:O27" si="10">SUM(N19:N26)</f>
        <v>0</v>
      </c>
      <c r="O27" s="2458">
        <f t="shared" si="10"/>
        <v>0</v>
      </c>
      <c r="P27" s="2460">
        <f>SUM(P19:P26)</f>
        <v>0</v>
      </c>
      <c r="R27" s="2181" t="str">
        <f>IF(SUM(R19:R26)=$D$3,SUM(R19:R26),SUM(R19:R26)&amp;"误差"&amp;ROUND(SUM(R19:R26)-$D$3,2))</f>
        <v>13341.25误差0.01</v>
      </c>
      <c r="S27" s="271">
        <f>IF(SUM(S19:S26)=$E$3,SUM(S19:S26),SUM(S19:S26)&amp;"误差"&amp;ROUND(SUM(S19:S26)-E3,2))</f>
        <v>47270.3</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89" t="s">
        <v>2307</v>
      </c>
      <c r="D29" s="111">
        <f>ROUND($D$3*E29/$E$3,2)</f>
        <v>0</v>
      </c>
      <c r="E29" s="134">
        <f>SUM(F29:G29)</f>
        <v>0</v>
      </c>
      <c r="F29" s="142">
        <f>'数据-基础表'!BM5+'数据-基础表'!BO5</f>
        <v>0</v>
      </c>
      <c r="G29" s="144">
        <f>'数据-基础表'!BN5+'数据-基础表'!BP5</f>
        <v>0</v>
      </c>
      <c r="H29" s="3078"/>
      <c r="I29" s="3078"/>
      <c r="J29" s="3078"/>
      <c r="K29" s="3078"/>
      <c r="L29" s="3078"/>
      <c r="M29" s="3078"/>
      <c r="N29" s="3078"/>
      <c r="O29" s="3078"/>
      <c r="P29" s="3078"/>
    </row>
    <row r="30" spans="1:19">
      <c r="A30" s="137"/>
      <c r="B30" s="111"/>
      <c r="C30" s="145" t="s">
        <v>215</v>
      </c>
      <c r="D30" s="134">
        <f>SUM(D28:D29)</f>
        <v>0</v>
      </c>
      <c r="E30" s="134">
        <f>SUM(E28:E29)</f>
        <v>0</v>
      </c>
      <c r="F30" s="134">
        <f>SUM(F28:F29)</f>
        <v>0</v>
      </c>
      <c r="G30" s="112">
        <f>SUM(G28:G29)</f>
        <v>0</v>
      </c>
      <c r="H30" s="3078"/>
      <c r="I30" s="3078"/>
      <c r="J30" s="3078"/>
      <c r="K30" s="3078"/>
      <c r="L30" s="3078"/>
      <c r="M30" s="3078"/>
      <c r="N30" s="3078"/>
      <c r="O30" s="3078"/>
      <c r="P30" s="3078"/>
    </row>
    <row r="31" spans="1:19" ht="32.25" customHeight="1" thickBot="1">
      <c r="A31" s="1317"/>
      <c r="B31" s="1318" t="s">
        <v>229</v>
      </c>
      <c r="C31" s="2206" t="s">
        <v>2309</v>
      </c>
      <c r="D31" s="1319">
        <f>D27+D30</f>
        <v>13341.25</v>
      </c>
      <c r="E31" s="1319">
        <f>E27+E30</f>
        <v>47270.3</v>
      </c>
      <c r="F31" s="1320">
        <f>F27+F30</f>
        <v>33353.300000000003</v>
      </c>
      <c r="G31" s="1321">
        <f>G27+G30</f>
        <v>13917</v>
      </c>
      <c r="H31" s="3078"/>
      <c r="I31" s="3078"/>
      <c r="J31" s="3078"/>
      <c r="K31" s="3078"/>
      <c r="L31" s="3078"/>
      <c r="M31" s="3078"/>
      <c r="N31" s="3078"/>
      <c r="O31" s="3078"/>
      <c r="P31" s="3078"/>
    </row>
    <row r="32" spans="1:19">
      <c r="A32" s="1894"/>
      <c r="B32" s="2218" t="s">
        <v>2308</v>
      </c>
      <c r="C32" s="2485"/>
      <c r="D32" s="1181"/>
      <c r="E32" s="1181">
        <f>SUMIF(C19:C26,"*住宅*",E19:E26)</f>
        <v>0</v>
      </c>
      <c r="F32" s="1181"/>
      <c r="G32" s="1181"/>
      <c r="H32" s="3078"/>
      <c r="I32" s="3078"/>
      <c r="J32" s="3078"/>
      <c r="K32" s="3078"/>
      <c r="L32" s="3078"/>
      <c r="M32" s="3078"/>
      <c r="N32" s="3078"/>
      <c r="O32" s="3078"/>
      <c r="P32" s="3078"/>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29" activePane="bottomRight" state="frozen"/>
      <selection pane="topRight" activeCell="D1" sqref="D1"/>
      <selection pane="bottomLeft" activeCell="A4" sqref="A4"/>
      <selection pane="bottomRight" activeCell="B39" sqref="B39"/>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235</v>
      </c>
      <c r="B2" s="2214">
        <f>项目基本情况!D3</f>
        <v>44403</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1" t="s">
        <v>2552</v>
      </c>
      <c r="T5" s="166" t="s">
        <v>250</v>
      </c>
      <c r="U5" s="167" t="s">
        <v>251</v>
      </c>
      <c r="V5" s="157" t="s">
        <v>252</v>
      </c>
      <c r="W5" s="157" t="s">
        <v>253</v>
      </c>
      <c r="X5" s="1729"/>
      <c r="Y5" s="168" t="s">
        <v>254</v>
      </c>
      <c r="Z5" s="169" t="s">
        <v>255</v>
      </c>
      <c r="AA5" s="157" t="s">
        <v>252</v>
      </c>
      <c r="AB5" s="157" t="s">
        <v>253</v>
      </c>
      <c r="AC5" s="1730"/>
      <c r="AD5" s="170" t="s">
        <v>254</v>
      </c>
      <c r="AE5" s="1" t="s">
        <v>861</v>
      </c>
      <c r="AF5" s="157" t="s">
        <v>256</v>
      </c>
      <c r="AG5" s="168" t="s">
        <v>257</v>
      </c>
      <c r="AH5" s="1730" t="s">
        <v>2310</v>
      </c>
      <c r="AI5" s="169" t="s">
        <v>2279</v>
      </c>
      <c r="AJ5" s="169" t="s">
        <v>258</v>
      </c>
      <c r="AK5" s="157" t="s">
        <v>259</v>
      </c>
      <c r="AL5" s="157" t="s">
        <v>260</v>
      </c>
      <c r="AM5" s="170" t="s">
        <v>261</v>
      </c>
      <c r="AN5" s="2242" t="s">
        <v>2357</v>
      </c>
      <c r="AO5" s="3099"/>
      <c r="AP5" s="3084" t="s">
        <v>2970</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商业</v>
      </c>
      <c r="B6" s="2213" t="str">
        <f>IF(A6=0,"","经营性")</f>
        <v>经营性</v>
      </c>
      <c r="C6" s="171" t="s">
        <v>3017</v>
      </c>
      <c r="D6" s="2184">
        <f>SUMIF(项目基本情况!D$15:I$15,C6,项目基本情况!D$18:I$18)</f>
        <v>40</v>
      </c>
      <c r="E6" s="2185">
        <f>IF(B6="","",SUMIF(项目基本情况!D$15:I$15,C6,项目基本情况!D$17:I$17))</f>
        <v>58895</v>
      </c>
      <c r="F6" s="172">
        <f>SUMIF(项目基本情况!D$15:I$15,C6,项目基本情况!D$19:I$19)</f>
        <v>39.700000000000003</v>
      </c>
      <c r="G6" s="173">
        <f>IF(ISERROR(ROUND(POWER(1+H6,D6-F6)*(POWER(1+H6,F6)-1)/(POWER(1+H6,D6)-1),3)),0,ROUND(POWER(1+H6,D6-F6)*(POWER(1+H6,F6)-1)/(POWER(1+H6,D6)-1),3))</f>
        <v>0.998</v>
      </c>
      <c r="H6" s="2734">
        <v>0.05</v>
      </c>
      <c r="I6" s="2734">
        <v>5.5E-2</v>
      </c>
      <c r="J6" s="174">
        <v>8.5000000000000006E-2</v>
      </c>
      <c r="K6" s="177">
        <f>SUMIF('数据-汇总表'!C$19:C$33,'数据-取费表'!A6,'数据-汇总表'!E$19:E$33)</f>
        <v>9593.2999999999993</v>
      </c>
      <c r="L6" s="2735">
        <v>2800</v>
      </c>
      <c r="M6" s="175">
        <f t="shared" ref="M6:M14" si="0">ROUND(K6*L6/10000,0)</f>
        <v>2686</v>
      </c>
      <c r="N6" s="2736">
        <v>0</v>
      </c>
      <c r="O6" s="175">
        <f>IF($N$5="成新度","——",ROUND(M6*N6,0))</f>
        <v>0</v>
      </c>
      <c r="P6" s="176">
        <f>IF($N$5="成新度","——",M6-O6)</f>
        <v>2686</v>
      </c>
      <c r="Q6" s="2737">
        <v>0.2</v>
      </c>
      <c r="R6" s="177">
        <f>SUMIF('数据-汇总表'!C$19:C$33,A6,'数据-汇总表'!R$19:R$33)</f>
        <v>2707.55</v>
      </c>
      <c r="S6" s="132">
        <f>IF('数据-汇总表'!$I$17="按面积比例",SUMIF('数据-汇总表'!C$19:C$33,A6,'数据-汇总表'!K$19:K$33),SUMIF('数据-汇总表'!C$19:C$33,A6,'数据-汇总表'!N$19:N$33))</f>
        <v>0</v>
      </c>
      <c r="T6" s="2110" t="str">
        <f>IF($T$4="按面积比例",IF(ISERROR(ROUND($M$14*S6/S$16,0)),"0",ROUND($M$14*S6/S$16,0)),"需自行计算录入")</f>
        <v>0</v>
      </c>
      <c r="U6" s="178">
        <v>4.7</v>
      </c>
      <c r="V6" s="179">
        <v>2.5000000000000001E-2</v>
      </c>
      <c r="W6" s="179">
        <v>0.1</v>
      </c>
      <c r="X6" s="2197"/>
      <c r="Y6" s="180">
        <v>1</v>
      </c>
      <c r="Z6" s="181"/>
      <c r="AA6" s="174"/>
      <c r="AB6" s="174"/>
      <c r="AC6" s="2200"/>
      <c r="AD6" s="182"/>
      <c r="AE6" s="957">
        <f ca="1">IF(AN6="",0,SUMIF(INDIRECT("'"&amp;AN6&amp;"'"&amp;"!E:E"),$AE$5,INDIRECT("'"&amp;AN6&amp;"'"&amp;"!F:F")))</f>
        <v>39.700000000000003</v>
      </c>
      <c r="AF6" s="139"/>
      <c r="AG6" s="1193">
        <f>IF(AF6="",0,AE6-AF6)</f>
        <v>0</v>
      </c>
      <c r="AH6" s="139"/>
      <c r="AI6" s="185">
        <v>365</v>
      </c>
      <c r="AJ6" s="186"/>
      <c r="AK6" s="187">
        <v>1.4999999999999999E-2</v>
      </c>
      <c r="AL6" s="188">
        <v>1.5E-3</v>
      </c>
      <c r="AM6" s="2748">
        <v>0.01</v>
      </c>
      <c r="AN6" s="2243" t="s">
        <v>3115</v>
      </c>
      <c r="AO6" s="3088"/>
      <c r="AP6" s="1184">
        <f>ROUND(1-1/(1+H6)^F6,3)</f>
        <v>0.85599999999999998</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办公</v>
      </c>
      <c r="B7" s="2213" t="str">
        <f t="shared" ref="B7:B13" si="1">IF(A7=0,"","经营性")</f>
        <v>经营性</v>
      </c>
      <c r="C7" s="171" t="s">
        <v>3017</v>
      </c>
      <c r="D7" s="2184">
        <f>SUMIF(项目基本情况!D$15:I$15,C7,项目基本情况!D$18:I$18)</f>
        <v>40</v>
      </c>
      <c r="E7" s="2185">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4">
        <v>0.05</v>
      </c>
      <c r="I7" s="2734">
        <v>5.5E-2</v>
      </c>
      <c r="J7" s="174">
        <v>8.5000000000000006E-2</v>
      </c>
      <c r="K7" s="177">
        <f>SUMIF('数据-汇总表'!C$19:C$33,'数据-取费表'!A7,'数据-汇总表'!E$19:E$33)</f>
        <v>23760</v>
      </c>
      <c r="L7" s="2735">
        <v>3600</v>
      </c>
      <c r="M7" s="175">
        <f t="shared" si="0"/>
        <v>8554</v>
      </c>
      <c r="N7" s="2736">
        <v>0</v>
      </c>
      <c r="O7" s="175">
        <f t="shared" ref="O7:O14" si="3">IF($N$5="成新度","——",ROUND(M7*N7,0))</f>
        <v>0</v>
      </c>
      <c r="P7" s="176">
        <f t="shared" ref="P7:P14" si="4">IF($N$5="成新度","——",M7-O7)</f>
        <v>8554</v>
      </c>
      <c r="Q7" s="2737">
        <v>0.2</v>
      </c>
      <c r="R7" s="177">
        <f>SUMIF('数据-汇总表'!C$19:C$33,A7,'数据-汇总表'!R$19:R$33)</f>
        <v>6705.86</v>
      </c>
      <c r="S7" s="132">
        <f>IF('数据-汇总表'!$I$17="按面积比例",SUMIF('数据-汇总表'!C$19:C$33,A7,'数据-汇总表'!K$19:K$33),SUMIF('数据-汇总表'!C$19:C$33,A7,'数据-汇总表'!N$19:N$33))</f>
        <v>0</v>
      </c>
      <c r="T7" s="2110" t="str">
        <f t="shared" ref="T7:T13" si="5">IF($T$4="按面积比例",IF(ISERROR(ROUND($M$14*S7/S$16,0)),"0",ROUND($M$14*S7/S$16,0)),"需自行计算录入")</f>
        <v>0</v>
      </c>
      <c r="U7" s="178">
        <v>4.5</v>
      </c>
      <c r="V7" s="179">
        <v>2.5000000000000001E-2</v>
      </c>
      <c r="W7" s="179">
        <v>0.1</v>
      </c>
      <c r="X7" s="2197"/>
      <c r="Y7" s="180">
        <v>1</v>
      </c>
      <c r="Z7" s="181"/>
      <c r="AA7" s="174"/>
      <c r="AB7" s="174"/>
      <c r="AC7" s="2200"/>
      <c r="AD7" s="182"/>
      <c r="AE7" s="957" t="e">
        <f t="shared" ref="AE7:AE13" ca="1" si="6">IF(AN7="",0,SUMIF(INDIRECT("'"&amp;AN7&amp;"'"&amp;"!E:E"),$AE$5,INDIRECT("'"&amp;AN7&amp;"'"&amp;"!F:F")))</f>
        <v>#N/A</v>
      </c>
      <c r="AF7" s="139"/>
      <c r="AG7" s="1193">
        <f t="shared" ref="AG7:AG13" si="7">IF(AF7="",0,AE7-AF7)</f>
        <v>0</v>
      </c>
      <c r="AH7" s="139"/>
      <c r="AI7" s="185">
        <v>365</v>
      </c>
      <c r="AJ7" s="186"/>
      <c r="AK7" s="187">
        <v>1.4999999999999999E-2</v>
      </c>
      <c r="AL7" s="188">
        <v>1.5E-3</v>
      </c>
      <c r="AM7" s="2748">
        <v>0.01</v>
      </c>
      <c r="AN7" s="2243" t="s">
        <v>3125</v>
      </c>
      <c r="AO7" s="3088"/>
      <c r="AP7" s="1184">
        <f t="shared" ref="AP7:AP13" si="8">ROUND(1-1/(1+H7)^F7,3)</f>
        <v>0.85599999999999998</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地下车库</v>
      </c>
      <c r="B8" s="2213" t="str">
        <f t="shared" si="1"/>
        <v>经营性</v>
      </c>
      <c r="C8" s="171" t="s">
        <v>3103</v>
      </c>
      <c r="D8" s="2184">
        <f>SUMIF(项目基本情况!D$15:I$15,C8,项目基本情况!D$18:I$18)</f>
        <v>50</v>
      </c>
      <c r="E8" s="2185">
        <f>IF(B8="","",SUMIF(项目基本情况!D$15:I$15,C8,项目基本情况!D$17:I$17))</f>
        <v>62547</v>
      </c>
      <c r="F8" s="172">
        <f>SUMIF(项目基本情况!D$15:I$15,C8,项目基本情况!D$19:I$19)</f>
        <v>49.7</v>
      </c>
      <c r="G8" s="173">
        <f t="shared" si="2"/>
        <v>0.998</v>
      </c>
      <c r="H8" s="2734">
        <v>4.4999999999999998E-2</v>
      </c>
      <c r="I8" s="2734">
        <v>0.05</v>
      </c>
      <c r="J8" s="174">
        <v>8.5000000000000006E-2</v>
      </c>
      <c r="K8" s="177">
        <f>SUMIF('数据-汇总表'!C$19:C$33,'数据-取费表'!A8,'数据-汇总表'!E$19:E$33)</f>
        <v>13917</v>
      </c>
      <c r="L8" s="2735">
        <v>2800</v>
      </c>
      <c r="M8" s="175">
        <f>ROUND(K8*L8/10000,0)</f>
        <v>3897</v>
      </c>
      <c r="N8" s="2736">
        <v>0</v>
      </c>
      <c r="O8" s="175">
        <f t="shared" si="3"/>
        <v>0</v>
      </c>
      <c r="P8" s="176">
        <f t="shared" si="4"/>
        <v>3897</v>
      </c>
      <c r="Q8" s="2737">
        <v>0.05</v>
      </c>
      <c r="R8" s="177">
        <f>SUMIF('数据-汇总表'!C$19:C$33,A8,'数据-汇总表'!R$19:R$33)</f>
        <v>3927.84</v>
      </c>
      <c r="S8" s="132">
        <f>IF('数据-汇总表'!$I$17="按面积比例",SUMIF('数据-汇总表'!C$19:C$33,A8,'数据-汇总表'!K$19:K$33),SUMIF('数据-汇总表'!C$19:C$33,A8,'数据-汇总表'!N$19:N$33))</f>
        <v>0</v>
      </c>
      <c r="T8" s="2110" t="str">
        <f t="shared" si="5"/>
        <v>0</v>
      </c>
      <c r="U8" s="178">
        <v>0.6</v>
      </c>
      <c r="V8" s="179">
        <v>2.5000000000000001E-2</v>
      </c>
      <c r="W8" s="179">
        <v>0.1</v>
      </c>
      <c r="X8" s="2197"/>
      <c r="Y8" s="180">
        <v>1</v>
      </c>
      <c r="Z8" s="181"/>
      <c r="AA8" s="174"/>
      <c r="AB8" s="174"/>
      <c r="AC8" s="2200"/>
      <c r="AD8" s="182"/>
      <c r="AE8" s="957">
        <f t="shared" ca="1" si="6"/>
        <v>49.7</v>
      </c>
      <c r="AF8" s="139"/>
      <c r="AG8" s="1193">
        <f t="shared" si="7"/>
        <v>0</v>
      </c>
      <c r="AH8" s="139"/>
      <c r="AI8" s="185">
        <v>365</v>
      </c>
      <c r="AJ8" s="186"/>
      <c r="AK8" s="187">
        <v>1.4999999999999999E-2</v>
      </c>
      <c r="AL8" s="188">
        <v>1.5E-3</v>
      </c>
      <c r="AM8" s="2748">
        <v>0.01</v>
      </c>
      <c r="AN8" s="2243" t="s">
        <v>3118</v>
      </c>
      <c r="AO8" s="3088"/>
      <c r="AP8" s="1184">
        <f t="shared" si="8"/>
        <v>0.88800000000000001</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f>'数据-汇总表'!C22</f>
        <v>0</v>
      </c>
      <c r="B9" s="2213" t="str">
        <f t="shared" si="1"/>
        <v/>
      </c>
      <c r="C9" s="171"/>
      <c r="D9" s="2184">
        <f>SUMIF(项目基本情况!D$15:I$15,C9,项目基本情况!D$18:I$18)</f>
        <v>0</v>
      </c>
      <c r="E9" s="2185" t="str">
        <f>IF(B9="","",SUMIF(项目基本情况!D$15:I$15,C9,项目基本情况!D$17:I$17))</f>
        <v/>
      </c>
      <c r="F9" s="172">
        <f>SUMIF(项目基本情况!D$15:I$15,C9,项目基本情况!D$19:I$19)</f>
        <v>0</v>
      </c>
      <c r="G9" s="173">
        <f t="shared" si="2"/>
        <v>0</v>
      </c>
      <c r="H9" s="2734"/>
      <c r="I9" s="2734"/>
      <c r="J9" s="174"/>
      <c r="K9" s="177">
        <f>SUMIF('数据-汇总表'!C$19:C$33,'数据-取费表'!A9,'数据-汇总表'!E$19:E$33)</f>
        <v>0</v>
      </c>
      <c r="L9" s="2735"/>
      <c r="M9" s="175">
        <f t="shared" si="0"/>
        <v>0</v>
      </c>
      <c r="N9" s="2736"/>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0" t="str">
        <f t="shared" si="5"/>
        <v>0</v>
      </c>
      <c r="U9" s="178"/>
      <c r="V9" s="179"/>
      <c r="W9" s="179"/>
      <c r="X9" s="2197"/>
      <c r="Y9" s="180"/>
      <c r="Z9" s="181"/>
      <c r="AA9" s="174"/>
      <c r="AB9" s="174"/>
      <c r="AC9" s="2200"/>
      <c r="AD9" s="182"/>
      <c r="AE9" s="957">
        <f t="shared" ca="1" si="6"/>
        <v>0</v>
      </c>
      <c r="AF9" s="139"/>
      <c r="AG9" s="1193">
        <f t="shared" si="7"/>
        <v>0</v>
      </c>
      <c r="AH9" s="139"/>
      <c r="AI9" s="185"/>
      <c r="AJ9" s="186"/>
      <c r="AK9" s="187">
        <v>1.4999999999999999E-2</v>
      </c>
      <c r="AL9" s="188">
        <v>1.5E-3</v>
      </c>
      <c r="AM9" s="2748">
        <v>0.01</v>
      </c>
      <c r="AN9" s="2243"/>
      <c r="AO9" s="3088"/>
      <c r="AP9" s="1184">
        <f t="shared" si="8"/>
        <v>0</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hidden="1">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5">
        <v>2800</v>
      </c>
      <c r="M10" s="175">
        <f t="shared" si="0"/>
        <v>0</v>
      </c>
      <c r="N10" s="2736">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t="str">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hidden="1">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5">
        <v>2800</v>
      </c>
      <c r="M11" s="175">
        <f t="shared" si="0"/>
        <v>0</v>
      </c>
      <c r="N11" s="2736">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t="str">
        <f t="shared" si="5"/>
        <v>0</v>
      </c>
      <c r="U11" s="183"/>
      <c r="V11" s="174"/>
      <c r="W11" s="174"/>
      <c r="X11" s="2200"/>
      <c r="Y11" s="180"/>
      <c r="Z11" s="191"/>
      <c r="AA11" s="174"/>
      <c r="AB11" s="174"/>
      <c r="AC11" s="2200"/>
      <c r="AD11" s="182"/>
      <c r="AE11" s="957">
        <f t="shared" ca="1" si="6"/>
        <v>0</v>
      </c>
      <c r="AF11" s="139"/>
      <c r="AG11" s="1193">
        <f t="shared" si="7"/>
        <v>0</v>
      </c>
      <c r="AH11" s="139"/>
      <c r="AI11" s="185"/>
      <c r="AJ11" s="186"/>
      <c r="AK11" s="192"/>
      <c r="AL11" s="193"/>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hidden="1">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5">
        <v>2800</v>
      </c>
      <c r="M12" s="175">
        <f>ROUND(K12*L12/10000,0)</f>
        <v>0</v>
      </c>
      <c r="N12" s="2736">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t="str">
        <f t="shared" si="5"/>
        <v>0</v>
      </c>
      <c r="U12" s="183"/>
      <c r="V12" s="174"/>
      <c r="W12" s="174"/>
      <c r="X12" s="2200"/>
      <c r="Y12" s="180"/>
      <c r="Z12" s="191"/>
      <c r="AA12" s="174"/>
      <c r="AB12" s="174"/>
      <c r="AC12" s="2200"/>
      <c r="AD12" s="182"/>
      <c r="AE12" s="957">
        <f t="shared" ca="1" si="6"/>
        <v>0</v>
      </c>
      <c r="AF12" s="139"/>
      <c r="AG12" s="1193">
        <f t="shared" si="7"/>
        <v>0</v>
      </c>
      <c r="AH12" s="139"/>
      <c r="AI12" s="185"/>
      <c r="AJ12" s="186"/>
      <c r="AK12" s="192"/>
      <c r="AL12" s="193"/>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hidden="1">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5">
        <v>2800</v>
      </c>
      <c r="M13" s="175">
        <f>ROUND(K13*L13/10000,0)</f>
        <v>0</v>
      </c>
      <c r="N13" s="2736">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t="str">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2301</v>
      </c>
      <c r="B14" s="2182" t="s">
        <v>1669</v>
      </c>
      <c r="C14" s="2183" t="s">
        <v>2301</v>
      </c>
      <c r="D14" s="2184"/>
      <c r="E14" s="2185"/>
      <c r="F14" s="172"/>
      <c r="G14" s="173"/>
      <c r="H14" s="2186"/>
      <c r="I14" s="2186"/>
      <c r="J14" s="2186"/>
      <c r="K14" s="177">
        <f>SUMIF('数据-汇总表'!C$19:C$33,'数据-取费表'!A14,'数据-汇总表'!E$19:E$33)</f>
        <v>0</v>
      </c>
      <c r="L14" s="2735"/>
      <c r="M14" s="175">
        <f t="shared" si="0"/>
        <v>0</v>
      </c>
      <c r="N14" s="2736"/>
      <c r="O14" s="175">
        <f t="shared" si="3"/>
        <v>0</v>
      </c>
      <c r="P14" s="176">
        <f t="shared" si="4"/>
        <v>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2303</v>
      </c>
      <c r="B15" s="2182" t="s">
        <v>1669</v>
      </c>
      <c r="C15" s="2183" t="s">
        <v>2302</v>
      </c>
      <c r="D15" s="2184"/>
      <c r="E15" s="2185"/>
      <c r="F15" s="172"/>
      <c r="G15" s="173"/>
      <c r="H15" s="2186"/>
      <c r="I15" s="2186"/>
      <c r="J15" s="2186"/>
      <c r="K15" s="177">
        <f>SUMIF('数据-汇总表'!C$19:C$33,'数据-取费表'!A15,'数据-汇总表'!E$19:E$33)</f>
        <v>0</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4" t="s">
        <v>262</v>
      </c>
      <c r="B16" s="195"/>
      <c r="C16" s="196"/>
      <c r="D16" s="197"/>
      <c r="E16" s="195"/>
      <c r="F16" s="195"/>
      <c r="G16" s="198">
        <f>ROUND(SUMPRODUCT(G6:G13,K6:K13)/SUMPRODUCT((G6:G13&gt;0)*(K6:K13)),3)</f>
        <v>0.998</v>
      </c>
      <c r="H16" s="199">
        <f>ROUND(SUMPRODUCT(H6:H13,K6:K13)/SUMPRODUCT((H6:H13&gt;0)*(K6:K13)),3)</f>
        <v>4.9000000000000002E-2</v>
      </c>
      <c r="I16" s="200"/>
      <c r="J16" s="200"/>
      <c r="K16" s="201">
        <f>SUM(K6:K15)</f>
        <v>47270.3</v>
      </c>
      <c r="L16" s="202">
        <f>ROUND(M16*10000/SUM(K6:K14),0)</f>
        <v>3202</v>
      </c>
      <c r="M16" s="202">
        <f>SUM(M6:M14)</f>
        <v>15137</v>
      </c>
      <c r="N16" s="203">
        <f>ROUND(SUMPRODUCT(M6:M14,N6:N14)/M16,3)</f>
        <v>0</v>
      </c>
      <c r="O16" s="202">
        <f>SUM(O6:O14)</f>
        <v>0</v>
      </c>
      <c r="P16" s="202">
        <f>SUM(P6:P14)</f>
        <v>15137</v>
      </c>
      <c r="Q16" s="204">
        <f>ROUND(SUMPRODUCT(Q6:Q13,K6:K13)/SUMPRODUCT((Q6:Q13&gt;0)*(K6:K13)),2)</f>
        <v>0.16</v>
      </c>
      <c r="R16" s="2187">
        <f>SUM(R6:R13)</f>
        <v>13341.25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8"/>
      <c r="AO16" s="3088"/>
      <c r="AP16" s="1184">
        <f>ROUND(SUMPRODUCT(AP6:AP13,K6:K13)/SUMPRODUCT((AP6:AP13&gt;0)*(K6:K13)),3)</f>
        <v>0.86499999999999999</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3" t="s">
        <v>264</v>
      </c>
      <c r="B19" s="214">
        <v>0</v>
      </c>
      <c r="C19" s="3100" t="s">
        <v>2982</v>
      </c>
      <c r="D19" s="3089"/>
      <c r="E19" s="3088"/>
      <c r="F19" s="3088"/>
      <c r="G19" s="3088"/>
      <c r="H19" s="3088"/>
      <c r="I19" s="3088"/>
      <c r="J19" s="3088"/>
      <c r="K19" s="3317" t="s">
        <v>3107</v>
      </c>
      <c r="L19" s="3317" t="s">
        <v>3108</v>
      </c>
      <c r="M19" s="3318" t="s">
        <v>3109</v>
      </c>
      <c r="N19" s="3318" t="s">
        <v>3110</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5" t="s">
        <v>265</v>
      </c>
      <c r="B20" s="216">
        <v>2.5</v>
      </c>
      <c r="C20" s="3100" t="s">
        <v>2322</v>
      </c>
      <c r="D20" s="3089"/>
      <c r="E20" s="3088"/>
      <c r="F20" s="3088"/>
      <c r="G20" s="3088"/>
      <c r="H20" s="3088"/>
      <c r="I20" s="3088"/>
      <c r="J20" s="3088"/>
      <c r="K20" s="3087"/>
      <c r="L20" s="3087">
        <v>0</v>
      </c>
      <c r="M20" s="3085">
        <v>2540</v>
      </c>
      <c r="N20" s="3085">
        <v>2751</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7" t="s">
        <v>266</v>
      </c>
      <c r="B21" s="216">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5" t="s">
        <v>267</v>
      </c>
      <c r="B22" s="218">
        <f>B19+B20</f>
        <v>2.5</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7" t="s">
        <v>268</v>
      </c>
      <c r="B23" s="218">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19" t="s">
        <v>269</v>
      </c>
      <c r="B24" s="220">
        <f>B20-B21</f>
        <v>2.5</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1"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2" t="s">
        <v>2324</v>
      </c>
      <c r="B27" s="223">
        <v>240</v>
      </c>
      <c r="C27" s="3101" t="s">
        <v>2983</v>
      </c>
      <c r="D27" s="3092"/>
      <c r="E27" s="3093"/>
      <c r="F27" s="3093"/>
      <c r="G27" s="3319" t="s">
        <v>3111</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4" t="s">
        <v>2325</v>
      </c>
      <c r="B28" s="225">
        <v>240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7" t="s">
        <v>2323</v>
      </c>
      <c r="B29" s="228">
        <v>0</v>
      </c>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4" t="s">
        <v>274</v>
      </c>
      <c r="B31" s="226">
        <f>B30-B32</f>
        <v>160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3" t="s">
        <v>275</v>
      </c>
      <c r="B32" s="1325">
        <v>40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2" t="s">
        <v>278</v>
      </c>
      <c r="B33" s="1326">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4" t="s">
        <v>279</v>
      </c>
      <c r="B34" s="229">
        <v>0.1</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4" t="s">
        <v>276</v>
      </c>
      <c r="B35" s="225">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7" t="s">
        <v>277</v>
      </c>
      <c r="B36" s="230">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280</v>
      </c>
      <c r="B37" s="232">
        <v>0.02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4" t="s">
        <v>281</v>
      </c>
      <c r="B38" s="229">
        <v>0.02</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0">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2"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7"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16</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4" t="s">
        <v>294</v>
      </c>
      <c r="B53" s="247" t="s">
        <v>915</v>
      </c>
      <c r="C53" s="3096" t="s">
        <v>2869</v>
      </c>
      <c r="D53" s="3107" t="s">
        <v>2981</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27</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24</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20</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16</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v>10</v>
      </c>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9"/>
      <c r="D64" s="1905"/>
      <c r="K64" s="57"/>
      <c r="L64" s="57"/>
    </row>
    <row r="65" spans="1:12" s="1904" customFormat="1">
      <c r="A65" s="249"/>
      <c r="D65" s="1905"/>
      <c r="K65" s="57"/>
      <c r="L65" s="57"/>
    </row>
    <row r="66" spans="1:12" s="1904" customFormat="1">
      <c r="A66" s="249"/>
      <c r="D66" s="1905"/>
      <c r="K66" s="57"/>
      <c r="L66" s="57"/>
    </row>
    <row r="67" spans="1:12" s="1904" customFormat="1">
      <c r="A67" s="249"/>
      <c r="D67" s="1905"/>
      <c r="K67" s="57"/>
      <c r="L67" s="57"/>
    </row>
    <row r="68" spans="1:12" s="1904" customFormat="1">
      <c r="A68" s="249"/>
      <c r="D68" s="1905"/>
      <c r="K68" s="57"/>
      <c r="L68" s="57"/>
    </row>
    <row r="69" spans="1:12" s="1904" customFormat="1">
      <c r="A69" s="249"/>
      <c r="D69" s="1905"/>
      <c r="K69" s="57"/>
      <c r="L69" s="57"/>
    </row>
    <row r="70" spans="1:12" s="1904" customFormat="1">
      <c r="A70" s="249"/>
      <c r="D70" s="1905"/>
      <c r="K70" s="57"/>
      <c r="L70" s="57"/>
    </row>
    <row r="71" spans="1:12" s="1904" customFormat="1">
      <c r="A71" s="249"/>
      <c r="D71" s="1905"/>
      <c r="K71" s="57"/>
      <c r="L71" s="57"/>
    </row>
    <row r="72" spans="1:12" s="1904" customFormat="1">
      <c r="A72" s="249"/>
      <c r="D72" s="1905"/>
      <c r="K72" s="57"/>
      <c r="L72" s="57"/>
    </row>
    <row r="73" spans="1:12" s="1904" customFormat="1">
      <c r="A73" s="249"/>
      <c r="D73" s="1905"/>
      <c r="K73" s="57"/>
      <c r="L73" s="57"/>
    </row>
    <row r="74" spans="1:12" s="1904" customFormat="1">
      <c r="A74" s="249"/>
      <c r="D74" s="1905"/>
      <c r="K74" s="57"/>
      <c r="L74" s="57"/>
    </row>
    <row r="75" spans="1:12" s="1904" customFormat="1">
      <c r="A75" s="249"/>
      <c r="D75" s="1905"/>
      <c r="K75" s="57"/>
      <c r="L75" s="57"/>
    </row>
    <row r="76" spans="1:12" s="1904" customFormat="1">
      <c r="A76" s="249"/>
      <c r="D76" s="1905"/>
      <c r="K76" s="57"/>
      <c r="L76" s="57"/>
    </row>
    <row r="77" spans="1:12" s="1904" customFormat="1">
      <c r="A77" s="249"/>
      <c r="D77" s="1905"/>
      <c r="K77" s="57"/>
      <c r="L77" s="57"/>
    </row>
    <row r="78" spans="1:12" s="1904" customFormat="1">
      <c r="A78" s="249"/>
      <c r="D78" s="1905"/>
      <c r="K78" s="57"/>
      <c r="L78" s="57"/>
    </row>
    <row r="79" spans="1:12" s="1904" customFormat="1">
      <c r="A79" s="249"/>
      <c r="D79" s="1905"/>
      <c r="K79" s="57"/>
      <c r="L79" s="57"/>
    </row>
    <row r="80" spans="1:12" s="1904" customFormat="1">
      <c r="A80" s="249"/>
      <c r="D80" s="1905"/>
      <c r="K80" s="57"/>
      <c r="L80" s="57"/>
    </row>
    <row r="81" spans="1:12" s="1904" customFormat="1">
      <c r="A81" s="249"/>
      <c r="D81" s="1905"/>
      <c r="K81" s="57"/>
      <c r="L81" s="57"/>
    </row>
    <row r="82" spans="1:12" s="1904" customFormat="1">
      <c r="A82" s="249"/>
      <c r="D82" s="1905"/>
      <c r="K82" s="57"/>
      <c r="L82" s="57"/>
    </row>
    <row r="83" spans="1:12" s="1904" customFormat="1">
      <c r="A83" s="249"/>
      <c r="D83" s="1905"/>
      <c r="K83" s="57"/>
      <c r="L83" s="57"/>
    </row>
    <row r="84" spans="1:12" s="1904" customFormat="1">
      <c r="A84" s="249"/>
      <c r="D84" s="1905"/>
      <c r="K84" s="57"/>
      <c r="L84" s="57"/>
    </row>
    <row r="85" spans="1:12" s="1904" customFormat="1">
      <c r="A85" s="249"/>
      <c r="D85" s="1905"/>
      <c r="K85" s="57"/>
      <c r="L85" s="57"/>
    </row>
    <row r="86" spans="1:12" s="1904" customFormat="1">
      <c r="A86" s="249"/>
      <c r="D86" s="1905"/>
      <c r="K86" s="57"/>
      <c r="L86" s="57"/>
    </row>
    <row r="87" spans="1:12" s="1904" customFormat="1">
      <c r="A87" s="249"/>
      <c r="D87" s="1905"/>
      <c r="K87" s="57"/>
      <c r="L87" s="57"/>
    </row>
    <row r="88" spans="1:12" s="1904" customFormat="1">
      <c r="A88" s="249"/>
      <c r="D88" s="1905"/>
      <c r="K88" s="57"/>
      <c r="L88" s="57"/>
    </row>
    <row r="89" spans="1:12" s="1904" customFormat="1">
      <c r="A89" s="249"/>
      <c r="D89" s="1905"/>
      <c r="K89" s="57"/>
      <c r="L89" s="57"/>
    </row>
    <row r="90" spans="1:12" s="1904" customFormat="1">
      <c r="A90" s="249"/>
      <c r="D90" s="1905"/>
      <c r="K90" s="57"/>
      <c r="L90" s="57"/>
    </row>
    <row r="91" spans="1:12" s="1904" customFormat="1">
      <c r="A91" s="249"/>
      <c r="D91" s="1905"/>
      <c r="K91" s="57"/>
      <c r="L91" s="57"/>
    </row>
    <row r="92" spans="1:12" s="1904" customFormat="1">
      <c r="A92" s="249"/>
      <c r="D92" s="1905"/>
      <c r="K92" s="57"/>
      <c r="L92" s="57"/>
    </row>
    <row r="93" spans="1:12" s="1904" customFormat="1">
      <c r="A93" s="249"/>
      <c r="D93" s="1905"/>
      <c r="K93" s="57"/>
      <c r="L93" s="57"/>
    </row>
    <row r="94" spans="1:12" s="1904" customFormat="1">
      <c r="A94" s="249"/>
      <c r="D94" s="1905"/>
      <c r="K94" s="57"/>
      <c r="L94" s="57"/>
    </row>
    <row r="95" spans="1:12" s="1904" customFormat="1">
      <c r="A95" s="249"/>
      <c r="D95" s="1905"/>
      <c r="K95" s="57"/>
      <c r="L95" s="57"/>
    </row>
    <row r="96" spans="1:12" s="1904" customFormat="1">
      <c r="A96" s="249"/>
      <c r="D96" s="1905"/>
      <c r="K96" s="57"/>
      <c r="L96" s="57"/>
    </row>
    <row r="97" spans="1:12" s="1904" customFormat="1">
      <c r="A97" s="249"/>
      <c r="D97" s="1905"/>
      <c r="K97" s="57"/>
      <c r="L97" s="57"/>
    </row>
    <row r="98" spans="1:12" s="1904" customFormat="1">
      <c r="A98" s="249"/>
      <c r="D98" s="1905"/>
      <c r="K98" s="57"/>
      <c r="L98" s="57"/>
    </row>
    <row r="99" spans="1:12" s="1904" customFormat="1">
      <c r="A99" s="249"/>
      <c r="D99" s="1905"/>
      <c r="K99" s="57"/>
      <c r="L99" s="57"/>
    </row>
    <row r="100" spans="1:12" s="1904" customFormat="1">
      <c r="A100" s="249"/>
      <c r="D100" s="1905"/>
      <c r="K100" s="57"/>
      <c r="L100" s="57"/>
    </row>
    <row r="101" spans="1:12" s="1904" customFormat="1">
      <c r="A101" s="249"/>
      <c r="D101" s="1905"/>
      <c r="K101" s="57"/>
      <c r="L101" s="57"/>
    </row>
    <row r="102" spans="1:12" s="1904" customFormat="1">
      <c r="A102" s="249"/>
      <c r="D102" s="1905"/>
      <c r="K102" s="57"/>
      <c r="L102" s="57"/>
    </row>
    <row r="103" spans="1:12" s="1904" customFormat="1">
      <c r="A103" s="249"/>
      <c r="D103" s="1905"/>
      <c r="K103" s="57"/>
      <c r="L103" s="57"/>
    </row>
    <row r="104" spans="1:12" s="1904" customFormat="1">
      <c r="A104" s="249"/>
      <c r="D104" s="1905"/>
      <c r="K104" s="57"/>
      <c r="L104" s="57"/>
    </row>
    <row r="105" spans="1:12" s="1904" customFormat="1">
      <c r="A105" s="249"/>
      <c r="D105" s="1905"/>
      <c r="K105" s="57"/>
      <c r="L105" s="57"/>
    </row>
    <row r="106" spans="1:12" s="1904" customFormat="1">
      <c r="A106" s="249"/>
      <c r="D106" s="1905"/>
      <c r="K106" s="57"/>
      <c r="L106" s="57"/>
    </row>
    <row r="107" spans="1:12" s="1904" customFormat="1">
      <c r="A107" s="249"/>
      <c r="D107" s="1905"/>
      <c r="K107" s="57"/>
      <c r="L107" s="57"/>
    </row>
    <row r="108" spans="1:12" s="1904" customFormat="1">
      <c r="A108" s="249"/>
      <c r="D108" s="1905"/>
      <c r="K108" s="57"/>
      <c r="L108" s="57"/>
    </row>
    <row r="109" spans="1:12" s="1904" customFormat="1">
      <c r="A109" s="249"/>
      <c r="D109" s="1905"/>
      <c r="K109" s="57"/>
      <c r="L109" s="57"/>
    </row>
    <row r="110" spans="1:12" s="1904" customFormat="1">
      <c r="A110" s="249"/>
      <c r="D110" s="1905"/>
      <c r="K110" s="57"/>
      <c r="L110" s="57"/>
    </row>
    <row r="111" spans="1:12" s="1904" customFormat="1">
      <c r="A111" s="249"/>
      <c r="D111" s="1905"/>
      <c r="K111" s="57"/>
      <c r="L111" s="57"/>
    </row>
    <row r="112" spans="1:12" s="1904" customFormat="1">
      <c r="A112" s="249"/>
      <c r="D112" s="1905"/>
      <c r="K112" s="57"/>
      <c r="L112" s="57"/>
    </row>
    <row r="113" spans="1:12" s="1904" customFormat="1">
      <c r="A113" s="249"/>
      <c r="D113" s="1905"/>
      <c r="K113" s="57"/>
      <c r="L113" s="57"/>
    </row>
    <row r="114" spans="1:12" s="1904" customFormat="1">
      <c r="A114" s="249"/>
      <c r="D114" s="1905"/>
      <c r="K114" s="57"/>
      <c r="L114" s="57"/>
    </row>
    <row r="115" spans="1:12" s="1904" customFormat="1">
      <c r="A115" s="249"/>
      <c r="D115" s="1905"/>
      <c r="K115" s="57"/>
      <c r="L115" s="57"/>
    </row>
    <row r="116" spans="1:12" s="1904" customFormat="1">
      <c r="A116" s="249"/>
      <c r="D116" s="1905"/>
      <c r="K116" s="57"/>
      <c r="L116" s="57"/>
    </row>
    <row r="117" spans="1:12" s="1904" customFormat="1">
      <c r="A117" s="249"/>
      <c r="D117" s="1905"/>
      <c r="K117" s="57"/>
      <c r="L117" s="57"/>
    </row>
    <row r="118" spans="1:12" s="1904" customFormat="1">
      <c r="A118" s="249"/>
      <c r="D118" s="1905"/>
      <c r="K118" s="57"/>
      <c r="L118" s="57"/>
    </row>
    <row r="119" spans="1:12" s="1904" customFormat="1">
      <c r="A119" s="249"/>
      <c r="D119" s="1905"/>
      <c r="K119" s="57"/>
      <c r="L119" s="57"/>
    </row>
    <row r="120" spans="1:12" s="1904" customFormat="1">
      <c r="A120" s="249"/>
      <c r="D120" s="1905"/>
      <c r="K120" s="57"/>
      <c r="L120" s="57"/>
    </row>
    <row r="121" spans="1:12" s="1904" customFormat="1">
      <c r="A121" s="249"/>
      <c r="D121" s="1905"/>
      <c r="K121" s="57"/>
      <c r="L121" s="57"/>
    </row>
    <row r="122" spans="1:12" s="1904" customFormat="1">
      <c r="A122" s="249"/>
      <c r="D122" s="1905"/>
      <c r="K122" s="57"/>
      <c r="L122" s="57"/>
    </row>
    <row r="123" spans="1:12" s="1904" customFormat="1">
      <c r="A123" s="249"/>
      <c r="D123" s="1905"/>
      <c r="K123" s="57"/>
      <c r="L123" s="57"/>
    </row>
    <row r="124" spans="1:12" s="1904" customFormat="1">
      <c r="A124" s="249"/>
      <c r="D124" s="1905"/>
      <c r="K124" s="57"/>
      <c r="L124" s="57"/>
    </row>
    <row r="125" spans="1:12" s="1904" customFormat="1">
      <c r="A125" s="249"/>
      <c r="D125" s="1905"/>
      <c r="K125" s="57"/>
      <c r="L125" s="57"/>
    </row>
    <row r="126" spans="1:12" s="1904" customFormat="1">
      <c r="A126" s="249"/>
      <c r="D126" s="1905"/>
      <c r="K126" s="57"/>
      <c r="L126" s="57"/>
    </row>
    <row r="127" spans="1:12" s="1904" customFormat="1">
      <c r="A127" s="249"/>
      <c r="D127" s="1905"/>
      <c r="K127" s="57"/>
      <c r="L127" s="57"/>
    </row>
    <row r="128" spans="1:12" s="1904" customFormat="1">
      <c r="A128" s="249"/>
      <c r="D128" s="1905"/>
      <c r="K128" s="57"/>
      <c r="L128" s="57"/>
    </row>
    <row r="129" spans="1:12" s="1904" customFormat="1">
      <c r="A129" s="249"/>
      <c r="D129" s="1905"/>
      <c r="K129" s="57"/>
      <c r="L129" s="57"/>
    </row>
    <row r="130" spans="1:12" s="1904" customFormat="1">
      <c r="A130" s="249"/>
      <c r="D130" s="1905"/>
      <c r="K130" s="57"/>
      <c r="L130" s="57"/>
    </row>
    <row r="131" spans="1:12" s="1904" customFormat="1">
      <c r="A131" s="249"/>
      <c r="D131" s="1905"/>
      <c r="K131" s="57"/>
      <c r="L131" s="57"/>
    </row>
    <row r="132" spans="1:12" s="1904" customFormat="1">
      <c r="A132" s="249"/>
      <c r="D132" s="1905"/>
      <c r="K132" s="57"/>
      <c r="L132" s="57"/>
    </row>
    <row r="133" spans="1:12" s="1904" customFormat="1">
      <c r="A133" s="249"/>
      <c r="D133" s="1905"/>
      <c r="K133" s="57"/>
      <c r="L133" s="57"/>
    </row>
    <row r="134" spans="1:12" s="1904" customFormat="1">
      <c r="A134" s="249"/>
      <c r="D134" s="1905"/>
      <c r="K134" s="57"/>
      <c r="L134" s="57"/>
    </row>
    <row r="135" spans="1:12" s="1904" customFormat="1">
      <c r="A135" s="249"/>
      <c r="D135" s="1905"/>
      <c r="K135" s="57"/>
      <c r="L135" s="57"/>
    </row>
    <row r="136" spans="1:12" s="1904" customFormat="1">
      <c r="A136" s="249"/>
      <c r="D136" s="1905"/>
      <c r="K136" s="57"/>
      <c r="L136" s="57"/>
    </row>
    <row r="137" spans="1:12" s="1904" customFormat="1">
      <c r="A137" s="249"/>
      <c r="D137" s="1905"/>
      <c r="K137" s="57"/>
      <c r="L137" s="57"/>
    </row>
    <row r="138" spans="1:12" s="1904" customFormat="1">
      <c r="A138" s="249"/>
      <c r="D138" s="1905"/>
      <c r="K138" s="57"/>
      <c r="L138" s="57"/>
    </row>
    <row r="139" spans="1:12" s="1904" customFormat="1">
      <c r="A139" s="249"/>
      <c r="D139" s="1905"/>
      <c r="K139" s="57"/>
      <c r="L139" s="57"/>
    </row>
    <row r="140" spans="1:12" s="1904" customFormat="1">
      <c r="A140" s="249"/>
      <c r="D140" s="1905"/>
      <c r="K140" s="57"/>
      <c r="L140" s="57"/>
    </row>
    <row r="141" spans="1:12" s="1904" customFormat="1">
      <c r="A141" s="249"/>
      <c r="D141" s="1905"/>
      <c r="K141" s="57"/>
      <c r="L141" s="57"/>
    </row>
    <row r="142" spans="1:12" s="1904" customFormat="1">
      <c r="A142" s="249"/>
      <c r="D142" s="1905"/>
      <c r="K142" s="57"/>
      <c r="L142" s="57"/>
    </row>
    <row r="143" spans="1:12" s="1904" customFormat="1">
      <c r="A143" s="249"/>
      <c r="D143" s="1905"/>
      <c r="K143" s="57"/>
      <c r="L143" s="57"/>
    </row>
    <row r="144" spans="1:12" s="1904" customFormat="1">
      <c r="A144" s="249"/>
      <c r="D144" s="1905"/>
      <c r="K144" s="57"/>
      <c r="L144" s="57"/>
    </row>
    <row r="145" spans="1:12" s="1904" customFormat="1">
      <c r="A145" s="249"/>
      <c r="D145" s="1905"/>
      <c r="K145" s="57"/>
      <c r="L145" s="57"/>
    </row>
    <row r="146" spans="1:12" s="1904" customFormat="1">
      <c r="A146" s="249"/>
      <c r="D146" s="1905"/>
      <c r="K146" s="57"/>
      <c r="L146" s="57"/>
    </row>
    <row r="147" spans="1:12" s="1904" customFormat="1">
      <c r="A147" s="249"/>
      <c r="D147" s="1905"/>
      <c r="K147" s="57"/>
      <c r="L147" s="57"/>
    </row>
    <row r="148" spans="1:12" s="1904" customFormat="1">
      <c r="A148" s="249"/>
      <c r="D148" s="1905"/>
      <c r="K148" s="57"/>
      <c r="L148" s="57"/>
    </row>
    <row r="149" spans="1:12" s="1904" customFormat="1">
      <c r="A149" s="249"/>
      <c r="D149" s="1905"/>
      <c r="K149" s="57"/>
      <c r="L149" s="57"/>
    </row>
    <row r="150" spans="1:12" s="1904" customFormat="1">
      <c r="A150" s="249"/>
      <c r="D150" s="1905"/>
      <c r="K150" s="57"/>
      <c r="L150" s="57"/>
    </row>
    <row r="151" spans="1:12" s="1904" customFormat="1">
      <c r="A151" s="249"/>
      <c r="D151" s="1905"/>
      <c r="K151" s="57"/>
      <c r="L151" s="57"/>
    </row>
    <row r="152" spans="1:12" s="1904" customFormat="1">
      <c r="A152" s="249"/>
      <c r="D152" s="1905"/>
      <c r="K152" s="57"/>
      <c r="L152" s="57"/>
    </row>
    <row r="153" spans="1:12" s="1904" customFormat="1">
      <c r="A153" s="249"/>
      <c r="D153" s="1905"/>
      <c r="K153" s="57"/>
      <c r="L153" s="57"/>
    </row>
    <row r="154" spans="1:12" s="1904" customFormat="1">
      <c r="A154" s="249"/>
      <c r="D154" s="1905"/>
      <c r="K154" s="57"/>
      <c r="L154" s="57"/>
    </row>
    <row r="155" spans="1:12" s="1904" customFormat="1">
      <c r="A155" s="249"/>
      <c r="D155" s="1905"/>
      <c r="K155" s="57"/>
      <c r="L155" s="57"/>
    </row>
    <row r="156" spans="1:12" s="1904" customFormat="1">
      <c r="A156" s="249"/>
      <c r="D156" s="1905"/>
      <c r="K156" s="57"/>
      <c r="L156" s="57"/>
    </row>
    <row r="157" spans="1:12" s="1904" customFormat="1">
      <c r="A157" s="249"/>
      <c r="D157" s="1905"/>
      <c r="K157" s="57"/>
      <c r="L157" s="57"/>
    </row>
    <row r="158" spans="1:12" s="1904" customFormat="1">
      <c r="A158" s="249"/>
      <c r="D158" s="1905"/>
      <c r="K158" s="57"/>
      <c r="L158" s="57"/>
    </row>
    <row r="159" spans="1:12" s="1904" customFormat="1">
      <c r="A159" s="249"/>
      <c r="D159" s="1905"/>
      <c r="K159" s="57"/>
      <c r="L159" s="57"/>
    </row>
    <row r="160" spans="1:12" s="1904" customFormat="1">
      <c r="A160" s="249"/>
      <c r="D160" s="1905"/>
      <c r="K160" s="57"/>
      <c r="L160" s="57"/>
    </row>
    <row r="161" spans="1:12" s="1904" customFormat="1">
      <c r="A161" s="249"/>
      <c r="D161" s="1905"/>
      <c r="K161" s="57"/>
      <c r="L161" s="57"/>
    </row>
    <row r="162" spans="1:12" s="1904" customFormat="1">
      <c r="A162" s="249"/>
      <c r="D162" s="1905"/>
      <c r="K162" s="57"/>
      <c r="L162" s="57"/>
    </row>
    <row r="163" spans="1:12" s="1904" customFormat="1">
      <c r="A163" s="249"/>
      <c r="D163" s="1905"/>
      <c r="K163" s="57"/>
      <c r="L163" s="57"/>
    </row>
    <row r="164" spans="1:12" s="1904" customFormat="1">
      <c r="A164" s="249"/>
      <c r="D164" s="1905"/>
      <c r="K164" s="57"/>
      <c r="L164" s="57"/>
    </row>
    <row r="165" spans="1:12" s="1904" customFormat="1">
      <c r="A165" s="249"/>
      <c r="D165" s="1905"/>
      <c r="K165" s="57"/>
      <c r="L165" s="57"/>
    </row>
    <row r="166" spans="1:12" s="1904" customFormat="1">
      <c r="A166" s="249"/>
      <c r="D166" s="1905"/>
      <c r="K166" s="57"/>
      <c r="L166" s="57"/>
    </row>
    <row r="167" spans="1:12" s="1904" customFormat="1">
      <c r="A167" s="249"/>
      <c r="D167" s="1905"/>
      <c r="K167" s="57"/>
      <c r="L167" s="57"/>
    </row>
    <row r="168" spans="1:12" s="1904" customFormat="1">
      <c r="A168" s="249"/>
      <c r="D168" s="1905"/>
      <c r="K168" s="57"/>
      <c r="L168" s="57"/>
    </row>
    <row r="169" spans="1:12" s="1904" customFormat="1">
      <c r="A169" s="249"/>
      <c r="D169" s="1905"/>
      <c r="K169" s="57"/>
      <c r="L169" s="57"/>
    </row>
    <row r="170" spans="1:12" s="1904" customFormat="1">
      <c r="A170" s="249"/>
      <c r="D170" s="1905"/>
      <c r="K170" s="57"/>
      <c r="L170" s="57"/>
    </row>
    <row r="171" spans="1:12" s="1904" customFormat="1">
      <c r="A171" s="249"/>
      <c r="D171" s="1905"/>
      <c r="K171" s="57"/>
      <c r="L171" s="57"/>
    </row>
    <row r="172" spans="1:12" s="1904" customFormat="1">
      <c r="A172" s="249"/>
      <c r="D172" s="1905"/>
      <c r="K172" s="57"/>
      <c r="L172" s="57"/>
    </row>
    <row r="173" spans="1:12" s="1904" customFormat="1">
      <c r="A173" s="249"/>
      <c r="D173" s="1905"/>
      <c r="K173" s="57"/>
      <c r="L173" s="57"/>
    </row>
    <row r="174" spans="1:12" s="1904" customFormat="1">
      <c r="A174" s="249"/>
      <c r="D174" s="1905"/>
      <c r="K174" s="57"/>
      <c r="L174" s="57"/>
    </row>
    <row r="175" spans="1:12" s="1904" customFormat="1">
      <c r="A175" s="249"/>
      <c r="D175" s="1905"/>
      <c r="K175" s="57"/>
      <c r="L175" s="57"/>
    </row>
    <row r="176" spans="1:12" s="1904" customFormat="1">
      <c r="A176" s="249"/>
      <c r="D176" s="1905"/>
      <c r="K176" s="57"/>
      <c r="L176" s="57"/>
    </row>
    <row r="177" spans="1:12" s="1904" customFormat="1">
      <c r="A177" s="249"/>
      <c r="D177" s="1905"/>
      <c r="K177" s="57"/>
      <c r="L177" s="57"/>
    </row>
    <row r="178" spans="1:12" s="1904" customFormat="1">
      <c r="A178" s="249"/>
      <c r="D178" s="1905"/>
      <c r="K178" s="57"/>
      <c r="L178" s="57"/>
    </row>
    <row r="179" spans="1:12" s="1904" customFormat="1">
      <c r="A179" s="249"/>
      <c r="D179" s="1905"/>
      <c r="K179" s="57"/>
      <c r="L179" s="57"/>
    </row>
    <row r="180" spans="1:12" s="1904" customFormat="1">
      <c r="A180" s="249"/>
      <c r="D180" s="1905"/>
      <c r="K180" s="57"/>
      <c r="L180" s="57"/>
    </row>
    <row r="181" spans="1:12" s="1904" customFormat="1">
      <c r="A181" s="249"/>
      <c r="D181" s="1905"/>
      <c r="K181" s="57"/>
      <c r="L181" s="57"/>
    </row>
    <row r="182" spans="1:12" s="1904" customFormat="1">
      <c r="A182" s="249"/>
      <c r="D182" s="1905"/>
      <c r="K182" s="57"/>
      <c r="L182" s="57"/>
    </row>
    <row r="183" spans="1:12" s="1904" customFormat="1">
      <c r="A183" s="249"/>
      <c r="D183" s="1905"/>
      <c r="K183" s="57"/>
      <c r="L183" s="57"/>
    </row>
    <row r="184" spans="1:12" s="1904" customFormat="1">
      <c r="A184" s="249"/>
      <c r="D184" s="1905"/>
      <c r="K184" s="57"/>
      <c r="L184" s="57"/>
    </row>
    <row r="185" spans="1:12" s="1904" customFormat="1">
      <c r="A185" s="249"/>
      <c r="D185" s="1905"/>
      <c r="K185" s="57"/>
      <c r="L185" s="57"/>
    </row>
    <row r="186" spans="1:12" s="1904" customFormat="1">
      <c r="A186" s="249"/>
      <c r="D186" s="1905"/>
      <c r="K186" s="57"/>
      <c r="L186" s="57"/>
    </row>
    <row r="187" spans="1:12" s="1904" customFormat="1">
      <c r="A187" s="249"/>
      <c r="D187" s="1905"/>
      <c r="K187" s="57"/>
      <c r="L187" s="57"/>
    </row>
    <row r="188" spans="1:12" s="1904" customFormat="1">
      <c r="A188" s="249"/>
      <c r="D188" s="1905"/>
      <c r="K188" s="57"/>
      <c r="L188" s="57"/>
    </row>
    <row r="189" spans="1:12" s="1904" customFormat="1">
      <c r="A189" s="249"/>
      <c r="D189" s="1905"/>
      <c r="K189" s="57"/>
      <c r="L189" s="57"/>
    </row>
    <row r="190" spans="1:12" s="1904" customFormat="1">
      <c r="A190" s="249"/>
      <c r="D190" s="1905"/>
      <c r="K190" s="57"/>
      <c r="L190" s="57"/>
    </row>
    <row r="191" spans="1:12" s="1904" customFormat="1">
      <c r="A191" s="249"/>
      <c r="D191" s="1905"/>
      <c r="K191" s="57"/>
      <c r="L191" s="57"/>
    </row>
    <row r="192" spans="1:12" s="1904" customFormat="1">
      <c r="A192" s="249"/>
      <c r="D192" s="1905"/>
      <c r="K192" s="57"/>
      <c r="L192" s="57"/>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11" t="s">
        <v>1653</v>
      </c>
      <c r="B1" s="3412"/>
      <c r="C1" s="3412"/>
      <c r="D1" s="3412"/>
      <c r="E1" s="3412"/>
      <c r="F1" s="3412"/>
      <c r="G1" s="3412"/>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G14" sqref="G14"/>
    </sheetView>
  </sheetViews>
  <sheetFormatPr defaultColWidth="14.625" defaultRowHeight="13.5"/>
  <cols>
    <col min="1" max="1" width="24.375" style="3182" customWidth="1"/>
    <col min="2" max="16384" width="14.625" style="3182"/>
  </cols>
  <sheetData>
    <row r="1" spans="1:10" ht="16.5">
      <c r="A1" s="3181" t="s">
        <v>2821</v>
      </c>
      <c r="B1" s="3302">
        <f>SUM(B14:B23)</f>
        <v>47270.3</v>
      </c>
      <c r="C1" s="3190"/>
      <c r="D1" s="3190"/>
      <c r="E1" s="3190"/>
      <c r="F1" s="3190"/>
      <c r="G1" s="3191"/>
      <c r="H1" s="3191"/>
      <c r="I1" s="3191"/>
      <c r="J1" s="3191"/>
    </row>
    <row r="2" spans="1:10" ht="16.5">
      <c r="A2" s="3181" t="s">
        <v>2822</v>
      </c>
      <c r="B2" s="3181">
        <f>SUM(C14:C23)</f>
        <v>13341.24</v>
      </c>
      <c r="C2" s="3190"/>
      <c r="D2" s="3190"/>
      <c r="E2" s="3190"/>
      <c r="F2" s="3190"/>
      <c r="G2" s="3191"/>
      <c r="H2" s="3191"/>
      <c r="I2" s="3191"/>
      <c r="J2" s="3191"/>
    </row>
    <row r="3" spans="1:10" ht="16.5">
      <c r="A3" s="3181" t="s">
        <v>2823</v>
      </c>
      <c r="B3" s="3183">
        <f>项目基本情况!D3</f>
        <v>44403</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22343</v>
      </c>
      <c r="C5" s="3181">
        <f ca="1">ROUND(B5*10000/$B$1,0)</f>
        <v>4727</v>
      </c>
      <c r="D5" s="3181">
        <f ca="1">ROUND(B5*10000/$B$2,0)</f>
        <v>16747</v>
      </c>
      <c r="E5" s="3190"/>
      <c r="F5" s="3190"/>
      <c r="G5" s="3191"/>
      <c r="H5" s="3191"/>
      <c r="I5" s="3191"/>
      <c r="J5" s="3191"/>
    </row>
    <row r="6" spans="1:10" ht="16.5">
      <c r="A6" s="3181" t="s">
        <v>2829</v>
      </c>
      <c r="B6" s="3181">
        <f ca="1">SUM(G14:G23)</f>
        <v>22343</v>
      </c>
      <c r="C6" s="3181">
        <f t="shared" ref="C6:C8" ca="1" si="0">ROUND(B6*10000/$B$1,0)</f>
        <v>4727</v>
      </c>
      <c r="D6" s="3181">
        <f t="shared" ref="D6:D8" ca="1" si="1">ROUND(B6*10000/$B$2,0)</f>
        <v>16747</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191"/>
    </row>
    <row r="14" spans="1:10" ht="16.5">
      <c r="A14" s="3186" t="s">
        <v>2847</v>
      </c>
      <c r="B14" s="3300">
        <f>结果表!L38</f>
        <v>47270.3</v>
      </c>
      <c r="C14" s="3187">
        <f>结果表!K38</f>
        <v>13341.24</v>
      </c>
      <c r="D14" s="3187">
        <f ca="1">结果表!C42</f>
        <v>22343</v>
      </c>
      <c r="E14" s="3187">
        <f ca="1">ROUND(D14*10000/B14,0)</f>
        <v>4727</v>
      </c>
      <c r="F14" s="3187">
        <f ca="1">ROUND(D14*10000/C14,0)</f>
        <v>16747</v>
      </c>
      <c r="G14" s="3187">
        <f ca="1">结果表!C44</f>
        <v>22343</v>
      </c>
      <c r="H14" s="3187" t="str">
        <f>结果表!C45</f>
        <v>——</v>
      </c>
      <c r="I14" s="3187" t="str">
        <f>结果表!C46</f>
        <v>——</v>
      </c>
      <c r="J14" s="3191"/>
    </row>
    <row r="15" spans="1:10" ht="16.5">
      <c r="A15" s="3186" t="s">
        <v>2838</v>
      </c>
      <c r="B15" s="3301"/>
      <c r="C15" s="3188"/>
      <c r="D15" s="3188"/>
      <c r="E15" s="3187" t="e">
        <f t="shared" ref="E15:E23" si="2">ROUND(D15*10000/B15,0)</f>
        <v>#DIV/0!</v>
      </c>
      <c r="F15" s="3187" t="e">
        <f t="shared" ref="F15:F23" si="3">ROUND(D15*10000/C15,0)</f>
        <v>#DIV/0!</v>
      </c>
      <c r="G15" s="2753"/>
      <c r="H15" s="2753"/>
      <c r="I15" s="3188"/>
      <c r="J15" s="3191"/>
    </row>
    <row r="16" spans="1:10" ht="16.5">
      <c r="A16" s="3186" t="s">
        <v>2839</v>
      </c>
      <c r="B16" s="3301"/>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D12" sqref="D12:D13"/>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7" t="s">
        <v>2043</v>
      </c>
      <c r="B1" s="1688"/>
      <c r="C1" s="1716" t="s">
        <v>2044</v>
      </c>
      <c r="D1" s="1717"/>
      <c r="E1" s="1716" t="s">
        <v>2045</v>
      </c>
      <c r="F1" s="1718"/>
      <c r="G1" s="307"/>
      <c r="H1" s="307"/>
      <c r="I1" s="307"/>
      <c r="J1" s="1908"/>
      <c r="K1" s="1908"/>
      <c r="L1" s="1908"/>
      <c r="M1" s="1908"/>
      <c r="N1" s="1908"/>
      <c r="O1" s="1908"/>
      <c r="P1" s="1908"/>
      <c r="Q1" s="1908"/>
      <c r="R1" s="1908"/>
      <c r="S1" s="1908"/>
      <c r="T1" s="1908"/>
      <c r="U1" s="1908"/>
      <c r="V1" s="1908"/>
    </row>
    <row r="2" spans="1:22" ht="21.75" customHeight="1" thickBot="1">
      <c r="A2" s="3457" t="str">
        <f>项目基本情况!K2</f>
        <v>陕西省西安市浐灞生态区浐河西路以西、浐灞二路以南（宗地编号：CB2-6-728-2号）出让国有建设用地使用权</v>
      </c>
      <c r="B2" s="3458"/>
      <c r="C2" s="3459"/>
      <c r="D2" s="3459"/>
      <c r="E2" s="3459"/>
      <c r="F2" s="3459"/>
      <c r="G2" s="3458"/>
      <c r="H2" s="3458"/>
      <c r="I2" s="3460"/>
      <c r="J2" s="1909"/>
      <c r="K2" s="1908"/>
      <c r="L2" s="1908"/>
      <c r="M2" s="1908"/>
      <c r="N2" s="1908"/>
      <c r="O2" s="1908"/>
      <c r="P2" s="1908"/>
      <c r="Q2" s="1908"/>
      <c r="R2" s="1908"/>
      <c r="S2" s="1908"/>
      <c r="T2" s="1908"/>
      <c r="U2" s="1908"/>
      <c r="V2" s="1908"/>
    </row>
    <row r="3" spans="1:22" ht="14.25">
      <c r="A3" s="3468" t="s">
        <v>298</v>
      </c>
      <c r="B3" s="3469"/>
      <c r="C3" s="3469"/>
      <c r="D3" s="3469"/>
      <c r="E3" s="3469"/>
      <c r="F3" s="3469"/>
      <c r="G3" s="3469"/>
      <c r="H3" s="3469"/>
      <c r="I3" s="3469"/>
      <c r="J3" s="1909"/>
      <c r="K3" s="1908"/>
      <c r="L3" s="1908"/>
      <c r="M3" s="1908"/>
      <c r="N3" s="1908"/>
      <c r="O3" s="1908"/>
      <c r="P3" s="1908"/>
      <c r="Q3" s="1908"/>
      <c r="R3" s="1908"/>
      <c r="S3" s="1908"/>
      <c r="T3" s="1908"/>
      <c r="U3" s="1908"/>
      <c r="V3" s="1908"/>
    </row>
    <row r="4" spans="1:22" ht="14.25">
      <c r="A4" s="254" t="s">
        <v>299</v>
      </c>
      <c r="B4" s="255" t="s">
        <v>300</v>
      </c>
      <c r="C4" s="256" t="s">
        <v>3018</v>
      </c>
      <c r="D4" s="256" t="s">
        <v>3019</v>
      </c>
      <c r="E4" s="3432" t="s">
        <v>301</v>
      </c>
      <c r="F4" s="3474"/>
      <c r="G4" s="3474"/>
      <c r="H4" s="3474"/>
      <c r="I4" s="3433"/>
      <c r="J4" s="1909"/>
      <c r="K4" s="1908"/>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61" t="s">
        <v>302</v>
      </c>
      <c r="B5" s="3462">
        <v>25</v>
      </c>
      <c r="C5" s="3470"/>
      <c r="D5" s="3473"/>
      <c r="E5" s="257" t="s">
        <v>303</v>
      </c>
      <c r="F5" s="258"/>
      <c r="G5" s="258"/>
      <c r="H5" s="258"/>
      <c r="I5" s="259"/>
      <c r="J5" s="1909"/>
      <c r="K5" s="1908"/>
      <c r="L5" s="1908"/>
      <c r="M5" s="1908"/>
      <c r="N5" s="1908"/>
      <c r="O5" s="1908"/>
      <c r="P5" s="1908"/>
      <c r="Q5" s="1908"/>
      <c r="R5" s="1908"/>
      <c r="S5" s="1908"/>
      <c r="T5" s="1908"/>
      <c r="U5" s="1908"/>
      <c r="V5" s="1908"/>
    </row>
    <row r="6" spans="1:22" ht="14.25">
      <c r="A6" s="3461"/>
      <c r="B6" s="3462"/>
      <c r="C6" s="3471"/>
      <c r="D6" s="3473"/>
      <c r="E6" s="257" t="s">
        <v>304</v>
      </c>
      <c r="F6" s="258"/>
      <c r="G6" s="258"/>
      <c r="H6" s="258"/>
      <c r="I6" s="259"/>
      <c r="J6" s="1909"/>
      <c r="K6" s="1908"/>
      <c r="L6" s="1908"/>
      <c r="M6" s="1908"/>
      <c r="N6" s="1908"/>
      <c r="O6" s="1908"/>
      <c r="P6" s="1908"/>
      <c r="Q6" s="1908"/>
      <c r="R6" s="1908"/>
      <c r="S6" s="1908"/>
      <c r="T6" s="1908"/>
      <c r="U6" s="1908"/>
      <c r="V6" s="1908"/>
    </row>
    <row r="7" spans="1:22" ht="14.25">
      <c r="A7" s="3461"/>
      <c r="B7" s="3462"/>
      <c r="C7" s="3472"/>
      <c r="D7" s="3473"/>
      <c r="E7" s="257" t="s">
        <v>305</v>
      </c>
      <c r="F7" s="258"/>
      <c r="G7" s="258"/>
      <c r="H7" s="258"/>
      <c r="I7" s="259"/>
      <c r="J7" s="1909"/>
      <c r="K7" s="1908"/>
      <c r="L7" s="1908"/>
      <c r="M7" s="1908"/>
      <c r="N7" s="1908"/>
      <c r="O7" s="1908"/>
      <c r="P7" s="1908"/>
      <c r="Q7" s="1908"/>
      <c r="R7" s="1908"/>
      <c r="S7" s="1908"/>
      <c r="T7" s="1908"/>
      <c r="U7" s="1908"/>
      <c r="V7" s="1908"/>
    </row>
    <row r="8" spans="1:22" ht="14.25">
      <c r="A8" s="3461" t="s">
        <v>306</v>
      </c>
      <c r="B8" s="3462">
        <v>15</v>
      </c>
      <c r="C8" s="3470"/>
      <c r="D8" s="3473"/>
      <c r="E8" s="257" t="s">
        <v>307</v>
      </c>
      <c r="F8" s="258"/>
      <c r="G8" s="258"/>
      <c r="H8" s="258"/>
      <c r="I8" s="259"/>
      <c r="J8" s="1909"/>
      <c r="K8" s="1908"/>
      <c r="L8" s="1908"/>
      <c r="M8" s="1908"/>
      <c r="N8" s="1908"/>
      <c r="O8" s="1908"/>
      <c r="P8" s="1908"/>
      <c r="Q8" s="1908"/>
      <c r="R8" s="1908"/>
      <c r="S8" s="1908"/>
      <c r="T8" s="1908"/>
      <c r="U8" s="1908"/>
      <c r="V8" s="1908"/>
    </row>
    <row r="9" spans="1:22" ht="14.25">
      <c r="A9" s="3461"/>
      <c r="B9" s="3462"/>
      <c r="C9" s="3472"/>
      <c r="D9" s="3473"/>
      <c r="E9" s="257" t="s">
        <v>308</v>
      </c>
      <c r="F9" s="258"/>
      <c r="G9" s="258"/>
      <c r="H9" s="258"/>
      <c r="I9" s="259"/>
      <c r="J9" s="1909"/>
      <c r="K9" s="1908"/>
      <c r="L9" s="1908"/>
      <c r="M9" s="1908"/>
      <c r="N9" s="1908"/>
      <c r="O9" s="1908"/>
      <c r="P9" s="1908"/>
      <c r="Q9" s="1908"/>
      <c r="R9" s="1908"/>
      <c r="S9" s="1908"/>
      <c r="T9" s="1908"/>
      <c r="U9" s="1908"/>
      <c r="V9" s="1908"/>
    </row>
    <row r="10" spans="1:22" ht="14.25">
      <c r="A10" s="3461" t="s">
        <v>309</v>
      </c>
      <c r="B10" s="3462">
        <v>15</v>
      </c>
      <c r="C10" s="3470"/>
      <c r="D10" s="3473"/>
      <c r="E10" s="257" t="s">
        <v>310</v>
      </c>
      <c r="F10" s="258"/>
      <c r="G10" s="258"/>
      <c r="H10" s="258"/>
      <c r="I10" s="259"/>
      <c r="J10" s="1909"/>
      <c r="K10" s="1908"/>
      <c r="L10" s="1908"/>
      <c r="M10" s="1908"/>
      <c r="N10" s="1908"/>
      <c r="O10" s="1908"/>
      <c r="P10" s="1908"/>
      <c r="Q10" s="1908"/>
      <c r="R10" s="1908"/>
      <c r="S10" s="1908"/>
      <c r="T10" s="1908"/>
      <c r="U10" s="1908"/>
      <c r="V10" s="1908"/>
    </row>
    <row r="11" spans="1:22" ht="14.25">
      <c r="A11" s="3461"/>
      <c r="B11" s="3462"/>
      <c r="C11" s="3472"/>
      <c r="D11" s="3473"/>
      <c r="E11" s="257" t="s">
        <v>311</v>
      </c>
      <c r="F11" s="258"/>
      <c r="G11" s="258"/>
      <c r="H11" s="258"/>
      <c r="I11" s="259"/>
      <c r="J11" s="1909"/>
      <c r="K11" s="1908"/>
      <c r="L11" s="1908"/>
      <c r="M11" s="1908"/>
      <c r="N11" s="1908"/>
      <c r="O11" s="1908"/>
      <c r="P11" s="1908"/>
      <c r="Q11" s="1908"/>
      <c r="R11" s="1908"/>
      <c r="S11" s="1908"/>
      <c r="T11" s="1908"/>
      <c r="U11" s="1908"/>
      <c r="V11" s="1908"/>
    </row>
    <row r="12" spans="1:22" ht="14.25">
      <c r="A12" s="3461" t="s">
        <v>312</v>
      </c>
      <c r="B12" s="3462">
        <v>15</v>
      </c>
      <c r="C12" s="3470"/>
      <c r="D12" s="3473"/>
      <c r="E12" s="257" t="s">
        <v>313</v>
      </c>
      <c r="F12" s="258"/>
      <c r="G12" s="258"/>
      <c r="H12" s="258"/>
      <c r="I12" s="259"/>
      <c r="J12" s="1909"/>
      <c r="K12" s="1908"/>
      <c r="L12" s="1908"/>
      <c r="M12" s="1908"/>
      <c r="N12" s="1908"/>
      <c r="O12" s="1908"/>
      <c r="P12" s="1908"/>
      <c r="Q12" s="1908"/>
      <c r="R12" s="1908"/>
      <c r="S12" s="1908"/>
      <c r="T12" s="1908"/>
      <c r="U12" s="1908"/>
      <c r="V12" s="1908"/>
    </row>
    <row r="13" spans="1:22" ht="14.25">
      <c r="A13" s="3461"/>
      <c r="B13" s="3462"/>
      <c r="C13" s="3472"/>
      <c r="D13" s="3473"/>
      <c r="E13" s="257" t="s">
        <v>314</v>
      </c>
      <c r="F13" s="258"/>
      <c r="G13" s="258"/>
      <c r="H13" s="258"/>
      <c r="I13" s="259"/>
      <c r="J13" s="1909"/>
      <c r="K13" s="1908"/>
      <c r="L13" s="1908"/>
      <c r="M13" s="1908"/>
      <c r="N13" s="1908"/>
      <c r="O13" s="1908"/>
      <c r="P13" s="1908"/>
      <c r="Q13" s="1908"/>
      <c r="R13" s="1908"/>
      <c r="S13" s="1908"/>
      <c r="T13" s="1908"/>
      <c r="U13" s="1908"/>
      <c r="V13" s="1908"/>
    </row>
    <row r="14" spans="1:22" ht="14.25">
      <c r="A14" s="3461" t="s">
        <v>315</v>
      </c>
      <c r="B14" s="3462">
        <v>30</v>
      </c>
      <c r="C14" s="3470">
        <v>5</v>
      </c>
      <c r="D14" s="3473">
        <v>5</v>
      </c>
      <c r="E14" s="257" t="s">
        <v>316</v>
      </c>
      <c r="F14" s="258"/>
      <c r="G14" s="258"/>
      <c r="H14" s="258"/>
      <c r="I14" s="259"/>
      <c r="J14" s="1909"/>
      <c r="K14" s="1908"/>
      <c r="L14" s="1908"/>
      <c r="M14" s="1908"/>
      <c r="N14" s="1908"/>
      <c r="O14" s="1908"/>
      <c r="P14" s="1908"/>
      <c r="Q14" s="1908"/>
      <c r="R14" s="1908"/>
      <c r="S14" s="1908"/>
      <c r="T14" s="1908"/>
      <c r="U14" s="1908"/>
      <c r="V14" s="1908"/>
    </row>
    <row r="15" spans="1:22" ht="14.25">
      <c r="A15" s="3461"/>
      <c r="B15" s="3462"/>
      <c r="C15" s="3471"/>
      <c r="D15" s="3473"/>
      <c r="E15" s="257" t="s">
        <v>317</v>
      </c>
      <c r="F15" s="258"/>
      <c r="G15" s="258"/>
      <c r="H15" s="258"/>
      <c r="I15" s="259"/>
      <c r="J15" s="1909"/>
      <c r="K15" s="1908"/>
      <c r="L15" s="1908"/>
      <c r="M15" s="1908"/>
      <c r="N15" s="1908"/>
      <c r="O15" s="1908"/>
      <c r="P15" s="1908"/>
      <c r="Q15" s="1908"/>
      <c r="R15" s="1908"/>
      <c r="S15" s="1908"/>
      <c r="T15" s="1908"/>
      <c r="U15" s="1908"/>
      <c r="V15" s="1908"/>
    </row>
    <row r="16" spans="1:22" ht="14.25">
      <c r="A16" s="3461"/>
      <c r="B16" s="3462"/>
      <c r="C16" s="3472"/>
      <c r="D16" s="3473"/>
      <c r="E16" s="257" t="s">
        <v>318</v>
      </c>
      <c r="F16" s="258"/>
      <c r="G16" s="258"/>
      <c r="H16" s="258"/>
      <c r="I16" s="259"/>
      <c r="J16" s="1909"/>
      <c r="K16" s="1908"/>
      <c r="L16" s="1908"/>
      <c r="M16" s="1908"/>
      <c r="N16" s="1908"/>
      <c r="O16" s="1908"/>
      <c r="P16" s="1908"/>
      <c r="Q16" s="1908"/>
      <c r="R16" s="1908"/>
      <c r="S16" s="1908"/>
      <c r="T16" s="1908"/>
      <c r="U16" s="1908"/>
      <c r="V16" s="1908"/>
    </row>
    <row r="17" spans="1:26" ht="15">
      <c r="A17" s="260" t="s">
        <v>319</v>
      </c>
      <c r="B17" s="142"/>
      <c r="C17" s="261">
        <f>SUM(C5:C16)</f>
        <v>5</v>
      </c>
      <c r="D17" s="261">
        <f>SUM(D5:D16)</f>
        <v>5</v>
      </c>
      <c r="E17" s="307"/>
      <c r="F17" s="307"/>
      <c r="G17" s="307"/>
      <c r="H17" s="307"/>
      <c r="I17" s="307"/>
      <c r="J17" s="1909"/>
      <c r="K17" s="1908"/>
      <c r="L17" s="1908"/>
      <c r="M17" s="1908"/>
      <c r="N17" s="1908"/>
      <c r="O17" s="1908"/>
      <c r="P17" s="1908"/>
      <c r="Q17" s="1908"/>
      <c r="R17" s="1908"/>
      <c r="S17" s="1908"/>
      <c r="T17" s="1908"/>
      <c r="U17" s="1908"/>
      <c r="V17" s="1908"/>
    </row>
    <row r="18" spans="1:26" ht="32.450000000000003" customHeight="1" thickBot="1">
      <c r="A18" s="262" t="s">
        <v>320</v>
      </c>
      <c r="B18" s="105"/>
      <c r="C18" s="263">
        <f>ROUND(C17/SUM(C17:D17),2)</f>
        <v>0.5</v>
      </c>
      <c r="D18" s="263">
        <f>1-C18</f>
        <v>0.5</v>
      </c>
      <c r="E18" s="3475" t="s">
        <v>2959</v>
      </c>
      <c r="F18" s="3476"/>
      <c r="G18" s="3476"/>
      <c r="H18" s="3476"/>
      <c r="I18" s="3476"/>
      <c r="J18" s="1908"/>
      <c r="K18" s="1908"/>
      <c r="L18" s="1908"/>
      <c r="M18" s="1908"/>
      <c r="N18" s="1908"/>
      <c r="O18" s="1908"/>
      <c r="P18" s="1908"/>
      <c r="Q18" s="1908"/>
      <c r="R18" s="1908"/>
      <c r="S18" s="1908"/>
      <c r="T18" s="1908"/>
      <c r="U18" s="1908"/>
      <c r="V18" s="1908"/>
    </row>
    <row r="19" spans="1:26" ht="15">
      <c r="A19" s="264" t="s">
        <v>321</v>
      </c>
      <c r="B19" s="265" t="s">
        <v>322</v>
      </c>
      <c r="C19" s="266">
        <f ca="1">SUMIF(INDIRECT("'"&amp;C4&amp;"'"&amp;"!A:A"),结果表!B19,INDIRECT("'"&amp;C4&amp;"'"&amp;"!B:B"))</f>
        <v>15326</v>
      </c>
      <c r="D19" s="267">
        <f ca="1">SUMIF(INDIRECT("'"&amp;D4&amp;"'"&amp;"!A:A"),结果表!B19,INDIRECT("'"&amp;D4&amp;"'"&amp;"!B:B"))</f>
        <v>29360</v>
      </c>
      <c r="E19" s="264" t="s">
        <v>323</v>
      </c>
      <c r="F19" s="265" t="s">
        <v>322</v>
      </c>
      <c r="G19" s="268">
        <f ca="1">ROUND(C19*$C$18+D19*$D$18,0)</f>
        <v>22343</v>
      </c>
      <c r="H19" s="269" t="s">
        <v>324</v>
      </c>
      <c r="I19" s="307"/>
      <c r="J19" s="1908"/>
      <c r="K19" s="1908"/>
      <c r="L19" s="1908"/>
      <c r="M19" s="1908"/>
      <c r="N19" s="1908"/>
      <c r="O19" s="1908"/>
      <c r="P19" s="1908"/>
      <c r="Q19" s="1908"/>
      <c r="R19" s="1908"/>
      <c r="S19" s="1908"/>
      <c r="T19" s="1908"/>
      <c r="U19" s="1908"/>
      <c r="V19" s="1908"/>
    </row>
    <row r="20" spans="1:26" ht="15">
      <c r="A20" s="270"/>
      <c r="B20" s="271" t="s">
        <v>325</v>
      </c>
      <c r="C20" s="272">
        <f ca="1">SUMIF(INDIRECT("'"&amp;C4&amp;"'"&amp;"!A:A"),结果表!B20,INDIRECT("'"&amp;C4&amp;"'"&amp;"!B:B"))</f>
        <v>3242</v>
      </c>
      <c r="D20" s="273">
        <f ca="1">SUMIF(INDIRECT("'"&amp;D4&amp;"'"&amp;"!A:A"),结果表!B20,INDIRECT("'"&amp;D4&amp;"'"&amp;"!B:B"))</f>
        <v>6211</v>
      </c>
      <c r="E20" s="270"/>
      <c r="F20" s="271" t="s">
        <v>325</v>
      </c>
      <c r="G20" s="274">
        <f ca="1">ROUND(C20*$C$18+D20*$D$18,0)</f>
        <v>4727</v>
      </c>
      <c r="H20" s="275" t="s">
        <v>326</v>
      </c>
      <c r="I20" s="307"/>
      <c r="J20" s="1908"/>
      <c r="K20" s="1908"/>
      <c r="L20" s="1908"/>
      <c r="M20" s="1908"/>
      <c r="N20" s="1908"/>
      <c r="O20" s="1908"/>
      <c r="P20" s="1908"/>
      <c r="Q20" s="1908"/>
      <c r="R20" s="1908"/>
      <c r="S20" s="1908"/>
      <c r="T20" s="1908"/>
      <c r="U20" s="1908"/>
      <c r="V20" s="1908"/>
    </row>
    <row r="21" spans="1:26" ht="15" customHeight="1">
      <c r="A21" s="270"/>
      <c r="B21" s="276" t="s">
        <v>327</v>
      </c>
      <c r="C21" s="277">
        <f ca="1">SUMIF(INDIRECT("'"&amp;C4&amp;"'"&amp;"!A:A"),结果表!B21,INDIRECT("'"&amp;C4&amp;"'"&amp;"!B:B"))</f>
        <v>11488</v>
      </c>
      <c r="D21" s="149">
        <f ca="1">SUMIF(INDIRECT("'"&amp;D4&amp;"'"&amp;"!A:A"),结果表!B21,INDIRECT("'"&amp;D4&amp;"'"&amp;"!B:B"))</f>
        <v>22007</v>
      </c>
      <c r="E21" s="270"/>
      <c r="F21" s="276" t="s">
        <v>327</v>
      </c>
      <c r="G21" s="278">
        <f ca="1">ROUND(C21*$C$18+D21*$D$18,0)</f>
        <v>16748</v>
      </c>
      <c r="H21" s="1202" t="s">
        <v>326</v>
      </c>
      <c r="I21" s="307"/>
      <c r="J21" s="1908"/>
      <c r="K21" s="1908"/>
      <c r="L21" s="1908"/>
      <c r="M21" s="1908"/>
      <c r="N21" s="1908"/>
      <c r="O21" s="1908"/>
      <c r="P21" s="1908"/>
      <c r="Q21" s="1908"/>
      <c r="R21" s="1908"/>
      <c r="S21" s="1908"/>
      <c r="T21" s="1908"/>
      <c r="U21" s="1908"/>
      <c r="V21" s="1908"/>
    </row>
    <row r="22" spans="1:26" ht="15.75" thickBot="1">
      <c r="A22" s="126" t="s">
        <v>328</v>
      </c>
      <c r="B22" s="1203"/>
      <c r="C22" s="1204"/>
      <c r="D22" s="279">
        <f ca="1">IF(C19&lt;D19,D19/C19-1,C19/D19-1)</f>
        <v>0.91569881247553186</v>
      </c>
      <c r="E22" s="280"/>
      <c r="F22" s="281"/>
      <c r="G22" s="282">
        <f ca="1">ROUND(G19/('数据-汇总表'!D3/666.67),0)</f>
        <v>1116</v>
      </c>
      <c r="H22" s="283" t="s">
        <v>329</v>
      </c>
      <c r="I22" s="307"/>
      <c r="J22" s="1908"/>
      <c r="K22" s="1908"/>
      <c r="L22" s="1908"/>
      <c r="M22" s="1908"/>
      <c r="N22" s="1908"/>
      <c r="O22" s="1908"/>
      <c r="P22" s="1908"/>
      <c r="Q22" s="1908"/>
      <c r="R22" s="1908"/>
      <c r="S22" s="1908"/>
      <c r="T22" s="1908"/>
      <c r="U22" s="1908"/>
      <c r="V22" s="1908"/>
    </row>
    <row r="23" spans="1:26" ht="13.5" thickBot="1">
      <c r="A23" s="307"/>
      <c r="B23" s="307"/>
      <c r="C23" s="307"/>
      <c r="D23" s="307"/>
      <c r="E23" s="307"/>
      <c r="F23" s="307"/>
      <c r="G23" s="307"/>
      <c r="H23" s="307"/>
      <c r="I23" s="307"/>
      <c r="J23" s="1908"/>
      <c r="K23" s="1908"/>
      <c r="L23" s="1908"/>
      <c r="M23" s="1908"/>
      <c r="N23" s="1908"/>
      <c r="O23" s="1908"/>
      <c r="P23" s="1908"/>
      <c r="Q23" s="1908"/>
      <c r="R23" s="1908"/>
      <c r="S23" s="1908"/>
      <c r="T23" s="1908"/>
      <c r="U23" s="1908"/>
      <c r="V23" s="1908"/>
    </row>
    <row r="24" spans="1:26" ht="15" thickBot="1">
      <c r="A24" s="3434" t="s">
        <v>330</v>
      </c>
      <c r="B24" s="265" t="s">
        <v>322</v>
      </c>
      <c r="C24" s="284">
        <f>IF(B30=0,0,D30)</f>
        <v>0</v>
      </c>
      <c r="D24" s="285"/>
      <c r="E24" s="307"/>
      <c r="F24" s="307"/>
      <c r="G24" s="307"/>
      <c r="H24" s="307"/>
      <c r="I24" s="307"/>
      <c r="J24" s="1908"/>
      <c r="K24" s="1908"/>
      <c r="L24" s="1908"/>
      <c r="M24" s="1908"/>
      <c r="N24" s="1908"/>
      <c r="O24" s="1908"/>
      <c r="P24" s="1908"/>
      <c r="Q24" s="1908"/>
      <c r="R24" s="1908"/>
      <c r="S24" s="1908"/>
      <c r="T24" s="1908"/>
      <c r="U24" s="1908"/>
      <c r="V24" s="1908"/>
    </row>
    <row r="25" spans="1:26" ht="18">
      <c r="A25" s="3481"/>
      <c r="B25" s="1272" t="s">
        <v>331</v>
      </c>
      <c r="C25" s="286">
        <f>IF(B30=0,0,C30)</f>
        <v>0</v>
      </c>
      <c r="D25" s="287"/>
      <c r="E25" s="307"/>
      <c r="F25" s="307"/>
      <c r="G25" s="307"/>
      <c r="H25" s="307"/>
      <c r="I25" s="307"/>
      <c r="J25" s="1908"/>
      <c r="K25" s="1206" t="str">
        <f ca="1">项目基本情况!B16&amp;"国有建设用地使用权价格："&amp;O38&amp;"万元"</f>
        <v>出让国有建设用地使用权价格：22343万元</v>
      </c>
      <c r="L25" s="1207"/>
      <c r="M25" s="1207"/>
      <c r="N25" s="1207"/>
      <c r="O25" s="1208"/>
      <c r="P25" s="1908"/>
      <c r="Q25" s="1908"/>
      <c r="R25" s="1908"/>
      <c r="S25" s="1908"/>
      <c r="T25" s="1908"/>
      <c r="U25" s="1908"/>
      <c r="V25" s="1908"/>
    </row>
    <row r="26" spans="1:26" s="1205" customFormat="1" ht="18">
      <c r="A26" s="289" t="s">
        <v>332</v>
      </c>
      <c r="B26" s="290" t="s">
        <v>333</v>
      </c>
      <c r="C26" s="290" t="s">
        <v>334</v>
      </c>
      <c r="D26" s="291" t="s">
        <v>335</v>
      </c>
      <c r="E26" s="307"/>
      <c r="F26" s="307"/>
      <c r="G26" s="307"/>
      <c r="H26" s="307"/>
      <c r="I26" s="307"/>
      <c r="J26" s="1908"/>
      <c r="K26" s="1209" t="str">
        <f ca="1">"大写金额：人民币"&amp;NUMBERSTRING(INT(O38*10000),2)&amp;"元整"</f>
        <v>大写金额：人民币贰亿贰仟叁佰肆拾叁万元整</v>
      </c>
      <c r="L26" s="1203"/>
      <c r="M26" s="1203"/>
      <c r="N26" s="1203"/>
      <c r="O26" s="1202"/>
      <c r="P26" s="1908"/>
      <c r="Q26" s="1908"/>
      <c r="R26" s="1908"/>
      <c r="S26" s="1908"/>
      <c r="T26" s="1908"/>
      <c r="U26" s="1908"/>
      <c r="V26" s="1908"/>
      <c r="W26" s="288"/>
      <c r="X26" s="288"/>
      <c r="Y26" s="288"/>
      <c r="Z26" s="288"/>
    </row>
    <row r="27" spans="1:26" ht="18">
      <c r="A27" s="289"/>
      <c r="B27" s="290"/>
      <c r="C27" s="290"/>
      <c r="D27" s="291"/>
      <c r="E27" s="307"/>
      <c r="F27" s="307"/>
      <c r="G27" s="307"/>
      <c r="H27" s="307"/>
      <c r="I27" s="307"/>
      <c r="J27" s="1908"/>
      <c r="K27" s="1209" t="str">
        <f ca="1">"单位面积地价："&amp;M38&amp;"元/平方米"</f>
        <v>单位面积地价：16747元/平方米</v>
      </c>
      <c r="L27" s="1203"/>
      <c r="M27" s="1203"/>
      <c r="N27" s="1203"/>
      <c r="O27" s="1202"/>
      <c r="P27" s="1908"/>
      <c r="Q27" s="1908"/>
      <c r="R27" s="1908"/>
      <c r="S27" s="1908"/>
      <c r="T27" s="1908"/>
      <c r="U27" s="1908"/>
      <c r="V27" s="1908"/>
    </row>
    <row r="28" spans="1:26" ht="18.75" customHeight="1">
      <c r="A28" s="289"/>
      <c r="B28" s="290"/>
      <c r="C28" s="290"/>
      <c r="D28" s="291"/>
      <c r="E28" s="307"/>
      <c r="F28" s="307"/>
      <c r="G28" s="307"/>
      <c r="H28" s="307"/>
      <c r="I28" s="307"/>
      <c r="J28" s="1908"/>
      <c r="K28" s="1209" t="str">
        <f ca="1">"楼面地价："&amp;N38&amp;"元/平方米"</f>
        <v>楼面地价：4727元/平方米</v>
      </c>
      <c r="L28" s="1203"/>
      <c r="M28" s="1203"/>
      <c r="N28" s="1203"/>
      <c r="O28" s="1202"/>
      <c r="P28" s="1908"/>
      <c r="V28" s="1908"/>
    </row>
    <row r="29" spans="1:26" ht="18">
      <c r="A29" s="289"/>
      <c r="B29" s="290"/>
      <c r="C29" s="290"/>
      <c r="D29" s="291"/>
      <c r="E29" s="307"/>
      <c r="F29" s="307"/>
      <c r="G29" s="307"/>
      <c r="H29" s="307"/>
      <c r="I29" s="307"/>
      <c r="J29" s="1908"/>
      <c r="K29" s="1209" t="str">
        <f ca="1">IF(OR(项目基本情况!E8="抵押价格",项目基本情况!E8="已注销及未注销"),"抵押价格："&amp;O39&amp;"万元","——")</f>
        <v>抵押价格：22343万元</v>
      </c>
      <c r="L29" s="1203"/>
      <c r="M29" s="1203"/>
      <c r="N29" s="1203"/>
      <c r="O29" s="1202"/>
      <c r="P29" s="1908"/>
      <c r="V29" s="1908"/>
    </row>
    <row r="30" spans="1:26" ht="18.75" thickBot="1">
      <c r="A30" s="2796" t="s">
        <v>336</v>
      </c>
      <c r="B30" s="305"/>
      <c r="C30" s="305"/>
      <c r="D30" s="306"/>
      <c r="E30" s="2999" t="s">
        <v>2960</v>
      </c>
      <c r="F30" s="307"/>
      <c r="G30" s="307"/>
      <c r="H30" s="307"/>
      <c r="I30" s="307"/>
      <c r="J30" s="1908"/>
      <c r="K30" s="1209" t="str">
        <f ca="1">IF(K29="——","——","大写金额：人民币"&amp;NUMBERSTRING(INT(O39*10000),2)&amp;"元整")</f>
        <v>大写金额：人民币贰亿贰仟叁佰肆拾叁万元整</v>
      </c>
      <c r="L30" s="1203"/>
      <c r="M30" s="1203"/>
      <c r="N30" s="1203"/>
      <c r="O30" s="1202"/>
      <c r="P30" s="1908"/>
      <c r="V30" s="1908"/>
    </row>
    <row r="31" spans="1:26" ht="24" customHeight="1" thickBot="1">
      <c r="A31" s="3477" t="s">
        <v>2961</v>
      </c>
      <c r="B31" s="3477"/>
      <c r="C31" s="3477"/>
      <c r="D31" s="3477"/>
      <c r="E31" s="3477"/>
      <c r="F31" s="3477"/>
      <c r="G31" s="3477"/>
      <c r="H31" s="3477"/>
      <c r="I31" s="3477"/>
      <c r="J31" s="1908"/>
      <c r="K31" s="2319" t="str">
        <f>IF(项目基本情况!E8="抵押价格","——","抵押担保权已注销时的抵押价格："&amp;O40&amp;"万元")</f>
        <v>——</v>
      </c>
      <c r="L31" s="2315"/>
      <c r="M31" s="2315"/>
      <c r="N31" s="2315"/>
      <c r="O31" s="2316"/>
      <c r="P31" s="1908"/>
      <c r="V31" s="1908"/>
    </row>
    <row r="32" spans="1:26" ht="19.5" thickTop="1" thickBot="1">
      <c r="A32" s="270" t="s">
        <v>337</v>
      </c>
      <c r="B32" s="3000" t="s">
        <v>1678</v>
      </c>
      <c r="C32" s="262">
        <f ca="1">G19-C24</f>
        <v>22343</v>
      </c>
      <c r="D32" s="3001" t="s">
        <v>1679</v>
      </c>
      <c r="E32" s="307"/>
      <c r="F32" s="307"/>
      <c r="G32" s="307"/>
      <c r="H32" s="307"/>
      <c r="I32" s="307"/>
      <c r="J32" s="1908"/>
      <c r="K32" s="2314" t="str">
        <f>IF(K31="——","——","大写金额：人民币"&amp;NUMBERSTRING(INT(O40*10000),2)&amp;"元整")</f>
        <v>——</v>
      </c>
      <c r="L32" s="2317"/>
      <c r="M32" s="2317"/>
      <c r="N32" s="2317"/>
      <c r="O32" s="2318"/>
      <c r="P32" s="1908"/>
      <c r="V32" s="1908"/>
    </row>
    <row r="33" spans="1:26" ht="18.75" thickBot="1">
      <c r="A33" s="294" t="s">
        <v>340</v>
      </c>
      <c r="B33" s="1329" t="s">
        <v>1680</v>
      </c>
      <c r="C33" s="260">
        <f ca="1">ROUND(C32*10000/'数据-汇总表'!E3,0)</f>
        <v>4727</v>
      </c>
      <c r="D33" s="1330" t="s">
        <v>1681</v>
      </c>
      <c r="E33" s="3434" t="s">
        <v>338</v>
      </c>
      <c r="F33" s="292" t="s">
        <v>339</v>
      </c>
      <c r="G33" s="293"/>
      <c r="H33" s="965"/>
      <c r="I33" s="1210"/>
      <c r="J33" s="1908"/>
      <c r="K33" s="1209" t="str">
        <f>IF(项目基本情况!E9="——","——","抵押净值："&amp;C46&amp;"万元")</f>
        <v>抵押净值：——万元</v>
      </c>
      <c r="L33" s="1203"/>
      <c r="M33" s="1203"/>
      <c r="N33" s="1203"/>
      <c r="O33" s="1202"/>
      <c r="P33" s="1908"/>
      <c r="V33" s="1908"/>
    </row>
    <row r="34" spans="1:26" s="1205" customFormat="1" ht="18.75" thickBot="1">
      <c r="A34" s="296"/>
      <c r="B34" s="1331" t="s">
        <v>1682</v>
      </c>
      <c r="C34" s="260">
        <f ca="1">ROUND(C32*10000/'数据-汇总表'!D3,0)</f>
        <v>16747</v>
      </c>
      <c r="D34" s="1332" t="s">
        <v>1681</v>
      </c>
      <c r="E34" s="3435"/>
      <c r="F34" s="127" t="s">
        <v>341</v>
      </c>
      <c r="G34" s="295"/>
      <c r="H34" s="105"/>
      <c r="I34" s="307"/>
      <c r="J34" s="1908"/>
      <c r="K34" s="1212" t="e">
        <f>IF(K33="——","——","大写金额：人民币"&amp;NUMBERSTRING(INT(O41*10000),2)&amp;"元整")</f>
        <v>#VALUE!</v>
      </c>
      <c r="L34" s="1213"/>
      <c r="M34" s="1213"/>
      <c r="N34" s="1213"/>
      <c r="O34" s="1214"/>
      <c r="P34" s="1908"/>
      <c r="Q34" s="288"/>
      <c r="R34" s="288"/>
      <c r="S34" s="288"/>
      <c r="T34" s="288"/>
      <c r="U34" s="288"/>
      <c r="V34" s="1908"/>
      <c r="W34" s="288"/>
      <c r="X34" s="288"/>
      <c r="Y34" s="288"/>
      <c r="Z34" s="288"/>
    </row>
    <row r="35" spans="1:26" ht="15.75" thickBot="1">
      <c r="A35" s="280"/>
      <c r="B35" s="1333"/>
      <c r="C35" s="1334">
        <f ca="1">ROUND(C32/('数据-汇总表'!D3/666.67),0)</f>
        <v>1116</v>
      </c>
      <c r="D35" s="1335" t="s">
        <v>1683</v>
      </c>
      <c r="E35" s="3436"/>
      <c r="F35" s="297" t="s">
        <v>342</v>
      </c>
      <c r="G35" s="967"/>
      <c r="H35" s="966" t="s">
        <v>343</v>
      </c>
      <c r="I35" s="307"/>
      <c r="J35" s="1908"/>
      <c r="K35" s="3440" t="s">
        <v>350</v>
      </c>
      <c r="L35" s="3440" t="s">
        <v>351</v>
      </c>
      <c r="M35" s="1215" t="s">
        <v>352</v>
      </c>
      <c r="N35" s="3440" t="s">
        <v>353</v>
      </c>
      <c r="O35" s="3440" t="s">
        <v>354</v>
      </c>
      <c r="P35" s="1908"/>
      <c r="V35" s="1908"/>
    </row>
    <row r="36" spans="1:26" ht="16.5" customHeight="1">
      <c r="A36" s="299" t="s">
        <v>344</v>
      </c>
      <c r="B36" s="300" t="s">
        <v>333</v>
      </c>
      <c r="C36" s="301" t="s">
        <v>345</v>
      </c>
      <c r="D36" s="301" t="s">
        <v>346</v>
      </c>
      <c r="E36" s="302" t="s">
        <v>347</v>
      </c>
      <c r="F36" s="307"/>
      <c r="G36" s="307"/>
      <c r="H36" s="307"/>
      <c r="I36" s="307"/>
      <c r="J36" s="1910"/>
      <c r="K36" s="3441"/>
      <c r="L36" s="3441"/>
      <c r="M36" s="1217" t="s">
        <v>355</v>
      </c>
      <c r="N36" s="3441"/>
      <c r="O36" s="3441"/>
      <c r="P36" s="1908"/>
      <c r="V36" s="1908"/>
    </row>
    <row r="37" spans="1:26" ht="16.5" customHeight="1" thickBot="1">
      <c r="A37" s="1211" t="s">
        <v>348</v>
      </c>
      <c r="B37" s="303"/>
      <c r="C37" s="290"/>
      <c r="D37" s="290"/>
      <c r="E37" s="291"/>
      <c r="F37" s="307"/>
      <c r="G37" s="307"/>
      <c r="H37" s="307"/>
      <c r="I37" s="307"/>
      <c r="J37" s="1910"/>
      <c r="K37" s="3442"/>
      <c r="L37" s="3442"/>
      <c r="M37" s="1218"/>
      <c r="N37" s="3442"/>
      <c r="O37" s="3442"/>
      <c r="P37" s="1908"/>
      <c r="V37" s="1908"/>
    </row>
    <row r="38" spans="1:26" ht="16.5" customHeight="1" thickBot="1">
      <c r="A38" s="1211" t="s">
        <v>349</v>
      </c>
      <c r="B38" s="303"/>
      <c r="C38" s="290"/>
      <c r="D38" s="290"/>
      <c r="E38" s="291"/>
      <c r="F38" s="307"/>
      <c r="G38" s="307"/>
      <c r="H38" s="307"/>
      <c r="I38" s="307"/>
      <c r="J38" s="1910"/>
      <c r="K38" s="1219">
        <f>'数据-汇总表'!D3</f>
        <v>13341.24</v>
      </c>
      <c r="L38" s="1220">
        <f>'数据-汇总表'!E3</f>
        <v>47270.3</v>
      </c>
      <c r="M38" s="1220">
        <f ca="1">C34</f>
        <v>16747</v>
      </c>
      <c r="N38" s="1220">
        <f ca="1">C33</f>
        <v>4727</v>
      </c>
      <c r="O38" s="1221">
        <f ca="1">C32</f>
        <v>22343</v>
      </c>
      <c r="P38" s="1908"/>
      <c r="V38" s="1908"/>
    </row>
    <row r="39" spans="1:26" ht="16.5" customHeight="1" thickBot="1">
      <c r="A39" s="1216"/>
      <c r="B39" s="304"/>
      <c r="C39" s="305"/>
      <c r="D39" s="305"/>
      <c r="E39" s="306"/>
      <c r="F39" s="307"/>
      <c r="G39" s="307"/>
      <c r="H39" s="307"/>
      <c r="I39" s="307"/>
      <c r="J39" s="1910"/>
      <c r="K39" s="3453" t="str">
        <f>MID(A44,3,LEN(A44)-2)</f>
        <v>抵押价格</v>
      </c>
      <c r="L39" s="3454"/>
      <c r="M39" s="3454"/>
      <c r="N39" s="3455"/>
      <c r="O39" s="1337">
        <f ca="1">C44</f>
        <v>22343</v>
      </c>
      <c r="P39" s="1908"/>
      <c r="V39" s="1908"/>
    </row>
    <row r="40" spans="1:26" ht="19.5" thickBot="1">
      <c r="A40" s="104" t="s">
        <v>863</v>
      </c>
      <c r="B40" s="307"/>
      <c r="C40" s="307"/>
      <c r="D40" s="307"/>
      <c r="E40" s="307"/>
      <c r="F40" s="307"/>
      <c r="G40" s="307"/>
      <c r="H40" s="307"/>
      <c r="I40" s="307"/>
      <c r="J40" s="1910"/>
      <c r="K40" s="3453" t="str">
        <f t="shared" ref="K40:K41" si="0">MID(A45,3,LEN(A45)-2)</f>
        <v/>
      </c>
      <c r="L40" s="3454"/>
      <c r="M40" s="3454"/>
      <c r="N40" s="3455"/>
      <c r="O40" s="1337" t="str">
        <f>C45</f>
        <v>——</v>
      </c>
      <c r="P40" s="1908"/>
      <c r="V40" s="1908"/>
    </row>
    <row r="41" spans="1:26" ht="16.5" thickBot="1">
      <c r="A41" s="308" t="s">
        <v>356</v>
      </c>
      <c r="B41" s="309"/>
      <c r="C41" s="310" t="s">
        <v>357</v>
      </c>
      <c r="D41" s="311" t="s">
        <v>358</v>
      </c>
      <c r="E41" s="311" t="s">
        <v>359</v>
      </c>
      <c r="F41" s="312" t="s">
        <v>360</v>
      </c>
      <c r="G41" s="307"/>
      <c r="H41" s="307"/>
      <c r="I41" s="307"/>
      <c r="J41" s="1910"/>
      <c r="K41" s="3453" t="str">
        <f t="shared" si="0"/>
        <v/>
      </c>
      <c r="L41" s="3454"/>
      <c r="M41" s="3454"/>
      <c r="N41" s="3455"/>
      <c r="O41" s="1337" t="str">
        <f>C46</f>
        <v>——</v>
      </c>
      <c r="P41" s="1908"/>
      <c r="V41" s="1908"/>
    </row>
    <row r="42" spans="1:26" ht="29.25">
      <c r="A42" s="3482" t="s">
        <v>2055</v>
      </c>
      <c r="B42" s="3483"/>
      <c r="C42" s="260">
        <f ca="1">C32</f>
        <v>22343</v>
      </c>
      <c r="D42" s="313">
        <f ca="1">C33</f>
        <v>4727</v>
      </c>
      <c r="E42" s="313">
        <f ca="1">C34</f>
        <v>16747</v>
      </c>
      <c r="F42" s="314">
        <f ca="1">C35</f>
        <v>1116</v>
      </c>
      <c r="G42" s="307"/>
      <c r="H42" s="307"/>
      <c r="I42" s="315"/>
      <c r="J42" s="1910"/>
      <c r="K42" s="1222" t="s">
        <v>361</v>
      </c>
      <c r="L42" s="1927" t="s">
        <v>362</v>
      </c>
      <c r="M42" s="1223" t="s">
        <v>363</v>
      </c>
      <c r="N42" s="1928" t="s">
        <v>364</v>
      </c>
      <c r="O42" s="1929" t="s">
        <v>365</v>
      </c>
      <c r="P42" s="1908"/>
      <c r="V42" s="1908"/>
    </row>
    <row r="43" spans="1:26" ht="30">
      <c r="A43" s="3492" t="s">
        <v>2708</v>
      </c>
      <c r="B43" s="3493"/>
      <c r="C43" s="260">
        <f>IF(H33="正常操作",G33+G34+G35,G34+G35)</f>
        <v>0</v>
      </c>
      <c r="D43" s="313" t="s">
        <v>43</v>
      </c>
      <c r="E43" s="313" t="s">
        <v>44</v>
      </c>
      <c r="F43" s="314" t="s">
        <v>44</v>
      </c>
      <c r="G43" s="2580" t="s">
        <v>942</v>
      </c>
      <c r="H43" s="307"/>
      <c r="I43" s="315"/>
      <c r="J43" s="1910"/>
      <c r="K43" s="1224" t="str">
        <f>C4</f>
        <v>比较法-住宅、综合</v>
      </c>
      <c r="L43" s="1225">
        <f ca="1">IF(L42="估价结果/万元",C19,C20)</f>
        <v>15326</v>
      </c>
      <c r="M43" s="1226">
        <f>C18</f>
        <v>0.5</v>
      </c>
      <c r="N43" s="1227">
        <f ca="1">IF(N42="测算结果/万元",G19,G20)</f>
        <v>22343</v>
      </c>
      <c r="O43" s="1228">
        <f ca="1">IF(O42="最终结果/万元",C32,C33)</f>
        <v>22343</v>
      </c>
      <c r="P43" s="1908"/>
      <c r="V43" s="1908"/>
    </row>
    <row r="44" spans="1:26" ht="30.75" thickBot="1">
      <c r="A44" s="3482" t="str">
        <f>IF(OR(项目基本情况!E8="抵押价格",项目基本情况!E8="已注销及未注销"),"3.抵押价格","——")</f>
        <v>3.抵押价格</v>
      </c>
      <c r="B44" s="3483"/>
      <c r="C44" s="260">
        <f ca="1">IF(A44="——","——",C42-C43)</f>
        <v>22343</v>
      </c>
      <c r="D44" s="313">
        <f ca="1">ROUND(C44*10000/'数据-汇总表'!E3,0)</f>
        <v>4727</v>
      </c>
      <c r="E44" s="313">
        <f ca="1">ROUND(C44*10000/'数据-汇总表'!D3,0)</f>
        <v>16747</v>
      </c>
      <c r="F44" s="314">
        <f ca="1">ROUND(C44/('数据-汇总表'!D3/666.67),0)</f>
        <v>1116</v>
      </c>
      <c r="G44" s="307"/>
      <c r="H44" s="307"/>
      <c r="I44" s="315"/>
      <c r="J44" s="1910"/>
      <c r="K44" s="1229" t="str">
        <f>D4</f>
        <v>剩余法-待开发</v>
      </c>
      <c r="L44" s="1230">
        <f ca="1">IF(L42="估价结果/万元",D19,D20)</f>
        <v>29360</v>
      </c>
      <c r="M44" s="1231">
        <f>D18</f>
        <v>0.5</v>
      </c>
      <c r="N44" s="1232"/>
      <c r="O44" s="1233"/>
      <c r="P44" s="1908"/>
      <c r="V44" s="1908"/>
    </row>
    <row r="45" spans="1:26" ht="15">
      <c r="A45" s="3487" t="str">
        <f>IF(项目基本情况!E8="已注销及未注销","4.抵押担保权已注销时的抵押价格",IF(项目基本情况!E8="已注销","3.抵押担保权已注销时的抵押价格","——"))</f>
        <v>——</v>
      </c>
      <c r="B45" s="3488"/>
      <c r="C45" s="1715"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0"/>
      <c r="K45" s="1908"/>
      <c r="L45" s="1908"/>
      <c r="M45" s="1908"/>
      <c r="N45" s="1908"/>
      <c r="O45" s="1908"/>
      <c r="P45" s="1908"/>
      <c r="V45" s="1908"/>
    </row>
    <row r="46" spans="1:26" ht="15.75" thickBot="1">
      <c r="A46" s="3484" t="str">
        <f>IF(项目基本情况!E9="抵押净值",IF(A45="——","4.抵押净值","5.抵押净值"),"——")</f>
        <v>——</v>
      </c>
      <c r="B46" s="3485"/>
      <c r="C46" s="316" t="str">
        <f>IF(A46="——","——",O79)</f>
        <v>——</v>
      </c>
      <c r="D46" s="313" t="e">
        <f>ROUND(C46*10000/'数据-汇总表'!E3,0)</f>
        <v>#VALUE!</v>
      </c>
      <c r="E46" s="313" t="e">
        <f>ROUND(C46*10000/'数据-汇总表'!D3,0)</f>
        <v>#VALUE!</v>
      </c>
      <c r="F46" s="314" t="e">
        <f>ROUND(C46/('数据-汇总表'!D3/666.67),0)</f>
        <v>#VALUE!</v>
      </c>
      <c r="G46" s="307"/>
      <c r="H46" s="307"/>
      <c r="I46" s="315"/>
      <c r="J46" s="1910"/>
      <c r="K46" s="1908"/>
      <c r="L46" s="1908"/>
      <c r="M46" s="1908"/>
      <c r="N46" s="1908"/>
      <c r="O46" s="1908"/>
      <c r="P46" s="1908"/>
      <c r="Q46" s="1908"/>
      <c r="R46" s="1908"/>
      <c r="S46" s="1908"/>
      <c r="T46" s="1908"/>
      <c r="U46" s="1908"/>
      <c r="V46" s="1908"/>
    </row>
    <row r="47" spans="1:26" ht="15.75">
      <c r="A47" s="317" t="s">
        <v>366</v>
      </c>
      <c r="B47" s="1234"/>
      <c r="C47" s="318" t="s">
        <v>367</v>
      </c>
      <c r="D47" s="319"/>
      <c r="E47" s="319"/>
      <c r="F47" s="319"/>
      <c r="G47" s="320"/>
      <c r="H47" s="321"/>
      <c r="I47" s="322"/>
      <c r="J47" s="1910"/>
      <c r="K47" s="307"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3">
        <v>1</v>
      </c>
      <c r="B48" s="324"/>
      <c r="C48" s="324"/>
      <c r="D48" s="319"/>
      <c r="E48" s="319"/>
      <c r="F48" s="319"/>
      <c r="G48" s="319"/>
      <c r="H48" s="325"/>
      <c r="I48" s="326"/>
      <c r="J48" s="1910"/>
      <c r="K48" s="1908"/>
      <c r="L48" s="1908"/>
      <c r="M48" s="1908"/>
      <c r="N48" s="1908"/>
      <c r="O48" s="1908"/>
      <c r="P48" s="1908"/>
      <c r="Q48" s="1908"/>
      <c r="R48" s="1908"/>
      <c r="S48" s="1908"/>
      <c r="T48" s="1908"/>
      <c r="U48" s="1908"/>
      <c r="V48" s="1908"/>
    </row>
    <row r="49" spans="1:22" ht="12.75">
      <c r="A49" s="323">
        <v>2</v>
      </c>
      <c r="B49" s="324"/>
      <c r="C49" s="324"/>
      <c r="D49" s="319"/>
      <c r="E49" s="319"/>
      <c r="F49" s="319"/>
      <c r="G49" s="319"/>
      <c r="H49" s="325"/>
      <c r="I49" s="326"/>
      <c r="J49" s="1911"/>
      <c r="K49" s="1908"/>
      <c r="L49" s="1908"/>
      <c r="M49" s="1908"/>
      <c r="N49" s="1908"/>
      <c r="O49" s="1908"/>
      <c r="P49" s="1908"/>
      <c r="Q49" s="1908"/>
      <c r="R49" s="1908"/>
      <c r="S49" s="1908"/>
      <c r="T49" s="1908"/>
      <c r="U49" s="1908"/>
      <c r="V49" s="1908"/>
    </row>
    <row r="50" spans="1:22" ht="12.75">
      <c r="A50" s="323">
        <v>3</v>
      </c>
      <c r="B50" s="324"/>
      <c r="C50" s="324"/>
      <c r="D50" s="319"/>
      <c r="E50" s="319"/>
      <c r="F50" s="319"/>
      <c r="G50" s="319"/>
      <c r="H50" s="325"/>
      <c r="I50" s="326"/>
      <c r="J50" s="1911"/>
      <c r="K50" s="1908"/>
      <c r="L50" s="1908"/>
      <c r="M50" s="1908"/>
      <c r="N50" s="1908"/>
      <c r="O50" s="1908"/>
      <c r="P50" s="1908"/>
      <c r="Q50" s="1908"/>
      <c r="R50" s="1908"/>
      <c r="S50" s="1908"/>
      <c r="T50" s="1908"/>
      <c r="U50" s="1908"/>
      <c r="V50" s="1908"/>
    </row>
    <row r="51" spans="1:22" ht="12.75">
      <c r="A51" s="327"/>
      <c r="B51" s="328"/>
      <c r="C51" s="328"/>
      <c r="D51" s="329"/>
      <c r="E51" s="329"/>
      <c r="F51" s="329"/>
      <c r="G51" s="329"/>
      <c r="H51" s="330"/>
      <c r="I51" s="331"/>
      <c r="J51" s="1911"/>
      <c r="K51" s="1908"/>
      <c r="L51" s="1908"/>
      <c r="M51" s="1908"/>
      <c r="N51" s="1908"/>
      <c r="O51" s="1908"/>
      <c r="P51" s="1908"/>
      <c r="Q51" s="1908"/>
      <c r="R51" s="1908"/>
      <c r="S51" s="1908"/>
      <c r="T51" s="1908"/>
      <c r="U51" s="1908"/>
      <c r="V51" s="1908"/>
    </row>
    <row r="52" spans="1:22" ht="12.75">
      <c r="A52" s="324"/>
      <c r="B52" s="324"/>
      <c r="C52" s="324"/>
      <c r="D52" s="319"/>
      <c r="E52" s="319"/>
      <c r="F52" s="319"/>
      <c r="G52" s="319"/>
      <c r="H52" s="325"/>
      <c r="I52" s="253"/>
      <c r="J52" s="1911"/>
      <c r="K52" s="1908"/>
      <c r="L52" s="1908"/>
      <c r="M52" s="1908"/>
      <c r="N52" s="1908"/>
      <c r="O52" s="1908"/>
      <c r="P52" s="1908"/>
      <c r="Q52" s="1908"/>
      <c r="R52" s="1908"/>
      <c r="S52" s="1908"/>
      <c r="T52" s="1908"/>
      <c r="U52" s="1908"/>
      <c r="V52" s="1908"/>
    </row>
    <row r="53" spans="1:22" ht="12.75">
      <c r="A53" s="253"/>
      <c r="B53" s="253"/>
      <c r="C53" s="253"/>
      <c r="D53" s="253"/>
      <c r="E53" s="253"/>
      <c r="F53" s="332" t="s">
        <v>368</v>
      </c>
      <c r="G53" s="333"/>
      <c r="H53" s="333"/>
      <c r="I53" s="334" t="s">
        <v>369</v>
      </c>
      <c r="J53" s="1911"/>
      <c r="K53" s="1908"/>
      <c r="L53" s="1908"/>
      <c r="M53" s="1908"/>
      <c r="N53" s="1908"/>
      <c r="O53" s="1908"/>
      <c r="P53" s="1908"/>
      <c r="Q53" s="1908"/>
      <c r="R53" s="1908"/>
      <c r="S53" s="1908"/>
      <c r="T53" s="1908"/>
      <c r="U53" s="1908"/>
      <c r="V53" s="1908"/>
    </row>
    <row r="54" spans="1:22" ht="12.75">
      <c r="A54" s="253"/>
      <c r="B54" s="335" t="s">
        <v>370</v>
      </c>
      <c r="C54" s="253"/>
      <c r="D54" s="253"/>
      <c r="E54" s="253"/>
      <c r="F54" s="253"/>
      <c r="G54" s="253"/>
      <c r="H54" s="253"/>
      <c r="I54" s="253"/>
      <c r="J54" s="1911"/>
      <c r="K54" s="1908"/>
      <c r="L54" s="1908"/>
      <c r="M54" s="1908"/>
      <c r="N54" s="1908"/>
      <c r="O54" s="1908"/>
      <c r="P54" s="1908"/>
      <c r="Q54" s="1908"/>
      <c r="R54" s="1908"/>
      <c r="S54" s="1908"/>
      <c r="T54" s="1908"/>
      <c r="U54" s="1908"/>
      <c r="V54" s="1908"/>
    </row>
    <row r="55" spans="1:22" ht="12.75">
      <c r="A55" s="253"/>
      <c r="B55" s="253"/>
      <c r="C55" s="253"/>
      <c r="D55" s="253"/>
      <c r="E55" s="253"/>
      <c r="F55" s="253"/>
      <c r="G55" s="253"/>
      <c r="H55" s="253"/>
      <c r="I55" s="253"/>
      <c r="J55" s="1911"/>
      <c r="K55" s="1908"/>
      <c r="L55" s="1908"/>
      <c r="M55" s="1908"/>
      <c r="N55" s="1908"/>
      <c r="O55" s="1908"/>
      <c r="P55" s="1908"/>
      <c r="Q55" s="1908"/>
      <c r="R55" s="1908"/>
      <c r="S55" s="1908"/>
      <c r="T55" s="1908"/>
      <c r="U55" s="1908"/>
      <c r="V55" s="1908"/>
    </row>
    <row r="56" spans="1:22" ht="12.75">
      <c r="A56" s="253"/>
      <c r="B56" s="333"/>
      <c r="C56" s="333"/>
      <c r="D56" s="333"/>
      <c r="E56" s="333"/>
      <c r="F56" s="333"/>
      <c r="G56" s="333"/>
      <c r="H56" s="333"/>
      <c r="I56" s="334" t="s">
        <v>371</v>
      </c>
      <c r="J56" s="1911"/>
      <c r="K56" s="1908"/>
      <c r="L56" s="1908"/>
      <c r="M56" s="1908"/>
      <c r="N56" s="1908"/>
      <c r="O56" s="1908"/>
      <c r="P56" s="1908"/>
      <c r="Q56" s="1908"/>
      <c r="R56" s="1908"/>
      <c r="S56" s="1908"/>
      <c r="T56" s="1908"/>
      <c r="U56" s="1908"/>
      <c r="V56" s="1908"/>
    </row>
    <row r="57" spans="1:22" ht="12.75">
      <c r="A57" s="253"/>
      <c r="B57" s="335" t="s">
        <v>372</v>
      </c>
      <c r="C57" s="253"/>
      <c r="D57" s="253"/>
      <c r="E57" s="253"/>
      <c r="F57" s="253"/>
      <c r="G57" s="253"/>
      <c r="H57" s="253"/>
      <c r="I57" s="253"/>
      <c r="J57" s="1911"/>
      <c r="K57" s="1908"/>
      <c r="L57" s="1908"/>
      <c r="M57" s="1908"/>
      <c r="N57" s="1908"/>
      <c r="O57" s="1908"/>
      <c r="P57" s="1908"/>
      <c r="Q57" s="1908"/>
      <c r="R57" s="1908"/>
      <c r="S57" s="1908"/>
      <c r="T57" s="1908"/>
      <c r="U57" s="1908"/>
      <c r="V57" s="1908"/>
    </row>
    <row r="58" spans="1:22" ht="12.75">
      <c r="A58" s="253"/>
      <c r="B58" s="335"/>
      <c r="C58" s="253"/>
      <c r="D58" s="253"/>
      <c r="E58" s="253"/>
      <c r="F58" s="253"/>
      <c r="G58" s="253"/>
      <c r="H58" s="253"/>
      <c r="I58" s="253"/>
      <c r="J58" s="1911"/>
      <c r="K58" s="1908"/>
      <c r="L58" s="1908"/>
      <c r="M58" s="1908"/>
      <c r="N58" s="1908"/>
      <c r="O58" s="1908"/>
      <c r="P58" s="1908"/>
      <c r="Q58" s="1908"/>
      <c r="R58" s="1908"/>
      <c r="S58" s="1908"/>
      <c r="T58" s="1908"/>
      <c r="U58" s="1908"/>
      <c r="V58" s="1908"/>
    </row>
    <row r="59" spans="1:22" ht="12.75">
      <c r="A59" s="253"/>
      <c r="B59" s="333"/>
      <c r="C59" s="333"/>
      <c r="D59" s="333"/>
      <c r="E59" s="333"/>
      <c r="F59" s="333"/>
      <c r="G59" s="333"/>
      <c r="H59" s="333"/>
      <c r="I59" s="334" t="s">
        <v>371</v>
      </c>
      <c r="J59" s="1911"/>
      <c r="K59" s="1908"/>
      <c r="L59" s="1908"/>
      <c r="M59" s="1908"/>
      <c r="N59" s="1908"/>
      <c r="O59" s="1908"/>
      <c r="P59" s="1908"/>
      <c r="Q59" s="1908"/>
      <c r="R59" s="1908"/>
      <c r="S59" s="1908"/>
      <c r="T59" s="1908"/>
      <c r="U59" s="1908"/>
      <c r="V59" s="1908"/>
    </row>
    <row r="60" spans="1:22" ht="12.75">
      <c r="A60" s="253"/>
      <c r="B60" s="253"/>
      <c r="C60" s="253"/>
      <c r="D60" s="253"/>
      <c r="E60" s="253"/>
      <c r="F60" s="253"/>
      <c r="G60" s="253"/>
      <c r="H60" s="253"/>
      <c r="I60" s="253"/>
      <c r="J60" s="1911"/>
      <c r="K60" s="1908"/>
      <c r="L60" s="1908"/>
      <c r="M60" s="1908"/>
      <c r="N60" s="1908"/>
      <c r="O60" s="1908"/>
      <c r="P60" s="1908"/>
      <c r="Q60" s="1908"/>
      <c r="R60" s="1908"/>
      <c r="S60" s="1908"/>
      <c r="T60" s="1908"/>
      <c r="U60" s="1908"/>
      <c r="V60" s="1908"/>
    </row>
    <row r="61" spans="1:22" ht="12.75">
      <c r="A61" s="253"/>
      <c r="B61" s="335"/>
      <c r="C61" s="336"/>
      <c r="D61" s="212"/>
      <c r="E61" s="212"/>
      <c r="F61" s="249"/>
      <c r="G61" s="253"/>
      <c r="H61" s="253"/>
      <c r="I61" s="253"/>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45" t="s">
        <v>374</v>
      </c>
      <c r="B63" s="3446"/>
      <c r="C63" s="3447"/>
      <c r="D63" s="337">
        <f ca="1">ROUND(C42*F63,0)</f>
        <v>22343</v>
      </c>
      <c r="E63" s="298" t="s">
        <v>375</v>
      </c>
      <c r="F63" s="338">
        <v>1</v>
      </c>
      <c r="G63" s="339" t="s">
        <v>376</v>
      </c>
      <c r="H63" s="307"/>
      <c r="I63" s="307"/>
      <c r="J63" s="1908"/>
      <c r="K63" s="1908"/>
      <c r="L63" s="1908"/>
      <c r="M63" s="1908"/>
      <c r="N63" s="1908"/>
      <c r="O63" s="1908"/>
      <c r="P63" s="1908"/>
      <c r="Q63" s="1908"/>
      <c r="R63" s="1908"/>
      <c r="S63" s="1908"/>
      <c r="T63" s="1908"/>
      <c r="U63" s="1908"/>
      <c r="V63" s="1908"/>
    </row>
    <row r="64" spans="1:22" ht="14.25" customHeight="1">
      <c r="A64" s="3489" t="s">
        <v>378</v>
      </c>
      <c r="B64" s="3490"/>
      <c r="C64" s="3490"/>
      <c r="D64" s="3490"/>
      <c r="E64" s="3490"/>
      <c r="F64" s="3490"/>
      <c r="G64" s="3491"/>
      <c r="H64" s="1239"/>
      <c r="I64" s="935"/>
      <c r="J64" s="1899"/>
      <c r="K64" s="1495" t="s">
        <v>377</v>
      </c>
      <c r="L64" s="11"/>
      <c r="M64" s="11"/>
      <c r="N64" s="11"/>
      <c r="O64" s="11"/>
      <c r="P64" s="307"/>
      <c r="Q64" s="1908"/>
      <c r="R64" s="1908"/>
      <c r="S64" s="1908"/>
      <c r="T64" s="1908"/>
      <c r="U64" s="1908"/>
      <c r="V64" s="1908"/>
    </row>
    <row r="65" spans="1:22" ht="12" customHeight="1">
      <c r="A65" s="340" t="s">
        <v>380</v>
      </c>
      <c r="B65" s="341"/>
      <c r="C65" s="342"/>
      <c r="D65" s="343" t="s">
        <v>381</v>
      </c>
      <c r="E65" s="53" t="s">
        <v>382</v>
      </c>
      <c r="F65" s="344" t="s">
        <v>383</v>
      </c>
      <c r="G65" s="345" t="s">
        <v>384</v>
      </c>
      <c r="H65" s="1239"/>
      <c r="I65" s="935"/>
      <c r="J65" s="1899"/>
      <c r="K65" s="1240"/>
      <c r="L65" s="1241"/>
      <c r="M65" s="1241"/>
      <c r="N65" s="1273" t="s">
        <v>379</v>
      </c>
      <c r="O65" s="1274"/>
      <c r="P65" s="1275"/>
      <c r="Q65" s="1908"/>
      <c r="R65" s="1908"/>
      <c r="S65" s="1908"/>
      <c r="T65" s="1908"/>
      <c r="U65" s="1908"/>
      <c r="V65" s="1908"/>
    </row>
    <row r="66" spans="1:22" ht="25.5">
      <c r="A66" s="3486" t="s">
        <v>386</v>
      </c>
      <c r="B66" s="3452"/>
      <c r="C66" s="3452"/>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4"/>
      <c r="K66" s="1242">
        <v>1</v>
      </c>
      <c r="L66" s="3413" t="s">
        <v>385</v>
      </c>
      <c r="M66" s="3414"/>
      <c r="N66" s="2309"/>
      <c r="O66" s="2310"/>
      <c r="P66" s="2311"/>
      <c r="Q66" s="1908"/>
      <c r="R66" s="1908"/>
      <c r="S66" s="1908"/>
      <c r="T66" s="1908"/>
      <c r="U66" s="1908"/>
      <c r="V66" s="1908"/>
    </row>
    <row r="67" spans="1:22" ht="25.5" customHeight="1">
      <c r="A67" s="348" t="s">
        <v>389</v>
      </c>
      <c r="B67" s="3464" t="s">
        <v>390</v>
      </c>
      <c r="C67" s="3464"/>
      <c r="D67" s="349">
        <v>0</v>
      </c>
      <c r="E67" s="41" t="s">
        <v>391</v>
      </c>
      <c r="F67" s="62" t="s">
        <v>21</v>
      </c>
      <c r="G67" s="3448"/>
      <c r="H67" s="3002" t="s">
        <v>2962</v>
      </c>
      <c r="I67" s="3004"/>
      <c r="J67" s="1915"/>
      <c r="K67" s="1887">
        <v>2</v>
      </c>
      <c r="L67" s="3418" t="s">
        <v>388</v>
      </c>
      <c r="M67" s="3418"/>
      <c r="N67" s="1276">
        <f>'数据-取费表'!B2</f>
        <v>44403</v>
      </c>
      <c r="O67" s="1276"/>
      <c r="P67" s="1276"/>
      <c r="Q67" s="1908"/>
      <c r="R67" s="1908"/>
      <c r="S67" s="1908"/>
      <c r="T67" s="1908"/>
      <c r="U67" s="1908"/>
      <c r="V67" s="1908"/>
    </row>
    <row r="68" spans="1:22" ht="25.5" customHeight="1">
      <c r="A68" s="350"/>
      <c r="B68" s="3464" t="s">
        <v>393</v>
      </c>
      <c r="C68" s="3464"/>
      <c r="D68" s="351"/>
      <c r="E68" s="77"/>
      <c r="F68" s="352"/>
      <c r="G68" s="3449"/>
      <c r="H68" s="3003" t="s">
        <v>2963</v>
      </c>
      <c r="I68" s="3004"/>
      <c r="J68" s="1915"/>
      <c r="K68" s="1887">
        <v>3</v>
      </c>
      <c r="L68" s="3418" t="s">
        <v>392</v>
      </c>
      <c r="M68" s="3418"/>
      <c r="N68" s="1244">
        <f ca="1">C42</f>
        <v>22343</v>
      </c>
      <c r="O68" s="1244"/>
      <c r="P68" s="1244"/>
      <c r="Q68" s="1908"/>
      <c r="R68" s="1908"/>
      <c r="S68" s="1908"/>
      <c r="T68" s="1908"/>
      <c r="U68" s="1908"/>
      <c r="V68" s="1908"/>
    </row>
    <row r="69" spans="1:22" ht="23.45" customHeight="1">
      <c r="A69" s="353"/>
      <c r="B69" s="3464" t="s">
        <v>394</v>
      </c>
      <c r="C69" s="3464"/>
      <c r="D69" s="354"/>
      <c r="E69" s="73"/>
      <c r="F69" s="352"/>
      <c r="G69" s="3450"/>
      <c r="H69" s="3003" t="s">
        <v>2964</v>
      </c>
      <c r="I69" s="3004"/>
      <c r="J69" s="1915"/>
      <c r="K69" s="1245">
        <v>4</v>
      </c>
      <c r="L69" s="3419" t="s">
        <v>2860</v>
      </c>
      <c r="M69" s="3420"/>
      <c r="N69" s="1246">
        <f ca="1">C44</f>
        <v>22343</v>
      </c>
      <c r="O69" s="1246"/>
      <c r="P69" s="1246"/>
      <c r="Q69" s="1908"/>
      <c r="R69" s="1908"/>
      <c r="S69" s="1908"/>
      <c r="T69" s="1908"/>
      <c r="U69" s="1908"/>
      <c r="V69" s="1908"/>
    </row>
    <row r="70" spans="1:22" ht="24" customHeight="1">
      <c r="A70" s="355" t="s">
        <v>395</v>
      </c>
      <c r="B70" s="3464" t="s">
        <v>396</v>
      </c>
      <c r="C70" s="3464"/>
      <c r="D70" s="354">
        <f ca="1">ROUND(D63*'数据-取费表'!B41/(1+'数据-取费表'!C42),0)</f>
        <v>1192</v>
      </c>
      <c r="E70" s="17" t="s">
        <v>397</v>
      </c>
      <c r="F70" s="356">
        <f>'数据-取费表'!B41</f>
        <v>5.6000000000000001E-2</v>
      </c>
      <c r="G70" s="357"/>
      <c r="H70" s="307"/>
      <c r="I70" s="1243"/>
      <c r="J70" s="1915"/>
      <c r="K70" s="2761"/>
      <c r="L70" s="2762"/>
      <c r="M70" s="2762"/>
      <c r="N70" s="2763" t="s">
        <v>2864</v>
      </c>
      <c r="O70" s="2762"/>
      <c r="P70" s="2764"/>
      <c r="Q70" s="1908"/>
      <c r="R70" s="1908"/>
      <c r="S70" s="1908"/>
      <c r="T70" s="1908"/>
      <c r="U70" s="1908"/>
      <c r="V70" s="1908"/>
    </row>
    <row r="71" spans="1:22" ht="12" customHeight="1">
      <c r="A71" s="355" t="s">
        <v>403</v>
      </c>
      <c r="B71" s="3463" t="s">
        <v>2993</v>
      </c>
      <c r="C71" s="3480"/>
      <c r="D71" s="354">
        <f ca="1">ROUND(D63*'数据-取费表'!B41/(1+'数据-取费表'!C42),0)</f>
        <v>1192</v>
      </c>
      <c r="E71" s="17" t="s">
        <v>397</v>
      </c>
      <c r="F71" s="356">
        <f>'数据-取费表'!B41</f>
        <v>5.6000000000000001E-2</v>
      </c>
      <c r="G71" s="357"/>
      <c r="H71" s="307"/>
      <c r="I71" s="1243"/>
      <c r="J71" s="1915"/>
      <c r="K71" s="2760" t="s">
        <v>398</v>
      </c>
      <c r="L71" s="3421" t="s">
        <v>399</v>
      </c>
      <c r="M71" s="3421"/>
      <c r="N71" s="2760" t="s">
        <v>400</v>
      </c>
      <c r="O71" s="2760" t="s">
        <v>401</v>
      </c>
      <c r="P71" s="2760" t="s">
        <v>402</v>
      </c>
      <c r="Q71" s="1908"/>
      <c r="R71" s="1908"/>
      <c r="S71" s="1908"/>
      <c r="T71" s="1908"/>
      <c r="U71" s="1908"/>
      <c r="V71" s="1908"/>
    </row>
    <row r="72" spans="1:22" ht="12" customHeight="1">
      <c r="A72" s="355" t="s">
        <v>405</v>
      </c>
      <c r="B72" s="3463" t="s">
        <v>2994</v>
      </c>
      <c r="C72" s="3480"/>
      <c r="D72" s="354">
        <f ca="1">C86</f>
        <v>1192</v>
      </c>
      <c r="E72" s="73" t="s">
        <v>406</v>
      </c>
      <c r="F72" s="356">
        <f>'数据-取费表'!B41</f>
        <v>5.6000000000000001E-2</v>
      </c>
      <c r="G72" s="357"/>
      <c r="H72" s="1249"/>
      <c r="I72" s="1243"/>
      <c r="J72" s="1915"/>
      <c r="K72" s="1887">
        <v>1</v>
      </c>
      <c r="L72" s="3417" t="s">
        <v>404</v>
      </c>
      <c r="M72" s="3417"/>
      <c r="N72" s="1247" t="b">
        <f>D66</f>
        <v>0</v>
      </c>
      <c r="O72" s="1770" t="str">
        <f>E66</f>
        <v>销售额×税（费）率</v>
      </c>
      <c r="P72" s="1248">
        <f>F66</f>
        <v>5.6000000000000001E-2</v>
      </c>
      <c r="Q72" s="1908"/>
      <c r="R72" s="1908"/>
      <c r="S72" s="1908"/>
      <c r="T72" s="1908"/>
      <c r="U72" s="1908"/>
      <c r="V72" s="1908"/>
    </row>
    <row r="73" spans="1:22" ht="24" customHeight="1">
      <c r="A73" s="3451" t="s">
        <v>408</v>
      </c>
      <c r="B73" s="3452"/>
      <c r="C73" s="3452"/>
      <c r="D73" s="358">
        <f ca="1">IF(H73="个人住宅",0,ROUND(D63*I73,0))</f>
        <v>11</v>
      </c>
      <c r="E73" s="17" t="s">
        <v>409</v>
      </c>
      <c r="F73" s="356" t="str">
        <f>IF(H73="正常",I73,"免征")</f>
        <v>免征</v>
      </c>
      <c r="G73" s="357"/>
      <c r="H73" s="189"/>
      <c r="I73" s="356">
        <f>'数据-取费表'!B49</f>
        <v>5.0000000000000001E-4</v>
      </c>
      <c r="J73" s="1915"/>
      <c r="K73" s="1887">
        <v>2</v>
      </c>
      <c r="L73" s="3417" t="s">
        <v>407</v>
      </c>
      <c r="M73" s="3417"/>
      <c r="N73" s="1247">
        <f t="shared" ref="N73:P74" ca="1" si="1">D73</f>
        <v>11</v>
      </c>
      <c r="O73" s="1770" t="str">
        <f t="shared" si="1"/>
        <v>销售额×税（费）率</v>
      </c>
      <c r="P73" s="1248" t="str">
        <f t="shared" si="1"/>
        <v>免征</v>
      </c>
      <c r="Q73" s="1908"/>
      <c r="R73" s="1908"/>
      <c r="S73" s="1908"/>
      <c r="T73" s="1908"/>
      <c r="U73" s="1908"/>
      <c r="V73" s="1908"/>
    </row>
    <row r="74" spans="1:22" ht="24.75">
      <c r="A74" s="3451" t="s">
        <v>411</v>
      </c>
      <c r="B74" s="3452"/>
      <c r="C74" s="3452"/>
      <c r="D74" s="358">
        <f ca="1">IF(H74="个人住宅",D75,D76)</f>
        <v>12646</v>
      </c>
      <c r="E74" s="17" t="s">
        <v>412</v>
      </c>
      <c r="F74" s="356" t="str">
        <f>IF(H74="正常",F76,"免征")</f>
        <v>免征</v>
      </c>
      <c r="G74" s="968" t="s">
        <v>413</v>
      </c>
      <c r="H74" s="359"/>
      <c r="I74" s="42"/>
      <c r="J74" s="1915"/>
      <c r="K74" s="1887">
        <v>3</v>
      </c>
      <c r="L74" s="3417" t="s">
        <v>410</v>
      </c>
      <c r="M74" s="3417"/>
      <c r="N74" s="1247">
        <f t="shared" ca="1" si="1"/>
        <v>12646</v>
      </c>
      <c r="O74" s="1770" t="str">
        <f t="shared" si="1"/>
        <v>增值额×税（费）率</v>
      </c>
      <c r="P74" s="1250" t="str">
        <f t="shared" si="1"/>
        <v>免征</v>
      </c>
      <c r="Q74" s="1908"/>
      <c r="R74" s="1908"/>
      <c r="S74" s="1908"/>
      <c r="T74" s="1908"/>
      <c r="U74" s="1908"/>
      <c r="V74" s="1908"/>
    </row>
    <row r="75" spans="1:22" ht="12.75">
      <c r="A75" s="355" t="s">
        <v>414</v>
      </c>
      <c r="B75" s="3432" t="s">
        <v>415</v>
      </c>
      <c r="C75" s="3433"/>
      <c r="D75" s="360">
        <v>0</v>
      </c>
      <c r="E75" s="41" t="s">
        <v>416</v>
      </c>
      <c r="F75" s="361"/>
      <c r="G75" s="357"/>
      <c r="H75" s="42"/>
      <c r="I75" s="42"/>
      <c r="J75" s="1915"/>
      <c r="K75" s="2754">
        <f>IF(H77="非个人房产","",4)</f>
        <v>4</v>
      </c>
      <c r="L75" s="3417" t="str">
        <f>IF(H77="非个人房产","——","个人所得税")</f>
        <v>个人所得税</v>
      </c>
      <c r="M75" s="3417"/>
      <c r="N75" s="1251">
        <f>D77</f>
        <v>0</v>
      </c>
      <c r="O75" s="1783" t="str">
        <f>E77</f>
        <v>差额计税</v>
      </c>
      <c r="P75" s="1252">
        <f>F77</f>
        <v>0.01</v>
      </c>
      <c r="Q75" s="1908"/>
      <c r="R75" s="1908"/>
      <c r="S75" s="1908"/>
      <c r="T75" s="1908"/>
      <c r="U75" s="1908"/>
      <c r="V75" s="1908"/>
    </row>
    <row r="76" spans="1:22" ht="24.75">
      <c r="A76" s="355" t="s">
        <v>395</v>
      </c>
      <c r="B76" s="3432" t="s">
        <v>418</v>
      </c>
      <c r="C76" s="3474"/>
      <c r="D76" s="358">
        <f ca="1">IF(H76="转让取得",C99,C115)</f>
        <v>12646</v>
      </c>
      <c r="E76" s="17" t="s">
        <v>419</v>
      </c>
      <c r="F76" s="53" t="s">
        <v>21</v>
      </c>
      <c r="G76" s="357"/>
      <c r="H76" s="359"/>
      <c r="I76" s="42"/>
      <c r="J76" s="1915"/>
      <c r="K76" s="2754" t="str">
        <f>IF(项目基本情况!K6="上海银行",IF(K75="",4,K75+1),"")</f>
        <v/>
      </c>
      <c r="L76" s="3428" t="str">
        <f>IF(项目基本情况!K6="上海银行","其他处置费用","")</f>
        <v/>
      </c>
      <c r="M76" s="3429"/>
      <c r="N76" s="1247" t="str">
        <f>IF(项目基本情况!K6="上海银行",N89,"")</f>
        <v/>
      </c>
      <c r="O76" s="3430" t="str">
        <f>IF(项目基本情况!K6="上海银行","包含处置中涉及的律师、诉讼、拍卖、评估等费用","")</f>
        <v/>
      </c>
      <c r="P76" s="3431"/>
      <c r="Q76" s="1908"/>
      <c r="R76" s="1908"/>
      <c r="S76" s="1908"/>
      <c r="T76" s="1908"/>
      <c r="U76" s="1908"/>
      <c r="V76" s="1908"/>
    </row>
    <row r="77" spans="1:22" ht="24.75" thickBot="1">
      <c r="A77" s="3443" t="s">
        <v>421</v>
      </c>
      <c r="B77" s="3444"/>
      <c r="C77" s="3444"/>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5"/>
      <c r="K77" s="3439">
        <f>IF(AND(K75="",K76=""),4,IF(项目基本情况!K6="上海银行",K76+1,K75+1))</f>
        <v>5</v>
      </c>
      <c r="L77" s="3417" t="s">
        <v>2861</v>
      </c>
      <c r="M77" s="2759" t="s">
        <v>417</v>
      </c>
      <c r="N77" s="1253"/>
      <c r="O77" s="1254">
        <f ca="1">SUMIF(N72:N76,"&lt;9e307")</f>
        <v>12657</v>
      </c>
      <c r="P77" s="1255"/>
      <c r="Q77" s="2757">
        <f ca="1">O77/N69</f>
        <v>0.56648614778677886</v>
      </c>
      <c r="R77" s="1908"/>
      <c r="S77" s="1908"/>
      <c r="T77" s="1908"/>
      <c r="U77" s="1908"/>
      <c r="V77" s="1908"/>
    </row>
    <row r="78" spans="1:22" ht="12" customHeight="1">
      <c r="A78" s="1256"/>
      <c r="B78" s="307"/>
      <c r="C78" s="307"/>
      <c r="D78" s="307"/>
      <c r="E78" s="42"/>
      <c r="F78" s="42"/>
      <c r="G78" s="42"/>
      <c r="H78" s="988"/>
      <c r="I78" s="307"/>
      <c r="J78" s="1915"/>
      <c r="K78" s="3439"/>
      <c r="L78" s="3417"/>
      <c r="M78" s="2759" t="s">
        <v>420</v>
      </c>
      <c r="N78" s="1253"/>
      <c r="O78" s="1254" t="str">
        <f ca="1">NUMBERSTRING(INT(O77*10000),2)&amp;"元整"</f>
        <v>壹亿贰仟陆佰伍拾柒万元整</v>
      </c>
      <c r="P78" s="1255"/>
      <c r="Q78" s="1908"/>
      <c r="R78" s="1908"/>
      <c r="S78" s="1908"/>
      <c r="T78" s="1908"/>
      <c r="U78" s="1908"/>
      <c r="V78" s="1908"/>
    </row>
    <row r="79" spans="1:22" ht="13.5" thickBot="1">
      <c r="A79" s="3494" t="s">
        <v>422</v>
      </c>
      <c r="B79" s="3494"/>
      <c r="C79" s="3494"/>
      <c r="D79" s="3494"/>
      <c r="E79" s="3494"/>
      <c r="F79" s="42"/>
      <c r="G79" s="42"/>
      <c r="H79" s="988"/>
      <c r="I79" s="307"/>
      <c r="J79" s="1915"/>
      <c r="K79" s="3415">
        <f>K77+1</f>
        <v>6</v>
      </c>
      <c r="L79" s="3417" t="s">
        <v>2862</v>
      </c>
      <c r="M79" s="2759" t="s">
        <v>417</v>
      </c>
      <c r="N79" s="1253"/>
      <c r="O79" s="1254">
        <f ca="1">N69-O77</f>
        <v>9686</v>
      </c>
      <c r="P79" s="1255"/>
      <c r="Q79" s="1908"/>
      <c r="R79" s="1908"/>
      <c r="S79" s="1908"/>
      <c r="T79" s="1908"/>
      <c r="U79" s="1908"/>
      <c r="V79" s="1908"/>
    </row>
    <row r="80" spans="1:22" ht="25.5">
      <c r="A80" s="3425" t="s">
        <v>423</v>
      </c>
      <c r="B80" s="3426"/>
      <c r="C80" s="979"/>
      <c r="D80" s="979" t="s">
        <v>424</v>
      </c>
      <c r="E80" s="362" t="s">
        <v>425</v>
      </c>
      <c r="F80" s="42"/>
      <c r="G80" s="42"/>
      <c r="H80" s="988"/>
      <c r="I80" s="307"/>
      <c r="J80" s="1908"/>
      <c r="K80" s="3416"/>
      <c r="L80" s="3417"/>
      <c r="M80" s="2759" t="s">
        <v>420</v>
      </c>
      <c r="N80" s="1253"/>
      <c r="O80" s="1254" t="str">
        <f ca="1">NUMBERSTRING(INT(O79*10000),2)&amp;"元整"</f>
        <v>玖仟陆佰捌拾陆万元整</v>
      </c>
      <c r="P80" s="1255"/>
      <c r="Q80" s="1908"/>
      <c r="R80" s="1908"/>
      <c r="S80" s="1908"/>
      <c r="T80" s="1908"/>
      <c r="U80" s="1908"/>
      <c r="V80" s="1908"/>
    </row>
    <row r="81" spans="1:26" ht="13.5" thickBot="1">
      <c r="A81" s="373" t="s">
        <v>1813</v>
      </c>
      <c r="B81" s="363" t="s">
        <v>426</v>
      </c>
      <c r="C81" s="364">
        <f ca="1">ROUND((C82+C83)/(1+'数据-取费表'!C42),0)</f>
        <v>21279</v>
      </c>
      <c r="D81" s="365"/>
      <c r="E81" s="366"/>
      <c r="F81" s="42"/>
      <c r="G81" s="42"/>
      <c r="H81" s="988"/>
      <c r="I81" s="307"/>
      <c r="J81" s="1908"/>
      <c r="K81" s="2754">
        <f>K79+1</f>
        <v>7</v>
      </c>
      <c r="L81" s="3437" t="s">
        <v>2863</v>
      </c>
      <c r="M81" s="3438"/>
      <c r="N81" s="1257"/>
      <c r="O81" s="1258">
        <f ca="1">ROUND(O79*10000/'数据-汇总表'!E3,0)</f>
        <v>2049</v>
      </c>
      <c r="P81" s="1259"/>
      <c r="Q81" s="1908"/>
      <c r="R81" s="1908"/>
      <c r="S81" s="1908"/>
      <c r="T81" s="1908"/>
      <c r="U81" s="1908"/>
      <c r="V81" s="1908"/>
    </row>
    <row r="82" spans="1:26" ht="13.5" thickTop="1">
      <c r="A82" s="367" t="s">
        <v>1814</v>
      </c>
      <c r="B82" s="368" t="s">
        <v>427</v>
      </c>
      <c r="C82" s="369">
        <f ca="1">D63</f>
        <v>22343</v>
      </c>
      <c r="D82" s="370" t="s">
        <v>19</v>
      </c>
      <c r="E82" s="371"/>
      <c r="F82" s="42"/>
      <c r="G82" s="42"/>
      <c r="H82" s="988"/>
      <c r="I82" s="307"/>
      <c r="J82" s="1908"/>
      <c r="K82" s="1908"/>
      <c r="L82" s="1908"/>
      <c r="M82" s="1908"/>
      <c r="N82" s="1908"/>
      <c r="O82" s="1908"/>
      <c r="P82" s="1908"/>
      <c r="Q82" s="1908"/>
      <c r="R82" s="1908"/>
      <c r="S82" s="1908"/>
      <c r="T82" s="1908"/>
      <c r="U82" s="1908"/>
      <c r="V82" s="1908"/>
    </row>
    <row r="83" spans="1:26" ht="12.75">
      <c r="A83" s="367" t="s">
        <v>1815</v>
      </c>
      <c r="B83" s="368" t="s">
        <v>428</v>
      </c>
      <c r="C83" s="372"/>
      <c r="D83" s="370"/>
      <c r="E83" s="371"/>
      <c r="F83" s="42"/>
      <c r="G83" s="42"/>
      <c r="H83" s="988"/>
      <c r="I83" s="307"/>
      <c r="J83" s="1908"/>
      <c r="K83" s="3427" t="s">
        <v>2851</v>
      </c>
      <c r="L83" s="2765" t="s">
        <v>2852</v>
      </c>
      <c r="M83" s="2755">
        <f ca="1">IF(N69&gt;10000,N69*0.5%,IF(AND(N69&gt;1000,N69&lt;=10000),N69*1%,IF(AND(N69&gt;100,N69&lt;=1000),N69*3%,IF(AND(N69&gt;10,N69&lt;=100),N69*5%,N69*8%))))</f>
        <v>111.715</v>
      </c>
      <c r="N83" s="53">
        <f ca="1">ROUND(M83,1)</f>
        <v>111.7</v>
      </c>
      <c r="O83" s="2758"/>
      <c r="P83" s="1908"/>
      <c r="Q83" s="1908"/>
      <c r="R83" s="1908"/>
      <c r="S83" s="1908"/>
      <c r="T83" s="1908"/>
      <c r="U83" s="1908"/>
      <c r="V83" s="1908"/>
    </row>
    <row r="84" spans="1:26" ht="12.75">
      <c r="A84" s="373" t="s">
        <v>1816</v>
      </c>
      <c r="B84" s="374" t="s">
        <v>429</v>
      </c>
      <c r="C84" s="375"/>
      <c r="D84" s="376" t="s">
        <v>19</v>
      </c>
      <c r="E84" s="2783" t="s">
        <v>2903</v>
      </c>
      <c r="F84" s="42"/>
      <c r="G84" s="42"/>
      <c r="H84" s="988"/>
      <c r="I84" s="307"/>
      <c r="J84" s="1908"/>
      <c r="K84" s="3427"/>
      <c r="L84" s="2765" t="s">
        <v>2853</v>
      </c>
      <c r="M84" s="2755">
        <f ca="1">IF(N69&gt;2000,N69*0.5%,IF(AND(N69&gt;1000,N69&lt;=2000),N69*0.6%,IF(AND(N69&gt;500,N69&lt;=1000),N69*0.7%,IF(AND(N69&gt;200,N69&lt;=500),N69*0.8%,IF(AND(N69&gt;100,N69&lt;=200),N69*0.9%,IF(AND(N69&gt;50,N69&lt;=100),N69*1%,IF(AND(N69&gt;20,N69&lt;=50),N69*1.5%,IF(AND(N69&gt;10,N69&lt;=20),N69*2%,IF(AND(N69&gt;1,N69&lt;=10),N69*2.5%)))))))))</f>
        <v>111.715</v>
      </c>
      <c r="N84" s="53">
        <f t="shared" ref="N84:N85" ca="1" si="2">ROUND(M84,1)</f>
        <v>111.7</v>
      </c>
      <c r="O84" s="1908" t="s">
        <v>2854</v>
      </c>
      <c r="P84" s="1908"/>
      <c r="Q84" s="1908"/>
      <c r="R84" s="1908"/>
      <c r="S84" s="1908"/>
      <c r="T84" s="1908"/>
      <c r="U84" s="1908"/>
      <c r="V84" s="1908"/>
    </row>
    <row r="85" spans="1:26" ht="12.75">
      <c r="A85" s="373" t="s">
        <v>1817</v>
      </c>
      <c r="B85" s="374" t="s">
        <v>430</v>
      </c>
      <c r="C85" s="377">
        <f ca="1">C81-C84</f>
        <v>21279</v>
      </c>
      <c r="D85" s="370" t="s">
        <v>19</v>
      </c>
      <c r="E85" s="371"/>
      <c r="F85" s="42"/>
      <c r="G85" s="42"/>
      <c r="H85" s="988"/>
      <c r="I85" s="307"/>
      <c r="J85" s="1908"/>
      <c r="K85" s="3427"/>
      <c r="L85" s="2765" t="s">
        <v>2855</v>
      </c>
      <c r="M85" s="2755">
        <f ca="1">IF(N69&gt;1000,N69*0.1%,IF(AND(N69&gt;500,N69&lt;=1000),N69*0.5%,IF(AND(N69&gt;50,N69&lt;=500),N69*1%,IF(AND(N69&gt;1,N69&lt;=50),N69*1.5%))))</f>
        <v>22.343</v>
      </c>
      <c r="N85" s="53">
        <f t="shared" ca="1" si="2"/>
        <v>22.3</v>
      </c>
      <c r="O85" s="1908" t="s">
        <v>2854</v>
      </c>
      <c r="P85" s="1908"/>
      <c r="Q85" s="1908"/>
      <c r="R85" s="1908"/>
      <c r="S85" s="1908"/>
      <c r="T85" s="1908"/>
      <c r="U85" s="1908"/>
      <c r="V85" s="1908"/>
    </row>
    <row r="86" spans="1:26" ht="13.5" thickBot="1">
      <c r="A86" s="378" t="s">
        <v>1818</v>
      </c>
      <c r="B86" s="379" t="s">
        <v>431</v>
      </c>
      <c r="C86" s="380">
        <f ca="1">IF(C85&lt;=0,0,ROUND(C85*D86,0))</f>
        <v>1192</v>
      </c>
      <c r="D86" s="381">
        <f>'数据-取费表'!B41</f>
        <v>5.6000000000000001E-2</v>
      </c>
      <c r="E86" s="382"/>
      <c r="F86" s="42"/>
      <c r="G86" s="42"/>
      <c r="H86" s="988"/>
      <c r="I86" s="307"/>
      <c r="J86" s="1908"/>
      <c r="K86" s="3427"/>
      <c r="L86" s="2765" t="s">
        <v>2856</v>
      </c>
      <c r="M86" s="2755">
        <f ca="1">N69*0.5%</f>
        <v>111.715</v>
      </c>
      <c r="N86" s="53">
        <f ca="1">IF(M86&gt;0.5,0.5,ROUND(M86,0))</f>
        <v>0.5</v>
      </c>
      <c r="O86" s="1908" t="s">
        <v>2857</v>
      </c>
      <c r="P86" s="1908"/>
      <c r="Q86" s="1908"/>
      <c r="R86" s="1908"/>
      <c r="S86" s="1908"/>
      <c r="T86" s="1908"/>
      <c r="U86" s="1908"/>
      <c r="V86" s="1908"/>
    </row>
    <row r="87" spans="1:26" s="1205" customFormat="1" ht="14.25" customHeight="1">
      <c r="A87" s="1260"/>
      <c r="B87" s="1261"/>
      <c r="C87" s="1262"/>
      <c r="D87" s="1263"/>
      <c r="E87" s="1264"/>
      <c r="F87" s="42"/>
      <c r="G87" s="42"/>
      <c r="H87" s="988"/>
      <c r="I87" s="307"/>
      <c r="J87" s="1908"/>
      <c r="K87" s="3427"/>
      <c r="L87" s="2765" t="s">
        <v>2858</v>
      </c>
      <c r="M87" s="2755">
        <f ca="1">IF(N69&gt;=10000,(8.25+(N69-10000)*0.01%),IF(AND(N69&gt;=8000,N69&lt;10000),(7.85+(N69-8000)*0.02%),IF(AND(N69&gt;=5000,N69&lt;8000),(6.65+(N69-5000)*0.04%),IF(AND(N69&gt;=2000,N69&lt;5000),(4.25+(PN69-2000)*0.08%),IF(AND(N69&gt;=1000,N69&lt;2000),(2.75+(N69-1000)*0.15%),IF(AND(N69&gt;=100,N69&lt;1000),(0.5+(N69-100)*0.25%),IF(AND(N69&gt;0,N69&lt;100),N69*0.5%)))))))</f>
        <v>9.4842999999999993</v>
      </c>
      <c r="N87" s="53">
        <f ca="1">ROUND(M87*0.9,1)</f>
        <v>8.5</v>
      </c>
      <c r="O87" s="2758"/>
      <c r="P87" s="1908"/>
      <c r="Q87" s="1908"/>
      <c r="R87" s="1908"/>
      <c r="S87" s="1908"/>
      <c r="T87" s="1908"/>
      <c r="U87" s="1908"/>
      <c r="V87" s="1908"/>
      <c r="W87" s="288"/>
      <c r="X87" s="288"/>
      <c r="Y87" s="288"/>
      <c r="Z87" s="288"/>
    </row>
    <row r="88" spans="1:26" s="1265" customFormat="1" ht="15" thickBot="1">
      <c r="A88" s="3466" t="s">
        <v>432</v>
      </c>
      <c r="B88" s="3467"/>
      <c r="C88" s="3467"/>
      <c r="D88" s="3467"/>
      <c r="E88" s="3467"/>
      <c r="F88" s="3467"/>
      <c r="G88" s="3467"/>
      <c r="H88" s="3467"/>
      <c r="I88" s="1266"/>
      <c r="J88" s="1916"/>
      <c r="K88" s="3427"/>
      <c r="L88" s="2765" t="s">
        <v>2859</v>
      </c>
      <c r="M88" s="2755">
        <f ca="1">IF(N69&gt;10000,N69*0.5%,IF(AND(N69&gt;5000,N69&lt;=10000),N69*1%,IF(AND(N69&gt;1000,N69&lt;=5000),N69*2%,IF(AND(N69&gt;200,N69&lt;=1000),N69*3%,N69*5%))))</f>
        <v>111.715</v>
      </c>
      <c r="N88" s="53">
        <f ca="1">ROUND(M88,1)</f>
        <v>111.7</v>
      </c>
      <c r="O88" s="2758"/>
      <c r="P88" s="1913"/>
      <c r="Q88" s="1913"/>
      <c r="R88" s="1913"/>
      <c r="S88" s="1913"/>
      <c r="T88" s="1913"/>
      <c r="U88" s="1913"/>
      <c r="V88" s="1913"/>
      <c r="W88" s="1917"/>
      <c r="X88" s="1917"/>
      <c r="Y88" s="1917"/>
      <c r="Z88" s="1917"/>
    </row>
    <row r="89" spans="1:26" s="1265" customFormat="1" ht="14.25">
      <c r="A89" s="3425" t="s">
        <v>423</v>
      </c>
      <c r="B89" s="3426"/>
      <c r="C89" s="979"/>
      <c r="D89" s="979" t="s">
        <v>424</v>
      </c>
      <c r="E89" s="383" t="s">
        <v>433</v>
      </c>
      <c r="F89" s="384"/>
      <c r="G89" s="384"/>
      <c r="H89" s="385"/>
      <c r="I89" s="1267"/>
      <c r="J89" s="1918"/>
      <c r="K89" s="3427"/>
      <c r="L89" s="2765" t="s">
        <v>27</v>
      </c>
      <c r="M89" s="2756"/>
      <c r="N89" s="53">
        <f ca="1">ROUND(SUM(N83:N88),0)</f>
        <v>366</v>
      </c>
      <c r="O89" s="2766">
        <f ca="1">N89/N69</f>
        <v>1.6380969431141746E-2</v>
      </c>
      <c r="P89" s="1913"/>
      <c r="Q89" s="1913"/>
      <c r="R89" s="1913"/>
      <c r="S89" s="1913"/>
      <c r="T89" s="1913"/>
      <c r="U89" s="1913"/>
      <c r="V89" s="1913"/>
      <c r="W89" s="1917"/>
      <c r="X89" s="1917"/>
      <c r="Y89" s="1917"/>
      <c r="Z89" s="1917"/>
    </row>
    <row r="90" spans="1:26" s="1265" customFormat="1" ht="14.25">
      <c r="A90" s="373" t="s">
        <v>1813</v>
      </c>
      <c r="B90" s="374" t="s">
        <v>434</v>
      </c>
      <c r="C90" s="377">
        <f ca="1">ROUND(D63/(1+'数据-取费表'!C42),0)</f>
        <v>21279</v>
      </c>
      <c r="D90" s="370" t="s">
        <v>19</v>
      </c>
      <c r="E90" s="976"/>
      <c r="F90" s="975"/>
      <c r="G90" s="975"/>
      <c r="H90" s="386"/>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3" t="s">
        <v>1819</v>
      </c>
      <c r="B91" s="344" t="s">
        <v>435</v>
      </c>
      <c r="C91" s="377">
        <f ca="1">C92+C96</f>
        <v>128</v>
      </c>
      <c r="D91" s="370" t="s">
        <v>19</v>
      </c>
      <c r="E91" s="976"/>
      <c r="F91" s="975"/>
      <c r="G91" s="975"/>
      <c r="H91" s="386"/>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7" t="s">
        <v>1821</v>
      </c>
      <c r="B93" s="368" t="s">
        <v>437</v>
      </c>
      <c r="C93" s="388"/>
      <c r="D93" s="370" t="s">
        <v>19</v>
      </c>
      <c r="E93" s="389" t="s">
        <v>438</v>
      </c>
      <c r="F93" s="390"/>
      <c r="G93" s="389" t="s">
        <v>439</v>
      </c>
      <c r="H93" s="391">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7" t="s">
        <v>1822</v>
      </c>
      <c r="B94" s="392" t="s">
        <v>440</v>
      </c>
      <c r="C94" s="370">
        <f>IF(F93="购房发票",ROUND(C93*H93*5%,0),0)</f>
        <v>0</v>
      </c>
      <c r="D94" s="393">
        <v>0.05</v>
      </c>
      <c r="E94" s="3463" t="s">
        <v>441</v>
      </c>
      <c r="F94" s="3464"/>
      <c r="G94" s="3464"/>
      <c r="H94" s="3465"/>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7" t="s">
        <v>1824</v>
      </c>
      <c r="B96" s="368" t="s">
        <v>444</v>
      </c>
      <c r="C96" s="397">
        <f ca="1">ROUND(D63*D96/(1+'数据-取费表'!C42),0)</f>
        <v>128</v>
      </c>
      <c r="D96" s="398">
        <f>'数据-取费表'!B43</f>
        <v>6.000000000000001E-3</v>
      </c>
      <c r="E96" s="3422" t="s">
        <v>2412</v>
      </c>
      <c r="F96" s="3423"/>
      <c r="G96" s="3423"/>
      <c r="H96" s="3424"/>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4" t="s">
        <v>445</v>
      </c>
      <c r="C97" s="377">
        <f ca="1">C90-C91</f>
        <v>21151</v>
      </c>
      <c r="D97" s="370" t="s">
        <v>19</v>
      </c>
      <c r="E97" s="976"/>
      <c r="F97" s="975"/>
      <c r="G97" s="975"/>
      <c r="H97" s="386"/>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4" t="s">
        <v>446</v>
      </c>
      <c r="C98" s="399">
        <f ca="1">IF(C97&lt;=0,0,C97/C91)</f>
        <v>165.2421875</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9" t="s">
        <v>447</v>
      </c>
      <c r="C99" s="400">
        <f ca="1">ROUND(IF(C97&lt;=0,0,IF(C98&gt;=200%,C97*60%-C91*35%,IF(C98&gt;=100%,C97*50%-C91*15%,IF(C98&gt;=50%,C97*40%-C91*5%,IF(C98&lt;50%,C97*30%,0))))),0)</f>
        <v>12646</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66" t="s">
        <v>448</v>
      </c>
      <c r="B101" s="3467"/>
      <c r="C101" s="3467"/>
      <c r="D101" s="3467"/>
      <c r="E101" s="3467"/>
      <c r="F101" s="3467"/>
      <c r="G101" s="3467"/>
      <c r="H101" s="3467"/>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25" t="s">
        <v>423</v>
      </c>
      <c r="B102" s="3426"/>
      <c r="C102" s="979"/>
      <c r="D102" s="979" t="s">
        <v>424</v>
      </c>
      <c r="E102" s="383" t="s">
        <v>433</v>
      </c>
      <c r="F102" s="384"/>
      <c r="G102" s="384"/>
      <c r="H102" s="405"/>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3" t="s">
        <v>1813</v>
      </c>
      <c r="B103" s="374" t="s">
        <v>434</v>
      </c>
      <c r="C103" s="377">
        <f ca="1">ROUND(D63/(1+'数据-取费表'!C42),0)</f>
        <v>21279</v>
      </c>
      <c r="D103" s="370" t="s">
        <v>19</v>
      </c>
      <c r="E103" s="976"/>
      <c r="F103" s="975"/>
      <c r="G103" s="975"/>
      <c r="H103" s="406"/>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3" t="s">
        <v>1819</v>
      </c>
      <c r="B104" s="344" t="s">
        <v>435</v>
      </c>
      <c r="C104" s="377">
        <f ca="1">IF(H106="仅含出让金",C105+C108+C109+C110+C111+C112,C105+C109+C110+C111+C112)</f>
        <v>128</v>
      </c>
      <c r="D104" s="407"/>
      <c r="E104" s="976"/>
      <c r="F104" s="975"/>
      <c r="G104" s="975"/>
      <c r="H104" s="406"/>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7" t="s">
        <v>1820</v>
      </c>
      <c r="B105" s="368" t="s">
        <v>449</v>
      </c>
      <c r="C105" s="397">
        <f>C106+C107</f>
        <v>0</v>
      </c>
      <c r="D105" s="398"/>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7" t="s">
        <v>1821</v>
      </c>
      <c r="B106" s="368" t="s">
        <v>450</v>
      </c>
      <c r="C106" s="408"/>
      <c r="D106" s="398"/>
      <c r="E106" s="409" t="s">
        <v>451</v>
      </c>
      <c r="F106" s="971"/>
      <c r="G106" s="410" t="s">
        <v>452</v>
      </c>
      <c r="H106" s="411"/>
      <c r="I106" s="11"/>
      <c r="J106" s="1913"/>
      <c r="K106" s="3240" t="s">
        <v>2986</v>
      </c>
      <c r="L106" s="1913"/>
      <c r="M106" s="1913"/>
      <c r="N106" s="1913"/>
      <c r="O106" s="1913"/>
      <c r="P106" s="1913"/>
      <c r="Q106" s="1913"/>
      <c r="R106" s="1913"/>
      <c r="S106" s="1913"/>
      <c r="T106" s="1913"/>
      <c r="U106" s="1913"/>
      <c r="V106" s="1913"/>
      <c r="W106" s="1917"/>
      <c r="X106" s="1917"/>
      <c r="Y106" s="1917"/>
      <c r="Z106" s="1917"/>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7" t="s">
        <v>1824</v>
      </c>
      <c r="B108" s="368" t="s">
        <v>454</v>
      </c>
      <c r="C108" s="408"/>
      <c r="D108" s="398"/>
      <c r="E108" s="409" t="str">
        <f>IF(H106="-","土地取得成本中已包含该笔费用"," ")</f>
        <v xml:space="preserve"> </v>
      </c>
      <c r="F108" s="971"/>
      <c r="G108" s="3478" t="s">
        <v>2957</v>
      </c>
      <c r="H108" s="3479"/>
      <c r="I108" s="2855"/>
      <c r="J108" s="1913"/>
      <c r="K108" s="3240" t="s">
        <v>2987</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8" t="s">
        <v>455</v>
      </c>
      <c r="C109" s="397">
        <f>IF(H109="——",IF(F1="现房",'剩余法-现房'!C18,0),I109)</f>
        <v>0</v>
      </c>
      <c r="D109" s="398"/>
      <c r="E109" s="3456" t="s">
        <v>456</v>
      </c>
      <c r="F109" s="3423"/>
      <c r="G109" s="3423"/>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8" t="s">
        <v>457</v>
      </c>
      <c r="C110" s="397">
        <f>ROUND((C105+C108+C109)*D110,0)</f>
        <v>0</v>
      </c>
      <c r="D110" s="3271">
        <v>0</v>
      </c>
      <c r="E110" s="3456" t="s">
        <v>458</v>
      </c>
      <c r="F110" s="3423"/>
      <c r="G110" s="3423"/>
      <c r="H110" s="3424"/>
      <c r="I110" s="11"/>
      <c r="J110" s="1913"/>
      <c r="K110" s="3241" t="s">
        <v>2988</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8" t="s">
        <v>444</v>
      </c>
      <c r="C111" s="397">
        <f ca="1">ROUND(D63*D111/(1+'数据-取费表'!C42),0)</f>
        <v>128</v>
      </c>
      <c r="D111" s="398">
        <f>'数据-取费表'!B43</f>
        <v>6.000000000000001E-3</v>
      </c>
      <c r="E111" s="3422" t="s">
        <v>2412</v>
      </c>
      <c r="F111" s="3423"/>
      <c r="G111" s="3423"/>
      <c r="H111" s="3424"/>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8" t="s">
        <v>459</v>
      </c>
      <c r="C112" s="397">
        <f>ROUND(C108*D112,0)</f>
        <v>0</v>
      </c>
      <c r="D112" s="398">
        <v>0.2</v>
      </c>
      <c r="E112" s="3456" t="s">
        <v>2435</v>
      </c>
      <c r="F112" s="3423"/>
      <c r="G112" s="3423"/>
      <c r="H112" s="3424"/>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4" t="s">
        <v>445</v>
      </c>
      <c r="C113" s="377">
        <f ca="1">ROUND(C103-C104,0)</f>
        <v>21151</v>
      </c>
      <c r="D113" s="370" t="s">
        <v>19</v>
      </c>
      <c r="E113" s="976"/>
      <c r="F113" s="975"/>
      <c r="G113" s="975"/>
      <c r="H113" s="406"/>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4" t="s">
        <v>446</v>
      </c>
      <c r="C114" s="399">
        <f ca="1">IF(C113&lt;=0,0,C113/C104)</f>
        <v>165.2421875</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9" t="s">
        <v>447</v>
      </c>
      <c r="C115" s="400">
        <f ca="1">ROUND(IF(C113&lt;=0,0,IF(C114&gt;=200%,C113*60%-C104*35%,IF(C114&gt;=100%,C113*50%-C104*15%,IF(C114&gt;=50%,C113*40%-C104*5%,IF(C114&lt;50%,C113*30%,0))))),0)</f>
        <v>12646</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3" customFormat="1" ht="21.75" customHeight="1">
      <c r="K185" s="1921"/>
      <c r="L185" s="1921"/>
      <c r="M185" s="1921"/>
      <c r="N185" s="1921"/>
      <c r="O185" s="19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M41" sqref="M4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10.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1"/>
      <c r="Q1" s="2011"/>
      <c r="R1" s="2011"/>
      <c r="S1" s="2011"/>
      <c r="T1" s="2011"/>
      <c r="U1" s="2011"/>
      <c r="V1" s="2011"/>
      <c r="W1" s="2011"/>
      <c r="X1" s="2011"/>
      <c r="Y1" s="2011"/>
      <c r="Z1" s="2011"/>
      <c r="AA1" s="2011"/>
      <c r="AB1" s="2011"/>
      <c r="AC1" s="3208"/>
      <c r="AD1" s="1286"/>
    </row>
    <row r="2" spans="1:30" s="1287" customFormat="1" ht="28.5" customHeight="1">
      <c r="A2" s="415" t="s">
        <v>461</v>
      </c>
      <c r="B2" s="500">
        <f>F68</f>
        <v>15326</v>
      </c>
      <c r="C2" s="3216"/>
      <c r="D2" s="3216"/>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c r="AD2" s="1286"/>
    </row>
    <row r="3" spans="1:30" s="1287" customFormat="1" ht="28.5" customHeight="1">
      <c r="A3" s="1327" t="s">
        <v>1674</v>
      </c>
      <c r="B3" s="502">
        <f>ROUND(B2*10000/'数据-汇总表'!E3,0)</f>
        <v>3242</v>
      </c>
      <c r="C3" s="3217"/>
      <c r="D3" s="3221"/>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3209"/>
      <c r="AC3" s="1941"/>
    </row>
    <row r="4" spans="1:30" s="1287" customFormat="1" ht="28.5" customHeight="1">
      <c r="A4" s="503" t="s">
        <v>514</v>
      </c>
      <c r="B4" s="419">
        <f>IF(B48="单位面积地价",C50,ROUND(B2*10000/'数据-汇总表'!D3,0))</f>
        <v>11488</v>
      </c>
      <c r="C4" s="3217"/>
      <c r="D4" s="3221"/>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1"/>
      <c r="B5" s="422">
        <f>ROUND(B2/('数据-汇总表'!D3/666.67),0)</f>
        <v>766</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2011"/>
      <c r="AC5" s="1941"/>
    </row>
    <row r="6" spans="1:30" ht="20.25">
      <c r="A6" s="504" t="s">
        <v>515</v>
      </c>
      <c r="B6" s="505"/>
      <c r="C6" s="3517" t="s">
        <v>516</v>
      </c>
      <c r="D6" s="3518"/>
      <c r="E6" s="3517" t="s">
        <v>517</v>
      </c>
      <c r="F6" s="3518"/>
      <c r="G6" s="3517" t="s">
        <v>518</v>
      </c>
      <c r="H6" s="3518"/>
      <c r="I6" s="3517" t="s">
        <v>519</v>
      </c>
      <c r="J6" s="3518"/>
      <c r="K6" s="506" t="s">
        <v>520</v>
      </c>
      <c r="L6" s="2012"/>
      <c r="M6" s="2011"/>
      <c r="N6" s="2011"/>
      <c r="O6" s="2013"/>
      <c r="P6" s="3519" t="s">
        <v>521</v>
      </c>
      <c r="Q6" s="3520"/>
      <c r="R6" s="3505" t="s">
        <v>517</v>
      </c>
      <c r="S6" s="3506"/>
      <c r="T6" s="3505" t="s">
        <v>518</v>
      </c>
      <c r="U6" s="3506"/>
      <c r="V6" s="3525" t="s">
        <v>519</v>
      </c>
      <c r="W6" s="3525"/>
      <c r="X6" s="1498"/>
      <c r="Y6" s="3505" t="s">
        <v>521</v>
      </c>
      <c r="Z6" s="3506"/>
      <c r="AA6" s="3500" t="s">
        <v>517</v>
      </c>
      <c r="AB6" s="3501" t="s">
        <v>518</v>
      </c>
      <c r="AC6" s="3500" t="s">
        <v>519</v>
      </c>
    </row>
    <row r="7" spans="1:30" ht="37.5" customHeight="1">
      <c r="A7" s="507"/>
      <c r="B7" s="508"/>
      <c r="C7" s="3528" t="s">
        <v>2892</v>
      </c>
      <c r="D7" s="3529"/>
      <c r="E7" s="3528" t="str">
        <f>土地案例!A4</f>
        <v>西安浐灞生态区浐河西路以西、浐灞二路以北</v>
      </c>
      <c r="F7" s="3529"/>
      <c r="G7" s="3528" t="str">
        <f>土地案例!A6</f>
        <v>西安浐灞生态区广安路以南、浐河西路以西</v>
      </c>
      <c r="H7" s="3529"/>
      <c r="I7" s="3528" t="str">
        <f>土地案例!A21</f>
        <v>西安浐灞生态区欧亚大道以东、香槐一路以南</v>
      </c>
      <c r="J7" s="3529"/>
      <c r="K7" s="506"/>
      <c r="L7" s="2012"/>
      <c r="M7" s="2011"/>
      <c r="N7" s="2011"/>
      <c r="O7" s="2013"/>
      <c r="P7" s="3521"/>
      <c r="Q7" s="3522"/>
      <c r="R7" s="3507"/>
      <c r="S7" s="3508"/>
      <c r="T7" s="3507"/>
      <c r="U7" s="3508"/>
      <c r="V7" s="3525"/>
      <c r="W7" s="3525"/>
      <c r="X7" s="1498"/>
      <c r="Y7" s="3507"/>
      <c r="Z7" s="3508"/>
      <c r="AA7" s="3501"/>
      <c r="AB7" s="3501"/>
      <c r="AC7" s="3501"/>
    </row>
    <row r="8" spans="1:30" ht="21" thickBot="1">
      <c r="A8" s="507"/>
      <c r="B8" s="508"/>
      <c r="C8" s="3530" t="s">
        <v>2896</v>
      </c>
      <c r="D8" s="3531"/>
      <c r="E8" s="3530"/>
      <c r="F8" s="3531"/>
      <c r="G8" s="3526"/>
      <c r="H8" s="3527"/>
      <c r="I8" s="3526"/>
      <c r="J8" s="3527"/>
      <c r="K8" s="506" t="s">
        <v>522</v>
      </c>
      <c r="L8" s="2012"/>
      <c r="M8" s="2011"/>
      <c r="N8" s="2011"/>
      <c r="O8" s="2013"/>
      <c r="P8" s="3523"/>
      <c r="Q8" s="3524"/>
      <c r="R8" s="3507"/>
      <c r="S8" s="3508"/>
      <c r="T8" s="3509"/>
      <c r="U8" s="3510"/>
      <c r="V8" s="3525"/>
      <c r="W8" s="3525"/>
      <c r="X8" s="1498"/>
      <c r="Y8" s="3509"/>
      <c r="Z8" s="3510"/>
      <c r="AA8" s="3502"/>
      <c r="AB8" s="3502"/>
      <c r="AC8" s="3502"/>
    </row>
    <row r="9" spans="1:30" s="1200" customFormat="1" ht="21" thickBot="1">
      <c r="A9" s="2626"/>
      <c r="B9" s="2633" t="s">
        <v>523</v>
      </c>
      <c r="C9" s="2625">
        <f>'数据-取费表'!B2</f>
        <v>44403</v>
      </c>
      <c r="D9" s="512">
        <v>100</v>
      </c>
      <c r="E9" s="513" t="str">
        <f>土地案例!M4</f>
        <v>2021-03-05</v>
      </c>
      <c r="F9" s="514">
        <f>SUMIF(72:72,YEAR(E9)&amp;"-"&amp;INT((MONTH(E9)+2)/3),73:73)</f>
        <v>99</v>
      </c>
      <c r="G9" s="515" t="str">
        <f>土地案例!M6</f>
        <v>2020-01-08</v>
      </c>
      <c r="H9" s="512">
        <f>SUMIF(72:72,YEAR(G9)&amp;"-"&amp;INT((MONTH(G9)+2)/3),73:73)</f>
        <v>97</v>
      </c>
      <c r="I9" s="515" t="str">
        <f>土地案例!M21</f>
        <v>2018-02-15</v>
      </c>
      <c r="J9" s="512">
        <f>SUMIF(72:72,YEAR(I9)&amp;"-"&amp;INT((MONTH(I9)+2)/3),73:73)</f>
        <v>93</v>
      </c>
      <c r="K9" s="516"/>
      <c r="L9" s="2014"/>
      <c r="M9" s="2011"/>
      <c r="N9" s="2011"/>
      <c r="O9" s="2015"/>
      <c r="P9" s="3503" t="s">
        <v>524</v>
      </c>
      <c r="Q9" s="3512"/>
      <c r="R9" s="1499" t="s">
        <v>8</v>
      </c>
      <c r="S9" s="1500">
        <f t="shared" ref="S9:S17" si="0">F9</f>
        <v>99</v>
      </c>
      <c r="T9" s="1499" t="s">
        <v>8</v>
      </c>
      <c r="U9" s="1500">
        <f t="shared" ref="U9:U17" si="1">H9</f>
        <v>97</v>
      </c>
      <c r="V9" s="1499" t="s">
        <v>8</v>
      </c>
      <c r="W9" s="1500">
        <f t="shared" ref="W9:W17" si="2">J9</f>
        <v>93</v>
      </c>
      <c r="X9" s="1501"/>
      <c r="Y9" s="3503" t="s">
        <v>524</v>
      </c>
      <c r="Z9" s="3504"/>
      <c r="AA9" s="1502">
        <f>D9/F9</f>
        <v>1.0101010101010102</v>
      </c>
      <c r="AB9" s="1502">
        <f>D9/H9</f>
        <v>1.0309278350515463</v>
      </c>
      <c r="AC9" s="1502">
        <f>D9/J9</f>
        <v>1.075268817204301</v>
      </c>
    </row>
    <row r="10" spans="1:30" s="1200" customFormat="1" ht="21" thickBot="1">
      <c r="A10" s="2627"/>
      <c r="B10" s="2634"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4"/>
      <c r="M10" s="2011"/>
      <c r="N10" s="2011"/>
      <c r="O10" s="2015"/>
      <c r="P10" s="3503" t="s">
        <v>527</v>
      </c>
      <c r="Q10" s="3504"/>
      <c r="R10" s="1499" t="s">
        <v>8</v>
      </c>
      <c r="S10" s="1500">
        <f t="shared" si="0"/>
        <v>100</v>
      </c>
      <c r="T10" s="1499" t="s">
        <v>8</v>
      </c>
      <c r="U10" s="1500">
        <f t="shared" si="1"/>
        <v>100</v>
      </c>
      <c r="V10" s="1499" t="s">
        <v>8</v>
      </c>
      <c r="W10" s="1500">
        <f t="shared" si="2"/>
        <v>100</v>
      </c>
      <c r="X10" s="1501"/>
      <c r="Y10" s="3503" t="s">
        <v>527</v>
      </c>
      <c r="Z10" s="3504"/>
      <c r="AA10" s="1502">
        <f t="shared" ref="AA10:AA47" si="3">D10/F10</f>
        <v>1</v>
      </c>
      <c r="AB10" s="1502">
        <f t="shared" ref="AB10:AB47" si="4">D10/H10</f>
        <v>1</v>
      </c>
      <c r="AC10" s="1502">
        <f t="shared" ref="AC10:AC47" si="5">D10/J10</f>
        <v>1</v>
      </c>
    </row>
    <row r="11" spans="1:30" s="1200" customFormat="1" ht="20.25">
      <c r="A11" s="2628"/>
      <c r="B11" s="2635" t="s">
        <v>2734</v>
      </c>
      <c r="C11" s="2622" t="s">
        <v>3160</v>
      </c>
      <c r="D11" s="250">
        <v>100</v>
      </c>
      <c r="E11" s="2622" t="s">
        <v>3160</v>
      </c>
      <c r="F11" s="250">
        <f>SUMIF(77:77,E11,78:78)-SUMIF(77:77,C11,78:78)+100</f>
        <v>100</v>
      </c>
      <c r="G11" s="2622" t="s">
        <v>3160</v>
      </c>
      <c r="H11" s="250">
        <f>SUMIF(77:77,G11,78:78)-SUMIF(77:77,C11,78:78)+100</f>
        <v>100</v>
      </c>
      <c r="I11" s="2622" t="s">
        <v>3160</v>
      </c>
      <c r="J11" s="250">
        <f>SUMIF(77:77,I11,78:78)-SUMIF(77:77,C11,78:78)+100</f>
        <v>100</v>
      </c>
      <c r="K11" s="516"/>
      <c r="L11" s="2014"/>
      <c r="M11" s="2011"/>
      <c r="N11" s="2011"/>
      <c r="O11" s="2016"/>
      <c r="P11" s="3511" t="s">
        <v>529</v>
      </c>
      <c r="Q11" s="1131" t="str">
        <f t="shared" ref="Q11:Q17" si="6">B11</f>
        <v>用途</v>
      </c>
      <c r="R11" s="1499" t="s">
        <v>8</v>
      </c>
      <c r="S11" s="1500">
        <f t="shared" si="0"/>
        <v>100</v>
      </c>
      <c r="T11" s="1499" t="s">
        <v>8</v>
      </c>
      <c r="U11" s="1500">
        <f t="shared" si="1"/>
        <v>100</v>
      </c>
      <c r="V11" s="1499" t="s">
        <v>8</v>
      </c>
      <c r="W11" s="1500">
        <f t="shared" si="2"/>
        <v>100</v>
      </c>
      <c r="X11" s="1501"/>
      <c r="Y11" s="3462" t="s">
        <v>530</v>
      </c>
      <c r="Z11" s="1130" t="str">
        <f t="shared" ref="Z11:Z17" si="7">Q11</f>
        <v>用途</v>
      </c>
      <c r="AA11" s="1502">
        <f t="shared" si="3"/>
        <v>1</v>
      </c>
      <c r="AB11" s="1502">
        <f t="shared" si="4"/>
        <v>1</v>
      </c>
      <c r="AC11" s="1502">
        <f t="shared" si="5"/>
        <v>1</v>
      </c>
    </row>
    <row r="12" spans="1:30" s="1289" customFormat="1" ht="27">
      <c r="A12" s="2629"/>
      <c r="B12" s="2634" t="s">
        <v>2735</v>
      </c>
      <c r="C12" s="897"/>
      <c r="D12" s="251">
        <v>100</v>
      </c>
      <c r="E12" s="521"/>
      <c r="F12" s="251">
        <f>ROUND(100/'数据-取费表'!G16,0)</f>
        <v>100</v>
      </c>
      <c r="G12" s="522"/>
      <c r="H12" s="251">
        <f>ROUND(100/'数据-取费表'!G16,0)</f>
        <v>100</v>
      </c>
      <c r="I12" s="522"/>
      <c r="J12" s="251">
        <f>ROUND(100/'数据-取费表'!G16,0)</f>
        <v>100</v>
      </c>
      <c r="K12" s="523"/>
      <c r="L12" s="2017"/>
      <c r="M12" s="2011"/>
      <c r="N12" s="2011"/>
      <c r="O12" s="2018"/>
      <c r="P12" s="3511"/>
      <c r="Q12" s="1131" t="str">
        <f t="shared" si="6"/>
        <v>土地使用年限（年）</v>
      </c>
      <c r="R12" s="1499" t="s">
        <v>8</v>
      </c>
      <c r="S12" s="1500">
        <f t="shared" si="0"/>
        <v>100</v>
      </c>
      <c r="T12" s="1499" t="s">
        <v>8</v>
      </c>
      <c r="U12" s="1500">
        <f t="shared" si="1"/>
        <v>100</v>
      </c>
      <c r="V12" s="1499" t="s">
        <v>8</v>
      </c>
      <c r="W12" s="1500">
        <f t="shared" si="2"/>
        <v>100</v>
      </c>
      <c r="X12" s="1501"/>
      <c r="Y12" s="3462"/>
      <c r="Z12" s="1130" t="str">
        <f t="shared" si="7"/>
        <v>土地使用年限（年）</v>
      </c>
      <c r="AA12" s="1502">
        <f t="shared" si="3"/>
        <v>1</v>
      </c>
      <c r="AB12" s="1502">
        <f t="shared" si="4"/>
        <v>1</v>
      </c>
      <c r="AC12" s="1502">
        <f t="shared" si="5"/>
        <v>1</v>
      </c>
    </row>
    <row r="13" spans="1:30" ht="20.25">
      <c r="A13" s="2630"/>
      <c r="B13" s="2634" t="s">
        <v>2736</v>
      </c>
      <c r="C13" s="526">
        <f>'数据-汇总表'!I4</f>
        <v>2.5</v>
      </c>
      <c r="D13" s="251">
        <v>100</v>
      </c>
      <c r="E13" s="525">
        <v>3</v>
      </c>
      <c r="F13" s="251">
        <f>LOOKUP(E13,82:82,83:83)-LOOKUP(C13,82:82,83:83)+100</f>
        <v>97</v>
      </c>
      <c r="G13" s="526">
        <v>2.2000000000000002</v>
      </c>
      <c r="H13" s="251">
        <f>LOOKUP(G13,82:82,83:83)-LOOKUP(C13,82:82,83:83)+100</f>
        <v>100</v>
      </c>
      <c r="I13" s="525">
        <v>1</v>
      </c>
      <c r="J13" s="251">
        <f>LOOKUP(I13,82:82,83:83)-LOOKUP(C13,82:82,83:83)+100</f>
        <v>103</v>
      </c>
      <c r="K13" s="527">
        <v>3</v>
      </c>
      <c r="L13" s="2019"/>
      <c r="M13" s="2011"/>
      <c r="N13" s="2011"/>
      <c r="O13" s="2020"/>
      <c r="P13" s="3511"/>
      <c r="Q13" s="1131" t="str">
        <f t="shared" si="6"/>
        <v>容积率</v>
      </c>
      <c r="R13" s="1499" t="s">
        <v>8</v>
      </c>
      <c r="S13" s="1500">
        <f t="shared" si="0"/>
        <v>97</v>
      </c>
      <c r="T13" s="1499" t="s">
        <v>8</v>
      </c>
      <c r="U13" s="1500">
        <f t="shared" si="1"/>
        <v>100</v>
      </c>
      <c r="V13" s="1499" t="s">
        <v>8</v>
      </c>
      <c r="W13" s="1500">
        <f t="shared" si="2"/>
        <v>103</v>
      </c>
      <c r="X13" s="1501"/>
      <c r="Y13" s="3462"/>
      <c r="Z13" s="1130" t="str">
        <f t="shared" si="7"/>
        <v>容积率</v>
      </c>
      <c r="AA13" s="1502">
        <f t="shared" si="3"/>
        <v>1.0309278350515463</v>
      </c>
      <c r="AB13" s="1502">
        <f t="shared" si="4"/>
        <v>1</v>
      </c>
      <c r="AC13" s="1502">
        <f t="shared" si="5"/>
        <v>0.970873786407767</v>
      </c>
    </row>
    <row r="14" spans="1:30" s="1200" customFormat="1" ht="20.25">
      <c r="A14" s="2627"/>
      <c r="B14" s="2636" t="s">
        <v>2737</v>
      </c>
      <c r="C14" s="2623"/>
      <c r="D14" s="530">
        <v>100</v>
      </c>
      <c r="E14" s="1322"/>
      <c r="F14" s="251">
        <f>SUMIF(84:84,E14,85:85)-SUMIF(84:84,C14,85:85)+100</f>
        <v>100</v>
      </c>
      <c r="G14" s="522"/>
      <c r="H14" s="251">
        <f>SUMIF(84:84,G14,85:85)-SUMIF(84:84,C14,85:85)+100</f>
        <v>100</v>
      </c>
      <c r="I14" s="521"/>
      <c r="J14" s="251">
        <f>SUMIF(84:84,I14,85:85)-SUMIF(84:84,C14,85:85)+100</f>
        <v>100</v>
      </c>
      <c r="K14" s="523"/>
      <c r="L14" s="2014"/>
      <c r="M14" s="2011"/>
      <c r="N14" s="2011"/>
      <c r="O14" s="2016"/>
      <c r="P14" s="3511"/>
      <c r="Q14" s="1131" t="str">
        <f t="shared" si="6"/>
        <v>配建</v>
      </c>
      <c r="R14" s="1499" t="s">
        <v>8</v>
      </c>
      <c r="S14" s="1500">
        <f t="shared" si="0"/>
        <v>100</v>
      </c>
      <c r="T14" s="1499" t="s">
        <v>8</v>
      </c>
      <c r="U14" s="1500">
        <f t="shared" si="1"/>
        <v>100</v>
      </c>
      <c r="V14" s="1499" t="s">
        <v>8</v>
      </c>
      <c r="W14" s="1500">
        <f t="shared" si="2"/>
        <v>100</v>
      </c>
      <c r="X14" s="1501"/>
      <c r="Y14" s="3462"/>
      <c r="Z14" s="1130" t="str">
        <f t="shared" si="7"/>
        <v>配建</v>
      </c>
      <c r="AA14" s="1502">
        <f>D14/F14</f>
        <v>1</v>
      </c>
      <c r="AB14" s="1502">
        <f>D14/H14</f>
        <v>1</v>
      </c>
      <c r="AC14" s="1502">
        <f>D14/J14</f>
        <v>1</v>
      </c>
    </row>
    <row r="15" spans="1:30" ht="20.25">
      <c r="A15" s="2631"/>
      <c r="B15" s="2637">
        <v>111</v>
      </c>
      <c r="C15" s="899"/>
      <c r="D15" s="532">
        <v>100</v>
      </c>
      <c r="E15" s="533"/>
      <c r="F15" s="251">
        <f>SUMIF(86:86,E15,87:87)-SUMIF(86:86,C15,87:87)+100</f>
        <v>100</v>
      </c>
      <c r="G15" s="534"/>
      <c r="H15" s="532">
        <f>SUMIF(86:86,G15,87:87)-SUMIF(86:86,C15,87:87)+100</f>
        <v>100</v>
      </c>
      <c r="I15" s="534"/>
      <c r="J15" s="532">
        <f>SUMIF(86:86,I15,87:87)-SUMIF(86:86,C15,87:87)+100</f>
        <v>100</v>
      </c>
      <c r="K15" s="523"/>
      <c r="L15" s="2021"/>
      <c r="M15" s="2011"/>
      <c r="N15" s="2011"/>
      <c r="O15" s="2020"/>
      <c r="P15" s="3511"/>
      <c r="Q15" s="1131">
        <f t="shared" si="6"/>
        <v>111</v>
      </c>
      <c r="R15" s="1499" t="s">
        <v>8</v>
      </c>
      <c r="S15" s="1500">
        <f t="shared" si="0"/>
        <v>100</v>
      </c>
      <c r="T15" s="1499" t="s">
        <v>8</v>
      </c>
      <c r="U15" s="1500">
        <f t="shared" si="1"/>
        <v>100</v>
      </c>
      <c r="V15" s="1499" t="s">
        <v>8</v>
      </c>
      <c r="W15" s="1500">
        <f t="shared" si="2"/>
        <v>100</v>
      </c>
      <c r="X15" s="1501"/>
      <c r="Y15" s="3462"/>
      <c r="Z15" s="1130">
        <f t="shared" si="7"/>
        <v>111</v>
      </c>
      <c r="AA15" s="1502">
        <f>D15/F15</f>
        <v>1</v>
      </c>
      <c r="AB15" s="1502">
        <f>D15/H15</f>
        <v>1</v>
      </c>
      <c r="AC15" s="1502">
        <f>D15/J15</f>
        <v>1</v>
      </c>
    </row>
    <row r="16" spans="1:30" ht="21" thickBot="1">
      <c r="A16" s="2632"/>
      <c r="B16" s="2638">
        <v>111</v>
      </c>
      <c r="C16" s="902"/>
      <c r="D16" s="538">
        <v>100</v>
      </c>
      <c r="E16" s="533"/>
      <c r="F16" s="538">
        <f>SUMIF(88:88,E16,89:89)-SUMIF(88:88,C16,89:89)+100</f>
        <v>100</v>
      </c>
      <c r="G16" s="534"/>
      <c r="H16" s="538">
        <f>SUMIF(88:88,G16,89:89)-SUMIF(88:88,C16,89:89)+100</f>
        <v>100</v>
      </c>
      <c r="I16" s="534"/>
      <c r="J16" s="538">
        <f>SUMIF(88:88,I16,89:89)-SUMIF(88:88,C16,89:89)+100</f>
        <v>100</v>
      </c>
      <c r="K16" s="523"/>
      <c r="L16" s="2021"/>
      <c r="M16" s="2011"/>
      <c r="N16" s="2011"/>
      <c r="O16" s="2020"/>
      <c r="P16" s="3511"/>
      <c r="Q16" s="1131">
        <f t="shared" si="6"/>
        <v>111</v>
      </c>
      <c r="R16" s="1499" t="s">
        <v>8</v>
      </c>
      <c r="S16" s="1500">
        <f t="shared" si="0"/>
        <v>100</v>
      </c>
      <c r="T16" s="1499" t="s">
        <v>8</v>
      </c>
      <c r="U16" s="1500">
        <f t="shared" si="1"/>
        <v>100</v>
      </c>
      <c r="V16" s="1499" t="s">
        <v>8</v>
      </c>
      <c r="W16" s="1500">
        <f t="shared" si="2"/>
        <v>100</v>
      </c>
      <c r="X16" s="1501"/>
      <c r="Y16" s="3462"/>
      <c r="Z16" s="1130">
        <f t="shared" si="7"/>
        <v>111</v>
      </c>
      <c r="AA16" s="1502">
        <f>D16/F16</f>
        <v>1</v>
      </c>
      <c r="AB16" s="1502">
        <f>D16/H16</f>
        <v>1</v>
      </c>
      <c r="AC16" s="1502">
        <f>D16/J16</f>
        <v>1</v>
      </c>
    </row>
    <row r="17" spans="1:29" ht="99.75">
      <c r="A17" s="2624"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1"/>
      <c r="M17" s="2011"/>
      <c r="N17" s="2011"/>
      <c r="O17" s="2020"/>
      <c r="P17" s="3513" t="s">
        <v>534</v>
      </c>
      <c r="Q17" s="1503" t="str">
        <f t="shared" si="6"/>
        <v>居住社区成熟度</v>
      </c>
      <c r="R17" s="1504" t="s">
        <v>8</v>
      </c>
      <c r="S17" s="1505">
        <f t="shared" si="0"/>
        <v>100</v>
      </c>
      <c r="T17" s="1504" t="s">
        <v>8</v>
      </c>
      <c r="U17" s="1505">
        <f t="shared" si="1"/>
        <v>100</v>
      </c>
      <c r="V17" s="1504" t="s">
        <v>8</v>
      </c>
      <c r="W17" s="1505">
        <f t="shared" si="2"/>
        <v>100</v>
      </c>
      <c r="X17" s="1498"/>
      <c r="Y17" s="3513" t="s">
        <v>534</v>
      </c>
      <c r="Z17" s="1506" t="str">
        <f t="shared" si="7"/>
        <v>居住社区成熟度</v>
      </c>
      <c r="AA17" s="1507">
        <f t="shared" si="3"/>
        <v>1</v>
      </c>
      <c r="AB17" s="1507">
        <f t="shared" si="4"/>
        <v>1</v>
      </c>
      <c r="AC17" s="1507">
        <f t="shared" si="5"/>
        <v>1</v>
      </c>
    </row>
    <row r="18" spans="1:29" ht="20.25">
      <c r="A18" s="524"/>
      <c r="B18" s="545"/>
      <c r="C18" s="546" t="s">
        <v>3338</v>
      </c>
      <c r="D18" s="549"/>
      <c r="E18" s="546" t="s">
        <v>3338</v>
      </c>
      <c r="F18" s="547"/>
      <c r="G18" s="546" t="s">
        <v>3338</v>
      </c>
      <c r="H18" s="551"/>
      <c r="I18" s="546" t="s">
        <v>3338</v>
      </c>
      <c r="J18" s="547"/>
      <c r="K18" s="523"/>
      <c r="L18" s="2021"/>
      <c r="M18" s="2011"/>
      <c r="N18" s="2011"/>
      <c r="O18" s="2020"/>
      <c r="P18" s="3514"/>
      <c r="Q18" s="1503"/>
      <c r="R18" s="1504"/>
      <c r="S18" s="1505"/>
      <c r="T18" s="1504"/>
      <c r="U18" s="1505"/>
      <c r="V18" s="1504"/>
      <c r="W18" s="1505"/>
      <c r="X18" s="1498"/>
      <c r="Y18" s="3514"/>
      <c r="Z18" s="1506"/>
      <c r="AA18" s="1507">
        <v>1</v>
      </c>
      <c r="AB18" s="1507">
        <v>1</v>
      </c>
      <c r="AC18" s="1507">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1"/>
      <c r="M19" s="2011"/>
      <c r="N19" s="2011"/>
      <c r="O19" s="2020"/>
      <c r="P19" s="3514"/>
      <c r="Q19" s="1503" t="str">
        <f>B19</f>
        <v>商业繁华度</v>
      </c>
      <c r="R19" s="1504" t="s">
        <v>8</v>
      </c>
      <c r="S19" s="1505">
        <f>F19</f>
        <v>100</v>
      </c>
      <c r="T19" s="1504" t="s">
        <v>8</v>
      </c>
      <c r="U19" s="1505">
        <f>H19</f>
        <v>100</v>
      </c>
      <c r="V19" s="1504" t="s">
        <v>8</v>
      </c>
      <c r="W19" s="1505">
        <f>J19</f>
        <v>100</v>
      </c>
      <c r="X19" s="1498"/>
      <c r="Y19" s="3514"/>
      <c r="Z19" s="1506" t="str">
        <f>Q19</f>
        <v>商业繁华度</v>
      </c>
      <c r="AA19" s="1507">
        <f t="shared" si="3"/>
        <v>1</v>
      </c>
      <c r="AB19" s="1507">
        <f t="shared" si="4"/>
        <v>1</v>
      </c>
      <c r="AC19" s="1507">
        <f t="shared" si="5"/>
        <v>1</v>
      </c>
    </row>
    <row r="20" spans="1:29" ht="20.25">
      <c r="A20" s="524"/>
      <c r="B20" s="558"/>
      <c r="C20" s="546" t="s">
        <v>3338</v>
      </c>
      <c r="D20" s="555"/>
      <c r="E20" s="546" t="s">
        <v>3338</v>
      </c>
      <c r="F20" s="551"/>
      <c r="G20" s="546" t="s">
        <v>3338</v>
      </c>
      <c r="H20" s="547"/>
      <c r="I20" s="546" t="s">
        <v>3338</v>
      </c>
      <c r="J20" s="547"/>
      <c r="K20" s="523"/>
      <c r="L20" s="2021"/>
      <c r="M20" s="2011"/>
      <c r="N20" s="2011"/>
      <c r="O20" s="2020"/>
      <c r="P20" s="3514"/>
      <c r="Q20" s="1503"/>
      <c r="R20" s="1504"/>
      <c r="S20" s="1505"/>
      <c r="T20" s="1504"/>
      <c r="U20" s="1505"/>
      <c r="V20" s="1504"/>
      <c r="W20" s="1505"/>
      <c r="X20" s="1498"/>
      <c r="Y20" s="3514"/>
      <c r="Z20" s="1506"/>
      <c r="AA20" s="1507">
        <v>1</v>
      </c>
      <c r="AB20" s="1507">
        <v>1</v>
      </c>
      <c r="AC20" s="1507">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1"/>
      <c r="M21" s="2011"/>
      <c r="N21" s="2011"/>
      <c r="O21" s="2020"/>
      <c r="P21" s="3514"/>
      <c r="Q21" s="1503" t="str">
        <f>B21</f>
        <v>办公集聚程度</v>
      </c>
      <c r="R21" s="1504" t="s">
        <v>8</v>
      </c>
      <c r="S21" s="1505">
        <f>F21</f>
        <v>100</v>
      </c>
      <c r="T21" s="1504" t="s">
        <v>8</v>
      </c>
      <c r="U21" s="1505">
        <f>H21</f>
        <v>100</v>
      </c>
      <c r="V21" s="1504" t="s">
        <v>8</v>
      </c>
      <c r="W21" s="1505">
        <f>J21</f>
        <v>100</v>
      </c>
      <c r="X21" s="1498"/>
      <c r="Y21" s="3514"/>
      <c r="Z21" s="1506" t="str">
        <f>Q21</f>
        <v>办公集聚程度</v>
      </c>
      <c r="AA21" s="1507">
        <f t="shared" si="3"/>
        <v>1</v>
      </c>
      <c r="AB21" s="1507">
        <f t="shared" si="4"/>
        <v>1</v>
      </c>
      <c r="AC21" s="1507">
        <f t="shared" si="5"/>
        <v>1</v>
      </c>
    </row>
    <row r="22" spans="1:29" ht="20.25" hidden="1">
      <c r="A22" s="524"/>
      <c r="B22" s="558"/>
      <c r="C22" s="546"/>
      <c r="D22" s="549"/>
      <c r="E22" s="550"/>
      <c r="F22" s="547"/>
      <c r="G22" s="548"/>
      <c r="H22" s="547"/>
      <c r="I22" s="550"/>
      <c r="J22" s="547"/>
      <c r="K22" s="523"/>
      <c r="L22" s="2021"/>
      <c r="M22" s="2011"/>
      <c r="N22" s="2011"/>
      <c r="O22" s="2020"/>
      <c r="P22" s="3514"/>
      <c r="Q22" s="1503"/>
      <c r="R22" s="1504"/>
      <c r="S22" s="1505"/>
      <c r="T22" s="1504"/>
      <c r="U22" s="1505"/>
      <c r="V22" s="1504"/>
      <c r="W22" s="1505"/>
      <c r="X22" s="1498"/>
      <c r="Y22" s="3514"/>
      <c r="Z22" s="1506"/>
      <c r="AA22" s="1507">
        <v>1</v>
      </c>
      <c r="AB22" s="1507">
        <v>1</v>
      </c>
      <c r="AC22" s="1507">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1"/>
      <c r="M23" s="2011"/>
      <c r="N23" s="2011"/>
      <c r="O23" s="2020"/>
      <c r="P23" s="3514"/>
      <c r="Q23" s="1503" t="str">
        <f>B23</f>
        <v>交通便捷度</v>
      </c>
      <c r="R23" s="1504" t="s">
        <v>8</v>
      </c>
      <c r="S23" s="1505">
        <f>F23</f>
        <v>100</v>
      </c>
      <c r="T23" s="1504" t="s">
        <v>8</v>
      </c>
      <c r="U23" s="1505">
        <f>H23</f>
        <v>100</v>
      </c>
      <c r="V23" s="1504" t="s">
        <v>8</v>
      </c>
      <c r="W23" s="1505">
        <f>J23</f>
        <v>100</v>
      </c>
      <c r="X23" s="1498"/>
      <c r="Y23" s="3514"/>
      <c r="Z23" s="1506" t="str">
        <f>Q23</f>
        <v>交通便捷度</v>
      </c>
      <c r="AA23" s="1507">
        <f t="shared" si="3"/>
        <v>1</v>
      </c>
      <c r="AB23" s="1507">
        <f t="shared" si="4"/>
        <v>1</v>
      </c>
      <c r="AC23" s="1507">
        <f t="shared" si="5"/>
        <v>1</v>
      </c>
    </row>
    <row r="24" spans="1:29" ht="20.25">
      <c r="A24" s="524"/>
      <c r="B24" s="570"/>
      <c r="C24" s="546" t="s">
        <v>3032</v>
      </c>
      <c r="D24" s="549"/>
      <c r="E24" s="546" t="s">
        <v>3032</v>
      </c>
      <c r="F24" s="547"/>
      <c r="G24" s="546" t="s">
        <v>3032</v>
      </c>
      <c r="H24" s="547"/>
      <c r="I24" s="546" t="s">
        <v>3032</v>
      </c>
      <c r="J24" s="547"/>
      <c r="K24" s="523"/>
      <c r="L24" s="2021"/>
      <c r="M24" s="2011"/>
      <c r="N24" s="2011"/>
      <c r="O24" s="2020"/>
      <c r="P24" s="3514"/>
      <c r="Q24" s="1503"/>
      <c r="R24" s="1504"/>
      <c r="S24" s="1505"/>
      <c r="T24" s="1504"/>
      <c r="U24" s="1505"/>
      <c r="V24" s="1504"/>
      <c r="W24" s="1505"/>
      <c r="X24" s="1498"/>
      <c r="Y24" s="3514"/>
      <c r="Z24" s="1506"/>
      <c r="AA24" s="1507">
        <v>1</v>
      </c>
      <c r="AB24" s="1507">
        <v>1</v>
      </c>
      <c r="AC24" s="1507">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1"/>
      <c r="M25" s="2011"/>
      <c r="N25" s="2011"/>
      <c r="O25" s="2020"/>
      <c r="P25" s="3514"/>
      <c r="Q25" s="1503" t="str">
        <f t="shared" ref="Q25:Q39" si="8">B25</f>
        <v>区域土地利用方向</v>
      </c>
      <c r="R25" s="1504" t="s">
        <v>8</v>
      </c>
      <c r="S25" s="1505">
        <f>F25</f>
        <v>100</v>
      </c>
      <c r="T25" s="1504" t="s">
        <v>8</v>
      </c>
      <c r="U25" s="1505">
        <f>H25</f>
        <v>100</v>
      </c>
      <c r="V25" s="1504" t="s">
        <v>8</v>
      </c>
      <c r="W25" s="1505">
        <f>J25</f>
        <v>100</v>
      </c>
      <c r="X25" s="1498"/>
      <c r="Y25" s="3514"/>
      <c r="Z25" s="1506" t="str">
        <f>Q25</f>
        <v>区域土地利用方向</v>
      </c>
      <c r="AA25" s="1507">
        <f t="shared" si="3"/>
        <v>1</v>
      </c>
      <c r="AB25" s="1507">
        <f t="shared" si="4"/>
        <v>1</v>
      </c>
      <c r="AC25" s="1507">
        <f t="shared" si="5"/>
        <v>1</v>
      </c>
    </row>
    <row r="26" spans="1:29" ht="20.25">
      <c r="A26" s="507"/>
      <c r="B26" s="991"/>
      <c r="C26" s="546" t="s">
        <v>3030</v>
      </c>
      <c r="D26" s="549"/>
      <c r="E26" s="546" t="s">
        <v>3030</v>
      </c>
      <c r="F26" s="547"/>
      <c r="G26" s="546" t="s">
        <v>3030</v>
      </c>
      <c r="H26" s="547"/>
      <c r="I26" s="546" t="s">
        <v>3030</v>
      </c>
      <c r="J26" s="547"/>
      <c r="K26" s="523"/>
      <c r="L26" s="2021"/>
      <c r="M26" s="2011"/>
      <c r="N26" s="2011"/>
      <c r="O26" s="2020"/>
      <c r="P26" s="3514"/>
      <c r="Q26" s="1503"/>
      <c r="R26" s="1504"/>
      <c r="S26" s="1505"/>
      <c r="T26" s="1504"/>
      <c r="U26" s="1505"/>
      <c r="V26" s="1504"/>
      <c r="W26" s="1505"/>
      <c r="X26" s="1498"/>
      <c r="Y26" s="3514"/>
      <c r="Z26" s="1506"/>
      <c r="AA26" s="1507"/>
      <c r="AB26" s="1507"/>
      <c r="AC26" s="1507"/>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1"/>
      <c r="M27" s="2011"/>
      <c r="N27" s="2011"/>
      <c r="O27" s="2020"/>
      <c r="P27" s="3514"/>
      <c r="Q27" s="1503" t="str">
        <f t="shared" si="8"/>
        <v>自然及人文环境状况</v>
      </c>
      <c r="R27" s="1504" t="s">
        <v>8</v>
      </c>
      <c r="S27" s="1505">
        <f>F27</f>
        <v>100</v>
      </c>
      <c r="T27" s="1504" t="s">
        <v>8</v>
      </c>
      <c r="U27" s="1505">
        <f>H27</f>
        <v>100</v>
      </c>
      <c r="V27" s="1504" t="s">
        <v>8</v>
      </c>
      <c r="W27" s="1505">
        <f>J27</f>
        <v>100</v>
      </c>
      <c r="X27" s="1498"/>
      <c r="Y27" s="3514"/>
      <c r="Z27" s="1506" t="str">
        <f>Q27</f>
        <v>自然及人文环境状况</v>
      </c>
      <c r="AA27" s="1507">
        <f t="shared" si="3"/>
        <v>1</v>
      </c>
      <c r="AB27" s="1507">
        <f t="shared" si="4"/>
        <v>1</v>
      </c>
      <c r="AC27" s="1507">
        <f t="shared" si="5"/>
        <v>1</v>
      </c>
    </row>
    <row r="28" spans="1:29" ht="20.25">
      <c r="A28" s="507"/>
      <c r="B28" s="558"/>
      <c r="C28" s="546" t="s">
        <v>3338</v>
      </c>
      <c r="D28" s="549"/>
      <c r="E28" s="546" t="s">
        <v>3338</v>
      </c>
      <c r="F28" s="547"/>
      <c r="G28" s="546" t="s">
        <v>3338</v>
      </c>
      <c r="H28" s="547"/>
      <c r="I28" s="546" t="s">
        <v>3338</v>
      </c>
      <c r="J28" s="547"/>
      <c r="K28" s="523"/>
      <c r="L28" s="2021"/>
      <c r="M28" s="2011"/>
      <c r="N28" s="2011"/>
      <c r="O28" s="2020"/>
      <c r="P28" s="3514"/>
      <c r="Q28" s="1503"/>
      <c r="R28" s="1504"/>
      <c r="S28" s="1505"/>
      <c r="T28" s="1504"/>
      <c r="U28" s="1505"/>
      <c r="V28" s="1504"/>
      <c r="W28" s="1505"/>
      <c r="X28" s="1498"/>
      <c r="Y28" s="3514"/>
      <c r="Z28" s="1506"/>
      <c r="AA28" s="1507">
        <v>1</v>
      </c>
      <c r="AB28" s="1507">
        <v>1</v>
      </c>
      <c r="AC28" s="1507">
        <v>1</v>
      </c>
    </row>
    <row r="29" spans="1:29" s="1200" customFormat="1" ht="42.75">
      <c r="A29" s="569"/>
      <c r="B29" s="2432"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4"/>
      <c r="M29" s="2011"/>
      <c r="N29" s="2011"/>
      <c r="O29" s="2016"/>
      <c r="P29" s="3514"/>
      <c r="Q29" s="1131" t="str">
        <f t="shared" si="8"/>
        <v>公共配套设施</v>
      </c>
      <c r="R29" s="1499" t="s">
        <v>8</v>
      </c>
      <c r="S29" s="1500">
        <f>F29</f>
        <v>100</v>
      </c>
      <c r="T29" s="1499" t="s">
        <v>8</v>
      </c>
      <c r="U29" s="1500">
        <f>H29</f>
        <v>100</v>
      </c>
      <c r="V29" s="1499" t="s">
        <v>8</v>
      </c>
      <c r="W29" s="1500">
        <f>J29</f>
        <v>100</v>
      </c>
      <c r="X29" s="1501"/>
      <c r="Y29" s="3514"/>
      <c r="Z29" s="1130" t="str">
        <f>Q29</f>
        <v>公共配套设施</v>
      </c>
      <c r="AA29" s="1507">
        <f>D29/F29</f>
        <v>1</v>
      </c>
      <c r="AB29" s="1507">
        <f>D29/H29</f>
        <v>1</v>
      </c>
      <c r="AC29" s="1507">
        <f>D29/J29</f>
        <v>1</v>
      </c>
    </row>
    <row r="30" spans="1:29" s="1200" customFormat="1" ht="20.25">
      <c r="A30" s="569"/>
      <c r="B30" s="558"/>
      <c r="C30" s="546" t="s">
        <v>3338</v>
      </c>
      <c r="D30" s="549"/>
      <c r="E30" s="546" t="s">
        <v>3338</v>
      </c>
      <c r="F30" s="547"/>
      <c r="G30" s="546" t="s">
        <v>3338</v>
      </c>
      <c r="H30" s="547"/>
      <c r="I30" s="546" t="s">
        <v>3338</v>
      </c>
      <c r="J30" s="547"/>
      <c r="K30" s="523"/>
      <c r="L30" s="2014"/>
      <c r="M30" s="2011"/>
      <c r="N30" s="2011"/>
      <c r="O30" s="2016"/>
      <c r="P30" s="3514"/>
      <c r="Q30" s="1131"/>
      <c r="R30" s="1499"/>
      <c r="S30" s="1500"/>
      <c r="T30" s="1499"/>
      <c r="U30" s="1500"/>
      <c r="V30" s="1499"/>
      <c r="W30" s="1500"/>
      <c r="X30" s="1501"/>
      <c r="Y30" s="3514"/>
      <c r="Z30" s="1130"/>
      <c r="AA30" s="1507">
        <v>1</v>
      </c>
      <c r="AB30" s="1507">
        <v>1</v>
      </c>
      <c r="AC30" s="1507">
        <v>1</v>
      </c>
    </row>
    <row r="31" spans="1:29" s="1200" customFormat="1" ht="28.5">
      <c r="A31" s="569"/>
      <c r="B31" s="2432"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4"/>
      <c r="M31" s="2011"/>
      <c r="N31" s="2011"/>
      <c r="O31" s="2016"/>
      <c r="P31" s="3514"/>
      <c r="Q31" s="2425" t="str">
        <f t="shared" ref="Q31" si="9">B31</f>
        <v>基础设施水平</v>
      </c>
      <c r="R31" s="1499" t="s">
        <v>8</v>
      </c>
      <c r="S31" s="1500">
        <f>F31</f>
        <v>100</v>
      </c>
      <c r="T31" s="1499" t="s">
        <v>8</v>
      </c>
      <c r="U31" s="1500">
        <f>H31</f>
        <v>100</v>
      </c>
      <c r="V31" s="1499" t="s">
        <v>8</v>
      </c>
      <c r="W31" s="1500">
        <f>J31</f>
        <v>100</v>
      </c>
      <c r="X31" s="1501"/>
      <c r="Y31" s="3514"/>
      <c r="Z31" s="2424" t="str">
        <f>Q31</f>
        <v>基础设施水平</v>
      </c>
      <c r="AA31" s="1507">
        <f>D31/F31</f>
        <v>1</v>
      </c>
      <c r="AB31" s="1507">
        <f>D31/H31</f>
        <v>1</v>
      </c>
      <c r="AC31" s="1507">
        <f>D31/J31</f>
        <v>1</v>
      </c>
    </row>
    <row r="32" spans="1:29" s="1200" customFormat="1" ht="21" thickBot="1">
      <c r="A32" s="569"/>
      <c r="B32" s="558"/>
      <c r="C32" s="571" t="s">
        <v>3120</v>
      </c>
      <c r="D32" s="549"/>
      <c r="E32" s="571" t="s">
        <v>3120</v>
      </c>
      <c r="F32" s="547"/>
      <c r="G32" s="571" t="s">
        <v>3120</v>
      </c>
      <c r="H32" s="547"/>
      <c r="I32" s="571" t="s">
        <v>3120</v>
      </c>
      <c r="J32" s="547"/>
      <c r="K32" s="523"/>
      <c r="L32" s="2014"/>
      <c r="M32" s="2011"/>
      <c r="N32" s="2011"/>
      <c r="O32" s="2016"/>
      <c r="P32" s="3514"/>
      <c r="Q32" s="2425"/>
      <c r="R32" s="1499"/>
      <c r="S32" s="1500"/>
      <c r="T32" s="1499"/>
      <c r="U32" s="1500"/>
      <c r="V32" s="1499"/>
      <c r="W32" s="1500"/>
      <c r="X32" s="1501"/>
      <c r="Y32" s="3514"/>
      <c r="Z32" s="2424"/>
      <c r="AA32" s="1507">
        <v>1</v>
      </c>
      <c r="AB32" s="1507">
        <v>1</v>
      </c>
      <c r="AC32" s="1507">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1"/>
      <c r="M33" s="2011"/>
      <c r="N33" s="2011"/>
      <c r="O33" s="2020"/>
      <c r="P33" s="3514"/>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14"/>
      <c r="Z33" s="1506" t="str">
        <f t="shared" ref="Z33:Z47" si="13">Q33</f>
        <v>临街状况</v>
      </c>
      <c r="AA33" s="1507">
        <f t="shared" si="3"/>
        <v>1</v>
      </c>
      <c r="AB33" s="1507">
        <f t="shared" si="4"/>
        <v>1</v>
      </c>
      <c r="AC33" s="1507">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1"/>
      <c r="M34" s="2011"/>
      <c r="N34" s="2011"/>
      <c r="O34" s="2020"/>
      <c r="P34" s="3514"/>
      <c r="Q34" s="1503" t="str">
        <f t="shared" si="8"/>
        <v>毗邻道路的类型与等级</v>
      </c>
      <c r="R34" s="1504" t="s">
        <v>8</v>
      </c>
      <c r="S34" s="1505">
        <f t="shared" si="10"/>
        <v>100</v>
      </c>
      <c r="T34" s="1504" t="s">
        <v>8</v>
      </c>
      <c r="U34" s="1505">
        <f t="shared" si="11"/>
        <v>100</v>
      </c>
      <c r="V34" s="1504" t="s">
        <v>8</v>
      </c>
      <c r="W34" s="1505">
        <f t="shared" si="12"/>
        <v>100</v>
      </c>
      <c r="X34" s="1498"/>
      <c r="Y34" s="3514"/>
      <c r="Z34" s="1506" t="str">
        <f t="shared" si="13"/>
        <v>毗邻道路的类型与等级</v>
      </c>
      <c r="AA34" s="1507">
        <f t="shared" si="3"/>
        <v>1</v>
      </c>
      <c r="AB34" s="1507">
        <f t="shared" si="4"/>
        <v>1</v>
      </c>
      <c r="AC34" s="1507">
        <f t="shared" si="5"/>
        <v>1</v>
      </c>
    </row>
    <row r="35" spans="1:29" ht="20.25" hidden="1">
      <c r="A35" s="524"/>
      <c r="B35" s="558"/>
      <c r="C35" s="546"/>
      <c r="D35" s="549"/>
      <c r="E35" s="568"/>
      <c r="F35" s="547"/>
      <c r="G35" s="546"/>
      <c r="H35" s="547"/>
      <c r="I35" s="568"/>
      <c r="J35" s="547"/>
      <c r="K35" s="573"/>
      <c r="L35" s="2021"/>
      <c r="M35" s="2011"/>
      <c r="N35" s="2011"/>
      <c r="O35" s="2020"/>
      <c r="P35" s="3514"/>
      <c r="Q35" s="1503"/>
      <c r="R35" s="1504"/>
      <c r="S35" s="1505"/>
      <c r="T35" s="1504"/>
      <c r="U35" s="1505"/>
      <c r="V35" s="1504"/>
      <c r="W35" s="1505"/>
      <c r="X35" s="1498"/>
      <c r="Y35" s="3514"/>
      <c r="Z35" s="1506"/>
      <c r="AA35" s="1507">
        <v>1</v>
      </c>
      <c r="AB35" s="1507">
        <v>1</v>
      </c>
      <c r="AC35" s="1507">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1"/>
      <c r="M36" s="2011"/>
      <c r="N36" s="2011"/>
      <c r="O36" s="2020"/>
      <c r="P36" s="3514"/>
      <c r="Q36" s="1503" t="str">
        <f t="shared" si="8"/>
        <v>土地级别</v>
      </c>
      <c r="R36" s="1504" t="s">
        <v>8</v>
      </c>
      <c r="S36" s="1505">
        <f t="shared" si="10"/>
        <v>100</v>
      </c>
      <c r="T36" s="1504" t="s">
        <v>8</v>
      </c>
      <c r="U36" s="1505">
        <f t="shared" si="11"/>
        <v>100</v>
      </c>
      <c r="V36" s="1504" t="s">
        <v>8</v>
      </c>
      <c r="W36" s="1505">
        <f t="shared" si="12"/>
        <v>100</v>
      </c>
      <c r="X36" s="1498"/>
      <c r="Y36" s="3514"/>
      <c r="Z36" s="1506" t="str">
        <f t="shared" si="13"/>
        <v>土地级别</v>
      </c>
      <c r="AA36" s="1507">
        <f t="shared" si="3"/>
        <v>1</v>
      </c>
      <c r="AB36" s="1507">
        <f t="shared" si="4"/>
        <v>1</v>
      </c>
      <c r="AC36" s="1507">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1"/>
      <c r="M37" s="2011"/>
      <c r="N37" s="2011"/>
      <c r="O37" s="2020"/>
      <c r="P37" s="3514"/>
      <c r="Q37" s="1503">
        <f t="shared" si="8"/>
        <v>111</v>
      </c>
      <c r="R37" s="1504" t="s">
        <v>8</v>
      </c>
      <c r="S37" s="1505">
        <f t="shared" si="10"/>
        <v>100</v>
      </c>
      <c r="T37" s="1504" t="s">
        <v>8</v>
      </c>
      <c r="U37" s="1505">
        <f t="shared" si="11"/>
        <v>100</v>
      </c>
      <c r="V37" s="1504" t="s">
        <v>8</v>
      </c>
      <c r="W37" s="1505">
        <f t="shared" si="12"/>
        <v>100</v>
      </c>
      <c r="X37" s="1498"/>
      <c r="Y37" s="3514"/>
      <c r="Z37" s="1506">
        <f t="shared" si="13"/>
        <v>111</v>
      </c>
      <c r="AA37" s="1507">
        <f t="shared" si="3"/>
        <v>1</v>
      </c>
      <c r="AB37" s="1507">
        <f t="shared" si="4"/>
        <v>1</v>
      </c>
      <c r="AC37" s="1507">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1"/>
      <c r="M38" s="2011"/>
      <c r="N38" s="2011"/>
      <c r="O38" s="2020"/>
      <c r="P38" s="3515" t="s">
        <v>544</v>
      </c>
      <c r="Q38" s="1503">
        <f t="shared" si="8"/>
        <v>111</v>
      </c>
      <c r="R38" s="1504" t="s">
        <v>8</v>
      </c>
      <c r="S38" s="1505">
        <f t="shared" si="10"/>
        <v>100</v>
      </c>
      <c r="T38" s="1504" t="s">
        <v>8</v>
      </c>
      <c r="U38" s="1505">
        <f t="shared" si="11"/>
        <v>100</v>
      </c>
      <c r="V38" s="1504" t="s">
        <v>8</v>
      </c>
      <c r="W38" s="1505">
        <f t="shared" si="12"/>
        <v>100</v>
      </c>
      <c r="X38" s="1498"/>
      <c r="Y38" s="3516" t="s">
        <v>544</v>
      </c>
      <c r="Z38" s="1506">
        <f t="shared" si="13"/>
        <v>111</v>
      </c>
      <c r="AA38" s="1507">
        <f t="shared" si="3"/>
        <v>1</v>
      </c>
      <c r="AB38" s="1507">
        <f t="shared" si="4"/>
        <v>1</v>
      </c>
      <c r="AC38" s="1507">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9"/>
      <c r="M39" s="2011"/>
      <c r="N39" s="2011"/>
      <c r="O39" s="2022"/>
      <c r="P39" s="3516"/>
      <c r="Q39" s="1503">
        <f t="shared" si="8"/>
        <v>111</v>
      </c>
      <c r="R39" s="1508" t="s">
        <v>8</v>
      </c>
      <c r="S39" s="1509">
        <f t="shared" si="10"/>
        <v>100</v>
      </c>
      <c r="T39" s="1508" t="s">
        <v>8</v>
      </c>
      <c r="U39" s="1509">
        <f t="shared" si="11"/>
        <v>100</v>
      </c>
      <c r="V39" s="1508" t="s">
        <v>8</v>
      </c>
      <c r="W39" s="1509">
        <f t="shared" si="12"/>
        <v>100</v>
      </c>
      <c r="X39" s="1510"/>
      <c r="Y39" s="3516"/>
      <c r="Z39" s="1511">
        <f t="shared" si="13"/>
        <v>111</v>
      </c>
      <c r="AA39" s="1507">
        <f t="shared" si="3"/>
        <v>1</v>
      </c>
      <c r="AB39" s="1507">
        <f t="shared" si="4"/>
        <v>1</v>
      </c>
      <c r="AC39" s="1507">
        <f t="shared" si="5"/>
        <v>1</v>
      </c>
    </row>
    <row r="40" spans="1:29" ht="20.25">
      <c r="A40" s="2621" t="s">
        <v>2733</v>
      </c>
      <c r="B40" s="587" t="s">
        <v>546</v>
      </c>
      <c r="C40" s="588">
        <f>'数据-基础表'!A3</f>
        <v>13341.24</v>
      </c>
      <c r="D40" s="589">
        <v>100</v>
      </c>
      <c r="E40" s="588">
        <f>土地案例!E4</f>
        <v>27037</v>
      </c>
      <c r="F40" s="589">
        <f>LOOKUP(E40,119:119,120:120)-LOOKUP(C40,119:119,120:120)+100</f>
        <v>101</v>
      </c>
      <c r="G40" s="588">
        <f>土地案例!E6</f>
        <v>43201.56</v>
      </c>
      <c r="H40" s="589">
        <f>LOOKUP(G40,119:119,120:120)-LOOKUP(C40,119:119,120:120)+100</f>
        <v>102</v>
      </c>
      <c r="I40" s="590">
        <f>土地案例!E21</f>
        <v>35168.5</v>
      </c>
      <c r="J40" s="589">
        <f>LOOKUP(I40,119:119,120:120)-LOOKUP(C40,119:119,120:120)+100</f>
        <v>101</v>
      </c>
      <c r="K40" s="573"/>
      <c r="L40" s="2021"/>
      <c r="M40" s="2011"/>
      <c r="N40" s="2011"/>
      <c r="O40" s="2020"/>
      <c r="P40" s="3516"/>
      <c r="Q40" s="1503" t="str">
        <f>B40</f>
        <v>宗地面积</v>
      </c>
      <c r="R40" s="1504" t="s">
        <v>8</v>
      </c>
      <c r="S40" s="1505">
        <f t="shared" si="10"/>
        <v>101</v>
      </c>
      <c r="T40" s="1504" t="s">
        <v>8</v>
      </c>
      <c r="U40" s="1505">
        <f t="shared" si="11"/>
        <v>102</v>
      </c>
      <c r="V40" s="1504" t="s">
        <v>8</v>
      </c>
      <c r="W40" s="1505">
        <f t="shared" si="12"/>
        <v>101</v>
      </c>
      <c r="X40" s="1498"/>
      <c r="Y40" s="3516"/>
      <c r="Z40" s="1506" t="str">
        <f t="shared" si="13"/>
        <v>宗地面积</v>
      </c>
      <c r="AA40" s="1507">
        <f t="shared" si="3"/>
        <v>0.99009900990099009</v>
      </c>
      <c r="AB40" s="1507">
        <f t="shared" si="4"/>
        <v>0.98039215686274506</v>
      </c>
      <c r="AC40" s="1507">
        <f t="shared" si="5"/>
        <v>0.99009900990099009</v>
      </c>
    </row>
    <row r="41" spans="1:29" ht="20.25">
      <c r="A41" s="586"/>
      <c r="B41" s="519" t="s">
        <v>547</v>
      </c>
      <c r="C41" s="591" t="s">
        <v>3339</v>
      </c>
      <c r="D41" s="532">
        <v>100</v>
      </c>
      <c r="E41" s="591" t="s">
        <v>3339</v>
      </c>
      <c r="F41" s="532">
        <f>SUMIF(121:121,E41,122:122)-SUMIF(121:121,C41,122:122)+100</f>
        <v>100</v>
      </c>
      <c r="G41" s="591" t="s">
        <v>3339</v>
      </c>
      <c r="H41" s="532">
        <f>SUMIF(121:121,G41,122:122)-SUMIF(121:121,C41,122:122)+100</f>
        <v>100</v>
      </c>
      <c r="I41" s="591" t="s">
        <v>3339</v>
      </c>
      <c r="J41" s="532">
        <f>SUMIF(121:121,I41,122:122)-SUMIF(121:121,C41,122:122)+100</f>
        <v>100</v>
      </c>
      <c r="K41" s="576">
        <v>1</v>
      </c>
      <c r="L41" s="2021"/>
      <c r="M41" s="2011"/>
      <c r="N41" s="2011"/>
      <c r="O41" s="2020"/>
      <c r="P41" s="3516"/>
      <c r="Q41" s="1503" t="str">
        <f t="shared" ref="Q41:Q47" si="14">B41</f>
        <v>宗地形状</v>
      </c>
      <c r="R41" s="1504" t="s">
        <v>8</v>
      </c>
      <c r="S41" s="1505">
        <f t="shared" si="10"/>
        <v>100</v>
      </c>
      <c r="T41" s="1504" t="s">
        <v>8</v>
      </c>
      <c r="U41" s="1505">
        <f t="shared" si="11"/>
        <v>100</v>
      </c>
      <c r="V41" s="1504" t="s">
        <v>8</v>
      </c>
      <c r="W41" s="1505">
        <f t="shared" si="12"/>
        <v>100</v>
      </c>
      <c r="X41" s="1498"/>
      <c r="Y41" s="3516"/>
      <c r="Z41" s="1506" t="str">
        <f t="shared" si="13"/>
        <v>宗地形状</v>
      </c>
      <c r="AA41" s="1507">
        <f t="shared" si="3"/>
        <v>1</v>
      </c>
      <c r="AB41" s="1507">
        <f t="shared" si="4"/>
        <v>1</v>
      </c>
      <c r="AC41" s="1507">
        <f t="shared" si="5"/>
        <v>1</v>
      </c>
    </row>
    <row r="42" spans="1:29" ht="20.25">
      <c r="A42" s="586"/>
      <c r="B42" s="519" t="s">
        <v>548</v>
      </c>
      <c r="C42" s="591" t="s">
        <v>3023</v>
      </c>
      <c r="D42" s="532">
        <v>100</v>
      </c>
      <c r="E42" s="591" t="s">
        <v>3023</v>
      </c>
      <c r="F42" s="532">
        <f>SUMIF(123:123,E42,124:124)-SUMIF(123:123,C42,124:124)+100</f>
        <v>100</v>
      </c>
      <c r="G42" s="591" t="s">
        <v>3023</v>
      </c>
      <c r="H42" s="532">
        <f>SUMIF(123:123,G42,124:124)-SUMIF(123:123,C42,124:124)+100</f>
        <v>100</v>
      </c>
      <c r="I42" s="591" t="s">
        <v>3023</v>
      </c>
      <c r="J42" s="532">
        <f>SUMIF(123:123,I42,124:124)-SUMIF(123:123,C42,124:124)+100</f>
        <v>100</v>
      </c>
      <c r="K42" s="576">
        <v>1</v>
      </c>
      <c r="L42" s="2021"/>
      <c r="M42" s="2011"/>
      <c r="N42" s="2011"/>
      <c r="O42" s="2020"/>
      <c r="P42" s="3516"/>
      <c r="Q42" s="1503" t="str">
        <f t="shared" si="14"/>
        <v>临街宽度及深度</v>
      </c>
      <c r="R42" s="1504" t="s">
        <v>8</v>
      </c>
      <c r="S42" s="1505">
        <f t="shared" si="10"/>
        <v>100</v>
      </c>
      <c r="T42" s="1504" t="s">
        <v>8</v>
      </c>
      <c r="U42" s="1505">
        <f t="shared" si="11"/>
        <v>100</v>
      </c>
      <c r="V42" s="1504" t="s">
        <v>8</v>
      </c>
      <c r="W42" s="1505">
        <f t="shared" si="12"/>
        <v>100</v>
      </c>
      <c r="X42" s="1498"/>
      <c r="Y42" s="3516"/>
      <c r="Z42" s="1506" t="str">
        <f t="shared" si="13"/>
        <v>临街宽度及深度</v>
      </c>
      <c r="AA42" s="1507">
        <f t="shared" si="3"/>
        <v>1</v>
      </c>
      <c r="AB42" s="1507">
        <f t="shared" si="4"/>
        <v>1</v>
      </c>
      <c r="AC42" s="1507">
        <f t="shared" si="5"/>
        <v>1</v>
      </c>
    </row>
    <row r="43" spans="1:29" s="1200" customFormat="1" ht="20.25">
      <c r="A43" s="592"/>
      <c r="B43" s="1806" t="s">
        <v>2408</v>
      </c>
      <c r="C43" s="593" t="s">
        <v>3086</v>
      </c>
      <c r="D43" s="251">
        <v>100</v>
      </c>
      <c r="E43" s="593" t="s">
        <v>3086</v>
      </c>
      <c r="F43" s="532">
        <f>SUMIF(125:125,E43,126:126)-SUMIF(125:125,C43,126:126)+100</f>
        <v>100</v>
      </c>
      <c r="G43" s="593" t="s">
        <v>3086</v>
      </c>
      <c r="H43" s="532">
        <f>SUMIF(125:125,G43,126:126)-SUMIF(125:125,C43,126:126)+100</f>
        <v>100</v>
      </c>
      <c r="I43" s="593" t="s">
        <v>3086</v>
      </c>
      <c r="J43" s="532">
        <f>SUMIF(125:125,I43,126:126)-SUMIF(125:125,C43,126:126)+100</f>
        <v>100</v>
      </c>
      <c r="K43" s="576">
        <v>1</v>
      </c>
      <c r="L43" s="2014"/>
      <c r="M43" s="2011"/>
      <c r="N43" s="2011"/>
      <c r="O43" s="2016"/>
      <c r="P43" s="3516"/>
      <c r="Q43" s="1503" t="str">
        <f t="shared" si="14"/>
        <v>宗地开发程度</v>
      </c>
      <c r="R43" s="1499" t="s">
        <v>8</v>
      </c>
      <c r="S43" s="1500">
        <f t="shared" si="10"/>
        <v>100</v>
      </c>
      <c r="T43" s="1499" t="s">
        <v>8</v>
      </c>
      <c r="U43" s="1500">
        <f t="shared" si="11"/>
        <v>100</v>
      </c>
      <c r="V43" s="1499" t="s">
        <v>8</v>
      </c>
      <c r="W43" s="1500">
        <f t="shared" si="12"/>
        <v>100</v>
      </c>
      <c r="X43" s="1501"/>
      <c r="Y43" s="3516"/>
      <c r="Z43" s="1130" t="str">
        <f t="shared" si="13"/>
        <v>宗地开发程度</v>
      </c>
      <c r="AA43" s="1502">
        <f t="shared" si="3"/>
        <v>1</v>
      </c>
      <c r="AB43" s="1502">
        <f t="shared" si="4"/>
        <v>1</v>
      </c>
      <c r="AC43" s="1502">
        <f t="shared" si="5"/>
        <v>1</v>
      </c>
    </row>
    <row r="44" spans="1:29" ht="21" thickBot="1">
      <c r="A44" s="586"/>
      <c r="B44" s="519" t="s">
        <v>549</v>
      </c>
      <c r="C44" s="591" t="s">
        <v>3030</v>
      </c>
      <c r="D44" s="532">
        <v>100</v>
      </c>
      <c r="E44" s="591" t="s">
        <v>3030</v>
      </c>
      <c r="F44" s="532">
        <f>SUMIF(127:127,E44,128:128)-SUMIF(127:127,C44,128:128)+100</f>
        <v>100</v>
      </c>
      <c r="G44" s="591" t="s">
        <v>3030</v>
      </c>
      <c r="H44" s="532">
        <f>SUMIF(127:127,G44,128:128)-SUMIF(127:127,C44,128:128)+100</f>
        <v>100</v>
      </c>
      <c r="I44" s="591" t="s">
        <v>3030</v>
      </c>
      <c r="J44" s="532">
        <f>SUMIF(127:127,I44,128:128)-SUMIF(127:127,C44,128:128)+100</f>
        <v>100</v>
      </c>
      <c r="K44" s="576">
        <v>1</v>
      </c>
      <c r="L44" s="2021"/>
      <c r="M44" s="2011"/>
      <c r="N44" s="2011"/>
      <c r="O44" s="2020"/>
      <c r="P44" s="3516" t="s">
        <v>544</v>
      </c>
      <c r="Q44" s="1503" t="str">
        <f t="shared" si="14"/>
        <v>工程地质条件</v>
      </c>
      <c r="R44" s="1504" t="s">
        <v>8</v>
      </c>
      <c r="S44" s="1505">
        <f t="shared" si="10"/>
        <v>100</v>
      </c>
      <c r="T44" s="1504" t="s">
        <v>8</v>
      </c>
      <c r="U44" s="1505">
        <f t="shared" si="11"/>
        <v>100</v>
      </c>
      <c r="V44" s="1504" t="s">
        <v>8</v>
      </c>
      <c r="W44" s="1505">
        <f t="shared" si="12"/>
        <v>100</v>
      </c>
      <c r="X44" s="1498"/>
      <c r="Y44" s="3516" t="s">
        <v>544</v>
      </c>
      <c r="Z44" s="1506" t="str">
        <f t="shared" si="13"/>
        <v>工程地质条件</v>
      </c>
      <c r="AA44" s="1507">
        <f t="shared" si="3"/>
        <v>1</v>
      </c>
      <c r="AB44" s="1507">
        <f t="shared" si="4"/>
        <v>1</v>
      </c>
      <c r="AC44" s="1507">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1"/>
      <c r="M45" s="2011"/>
      <c r="N45" s="2011"/>
      <c r="O45" s="2020"/>
      <c r="P45" s="3516"/>
      <c r="Q45" s="1503">
        <f t="shared" si="14"/>
        <v>111</v>
      </c>
      <c r="R45" s="1504" t="s">
        <v>8</v>
      </c>
      <c r="S45" s="1505">
        <f t="shared" si="10"/>
        <v>100</v>
      </c>
      <c r="T45" s="1504" t="s">
        <v>8</v>
      </c>
      <c r="U45" s="1505">
        <f t="shared" si="11"/>
        <v>100</v>
      </c>
      <c r="V45" s="1504" t="s">
        <v>8</v>
      </c>
      <c r="W45" s="1505">
        <f t="shared" si="12"/>
        <v>100</v>
      </c>
      <c r="X45" s="1498"/>
      <c r="Y45" s="3516"/>
      <c r="Z45" s="1506">
        <f t="shared" si="13"/>
        <v>111</v>
      </c>
      <c r="AA45" s="1507">
        <f t="shared" si="3"/>
        <v>1</v>
      </c>
      <c r="AB45" s="1507">
        <f t="shared" si="4"/>
        <v>1</v>
      </c>
      <c r="AC45" s="1507">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1"/>
      <c r="M46" s="2011"/>
      <c r="N46" s="2011"/>
      <c r="O46" s="2020"/>
      <c r="P46" s="3516"/>
      <c r="Q46" s="1503">
        <f t="shared" si="14"/>
        <v>111</v>
      </c>
      <c r="R46" s="1504" t="s">
        <v>8</v>
      </c>
      <c r="S46" s="1505">
        <f t="shared" si="10"/>
        <v>100</v>
      </c>
      <c r="T46" s="1504" t="s">
        <v>8</v>
      </c>
      <c r="U46" s="1505">
        <f t="shared" si="11"/>
        <v>100</v>
      </c>
      <c r="V46" s="1504" t="s">
        <v>8</v>
      </c>
      <c r="W46" s="1505">
        <f t="shared" si="12"/>
        <v>100</v>
      </c>
      <c r="X46" s="1498"/>
      <c r="Y46" s="3516"/>
      <c r="Z46" s="1506">
        <f t="shared" si="13"/>
        <v>111</v>
      </c>
      <c r="AA46" s="1507">
        <f t="shared" si="3"/>
        <v>1</v>
      </c>
      <c r="AB46" s="1507">
        <f t="shared" si="4"/>
        <v>1</v>
      </c>
      <c r="AC46" s="1507">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9"/>
      <c r="M47" s="2011"/>
      <c r="N47" s="2011"/>
      <c r="O47" s="2022"/>
      <c r="P47" s="3516"/>
      <c r="Q47" s="1503">
        <f t="shared" si="14"/>
        <v>111</v>
      </c>
      <c r="R47" s="1508" t="s">
        <v>8</v>
      </c>
      <c r="S47" s="1509">
        <f t="shared" si="10"/>
        <v>100</v>
      </c>
      <c r="T47" s="1508" t="s">
        <v>8</v>
      </c>
      <c r="U47" s="1509">
        <f t="shared" si="11"/>
        <v>100</v>
      </c>
      <c r="V47" s="1508" t="s">
        <v>8</v>
      </c>
      <c r="W47" s="1509">
        <f t="shared" si="12"/>
        <v>100</v>
      </c>
      <c r="X47" s="1510"/>
      <c r="Y47" s="3516"/>
      <c r="Z47" s="1511">
        <f t="shared" si="13"/>
        <v>111</v>
      </c>
      <c r="AA47" s="1507">
        <f t="shared" si="3"/>
        <v>1</v>
      </c>
      <c r="AB47" s="1507">
        <f t="shared" si="4"/>
        <v>1</v>
      </c>
      <c r="AC47" s="1507">
        <f t="shared" si="5"/>
        <v>1</v>
      </c>
    </row>
    <row r="48" spans="1:29" ht="20.25">
      <c r="A48" s="599" t="s">
        <v>550</v>
      </c>
      <c r="B48" s="600" t="s">
        <v>3021</v>
      </c>
      <c r="C48" s="601" t="s">
        <v>1</v>
      </c>
      <c r="D48" s="602"/>
      <c r="E48" s="603">
        <f>土地案例!Q4</f>
        <v>3606.17</v>
      </c>
      <c r="F48" s="604"/>
      <c r="G48" s="605">
        <f>土地案例!Q6</f>
        <v>4020.78</v>
      </c>
      <c r="H48" s="606"/>
      <c r="I48" s="603">
        <f>土地案例!Q21</f>
        <v>5807.75</v>
      </c>
      <c r="J48" s="606"/>
      <c r="K48" s="1291"/>
      <c r="L48" s="2023"/>
      <c r="M48" s="2011"/>
      <c r="N48" s="2011"/>
      <c r="O48" s="2024"/>
      <c r="P48" s="3511" t="str">
        <f>A48</f>
        <v>成交单价</v>
      </c>
      <c r="Q48" s="3511"/>
      <c r="R48" s="3525">
        <f>E48</f>
        <v>3606.17</v>
      </c>
      <c r="S48" s="3525"/>
      <c r="T48" s="3525">
        <f>G48</f>
        <v>4020.78</v>
      </c>
      <c r="U48" s="3525"/>
      <c r="V48" s="3525">
        <f>I48</f>
        <v>5807.75</v>
      </c>
      <c r="W48" s="3525"/>
      <c r="X48" s="1493"/>
      <c r="Y48" s="1512"/>
      <c r="Z48" s="1493"/>
      <c r="AA48" s="1493"/>
      <c r="AB48" s="1493"/>
      <c r="AC48" s="1493"/>
    </row>
    <row r="49" spans="1:29" ht="21" thickBot="1">
      <c r="A49" s="607" t="s">
        <v>2671</v>
      </c>
      <c r="B49" s="608"/>
      <c r="C49" s="609">
        <f>R50</f>
        <v>4595</v>
      </c>
      <c r="D49" s="3010" t="s">
        <v>2966</v>
      </c>
      <c r="E49" s="609">
        <f>R49</f>
        <v>3718</v>
      </c>
      <c r="F49" s="3011"/>
      <c r="G49" s="610">
        <f>T49</f>
        <v>4064</v>
      </c>
      <c r="H49" s="3011"/>
      <c r="I49" s="609">
        <f>V49</f>
        <v>6003</v>
      </c>
      <c r="J49" s="3011"/>
      <c r="K49" s="3012">
        <f>F49+H49+J49</f>
        <v>0</v>
      </c>
      <c r="L49" s="2023"/>
      <c r="M49" s="2011"/>
      <c r="N49" s="2011"/>
      <c r="O49" s="2024"/>
      <c r="P49" s="3511" t="str">
        <f>A49</f>
        <v>比较价格（元/平方米）</v>
      </c>
      <c r="Q49" s="3511"/>
      <c r="R49" s="3535">
        <f>ROUND(PRODUCT(R48,AA9:AA47),0)</f>
        <v>3718</v>
      </c>
      <c r="S49" s="3535"/>
      <c r="T49" s="3535">
        <f>ROUND(PRODUCT(T48,AB9:AB47),0)</f>
        <v>4064</v>
      </c>
      <c r="U49" s="3535"/>
      <c r="V49" s="3535">
        <f>ROUND(PRODUCT(V48,AC9:AC47),0)</f>
        <v>6003</v>
      </c>
      <c r="W49" s="3535"/>
      <c r="X49" s="1493"/>
      <c r="Y49" s="1493"/>
      <c r="Z49" s="1493"/>
      <c r="AA49" s="1493"/>
      <c r="AB49" s="1493"/>
      <c r="AC49" s="1493"/>
    </row>
    <row r="50" spans="1:29" ht="21" thickBot="1">
      <c r="A50" s="611" t="s">
        <v>2898</v>
      </c>
      <c r="B50" s="612"/>
      <c r="C50" s="613">
        <f>R50</f>
        <v>4595</v>
      </c>
      <c r="D50" s="613"/>
      <c r="E50" s="613"/>
      <c r="F50" s="613"/>
      <c r="G50" s="613"/>
      <c r="H50" s="613"/>
      <c r="I50" s="613"/>
      <c r="J50" s="613"/>
      <c r="K50" s="1292"/>
      <c r="L50" s="2023"/>
      <c r="M50" s="2011"/>
      <c r="N50" s="2011"/>
      <c r="O50" s="2024"/>
      <c r="P50" s="3532" t="str">
        <f>A50</f>
        <v>估价对象XX用房的比较价格（楼面单价，元/平方米）</v>
      </c>
      <c r="Q50" s="3533"/>
      <c r="R50" s="3534">
        <f>ROUND(IF(D49="简单平均",AVERAGE(R49:W49),R49*F49+T49*H49+V49*J49),0)</f>
        <v>4595</v>
      </c>
      <c r="S50" s="3534"/>
      <c r="T50" s="3534"/>
      <c r="U50" s="3534"/>
      <c r="V50" s="3534"/>
      <c r="W50" s="3534"/>
      <c r="X50" s="1493"/>
      <c r="Y50" s="1493"/>
      <c r="Z50" s="1493"/>
      <c r="AA50" s="1493"/>
      <c r="AB50" s="1493"/>
      <c r="AC50" s="1493"/>
    </row>
    <row r="51" spans="1:29" ht="20.25">
      <c r="A51" s="3210"/>
      <c r="B51" s="3210"/>
      <c r="C51" s="3210"/>
      <c r="D51" s="3210"/>
      <c r="E51" s="3210"/>
      <c r="F51" s="3210"/>
      <c r="G51" s="3212"/>
      <c r="H51" s="3210"/>
      <c r="I51" s="3210"/>
      <c r="J51" s="3210"/>
      <c r="K51" s="3213"/>
      <c r="L51" s="2028"/>
      <c r="M51" s="2011"/>
      <c r="N51" s="2011"/>
      <c r="O51" s="2024"/>
      <c r="P51" s="2024"/>
      <c r="Q51" s="2024"/>
      <c r="R51" s="2024"/>
      <c r="S51" s="2024"/>
      <c r="T51" s="2024"/>
      <c r="U51" s="2024"/>
      <c r="V51" s="2024"/>
      <c r="W51" s="2024"/>
      <c r="X51" s="2024"/>
      <c r="Y51" s="2024"/>
      <c r="Z51" s="2024"/>
      <c r="AA51" s="2024"/>
      <c r="AB51" s="2024"/>
      <c r="AC51" s="2024"/>
    </row>
    <row r="52" spans="1:29" ht="20.25">
      <c r="A52" s="3210"/>
      <c r="B52" s="3210"/>
      <c r="C52" s="3210"/>
      <c r="D52" s="3210"/>
      <c r="E52" s="3210"/>
      <c r="F52" s="3210"/>
      <c r="G52" s="3210"/>
      <c r="H52" s="3210"/>
      <c r="I52" s="3210"/>
      <c r="J52" s="3210"/>
      <c r="K52" s="3213"/>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f>IF(E48&lt;E49,E49/E48-1,E48/E49-1)</f>
        <v>3.1010739926292885E-2</v>
      </c>
      <c r="F53" s="617" t="str">
        <f>IF(OR(E53&gt;=0.3,E53&lt;=-0.3),"超过30%","")</f>
        <v/>
      </c>
      <c r="G53" s="616">
        <f>IF(G48&lt;G49,G49/G48-1,G48/G49-1)</f>
        <v>1.0749158123548153E-2</v>
      </c>
      <c r="H53" s="617" t="str">
        <f>IF(OR(G53&gt;=0.3,G53&lt;=-0.3),"超过30%","")</f>
        <v/>
      </c>
      <c r="I53" s="616">
        <f>IF(I48&lt;I49,I49/I48-1,I48/I49-1)</f>
        <v>3.3618871335715284E-2</v>
      </c>
      <c r="J53" s="617" t="str">
        <f>IF(OR(I53&gt;=0.3,I53&lt;=-0.3),"超过30%","")</f>
        <v/>
      </c>
      <c r="K53" s="3213"/>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f>IF(E49&lt;G49,G49/E49-1,E49/G49-1)</f>
        <v>9.3060785368477728E-2</v>
      </c>
      <c r="F54" s="617" t="str">
        <f>IF(OR(E54&gt;=0.2,E54&lt;=-0.2),"超过20%","")</f>
        <v/>
      </c>
      <c r="G54" s="616">
        <f>IF(G49&lt;I49,I49/G49-1,G49/I49-1)</f>
        <v>0.47711614173228356</v>
      </c>
      <c r="H54" s="617" t="str">
        <f>IF(OR(G54&gt;=0.2,G54&lt;=-0.2),"超过20%","")</f>
        <v>超过20%</v>
      </c>
      <c r="I54" s="616">
        <f>IF(I49&lt;E49,E49/I49-1,I49/E49-1)</f>
        <v>0.61457772996234539</v>
      </c>
      <c r="J54" s="617" t="str">
        <f>IF(OR(I54&gt;=0.2,I54&lt;=-0.2),"超过20%","")</f>
        <v>超过20%</v>
      </c>
      <c r="K54" s="3213"/>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f>IF(E48&lt;G48,G48/E48-1,E48/G48-1)</f>
        <v>0.11497239453492214</v>
      </c>
      <c r="F55" s="617" t="str">
        <f>IF(OR(E55&gt;=0.3,E55&lt;=-0.3),"超过30%","")</f>
        <v/>
      </c>
      <c r="G55" s="616">
        <f>IF(G48&lt;I48,I48/G48-1,G48/I48-1)</f>
        <v>0.44443366709941845</v>
      </c>
      <c r="H55" s="617" t="str">
        <f>IF(OR(G55&gt;=0.3,G55&lt;=-0.3),"超过30%","")</f>
        <v>超过30%</v>
      </c>
      <c r="I55" s="616">
        <f>IF(I48&lt;E48,E48/I48-1,I48/E48-1)</f>
        <v>0.61050366455269711</v>
      </c>
      <c r="J55" s="617" t="str">
        <f>IF(OR(I55&gt;=0.3,I55&lt;=-0.3),"超过30%","")</f>
        <v>超过30%</v>
      </c>
      <c r="K55" s="3214"/>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4"/>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9" t="s">
        <v>554</v>
      </c>
      <c r="B57" s="620" t="s">
        <v>555</v>
      </c>
      <c r="C57" s="1494" t="s">
        <v>1714</v>
      </c>
      <c r="D57" s="2104" t="s">
        <v>2280</v>
      </c>
      <c r="E57" s="621" t="s">
        <v>556</v>
      </c>
      <c r="F57" s="622" t="s">
        <v>557</v>
      </c>
      <c r="G57" s="3495" t="s">
        <v>2268</v>
      </c>
      <c r="H57" s="3496"/>
      <c r="I57" s="1490" t="s">
        <v>1712</v>
      </c>
      <c r="J57" s="1490" t="str">
        <f>项目基本情况!F41</f>
        <v>陕西省</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3" t="s">
        <v>558</v>
      </c>
      <c r="B58" s="624">
        <f>C50</f>
        <v>4595</v>
      </c>
      <c r="C58" s="625">
        <v>1</v>
      </c>
      <c r="D58" s="2105">
        <v>1</v>
      </c>
      <c r="E58" s="625">
        <f>'数据-汇总表'!E8+'数据-汇总表'!E9</f>
        <v>33353.300000000003</v>
      </c>
      <c r="F58" s="626">
        <f t="shared" ref="F58:F67" si="15">ROUND(B58*E58/10000,0)</f>
        <v>15326</v>
      </c>
      <c r="G58" s="3497"/>
      <c r="H58" s="3498"/>
      <c r="I58" s="1491">
        <v>1</v>
      </c>
      <c r="J58" s="1491">
        <v>1</v>
      </c>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559</v>
      </c>
      <c r="B59" s="628">
        <f>ROUND($C$50*C59*D59,0)</f>
        <v>0</v>
      </c>
      <c r="C59" s="370">
        <f t="shared" ref="C59:C67" si="16">IF($C$57="北京市系数",I59,J59)</f>
        <v>0</v>
      </c>
      <c r="D59" s="2106">
        <v>0.25</v>
      </c>
      <c r="E59" s="629">
        <v>0</v>
      </c>
      <c r="F59" s="626">
        <f t="shared" si="15"/>
        <v>0</v>
      </c>
      <c r="G59" s="3499" t="s">
        <v>2269</v>
      </c>
      <c r="H59" s="1859">
        <f>项目基本情况!B43</f>
        <v>0</v>
      </c>
      <c r="I59" s="1491">
        <f>SUMIF(修正!$A$45:$A$56,H59,修正!B45:B56)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560</v>
      </c>
      <c r="B60" s="628">
        <f t="shared" ref="B60:B67" si="17">ROUND($C$50*C60*D60,0)</f>
        <v>0</v>
      </c>
      <c r="C60" s="370">
        <f t="shared" si="16"/>
        <v>0</v>
      </c>
      <c r="D60" s="2106">
        <v>0.25</v>
      </c>
      <c r="E60" s="629">
        <v>0</v>
      </c>
      <c r="F60" s="626">
        <f t="shared" si="15"/>
        <v>0</v>
      </c>
      <c r="G60" s="3499"/>
      <c r="H60" s="1859">
        <f>项目基本情况!B43</f>
        <v>0</v>
      </c>
      <c r="I60" s="1491">
        <f>SUMIF(修正!$A$45:$A$56,H60,修正!C45:C56)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561</v>
      </c>
      <c r="B61" s="628">
        <f t="shared" si="17"/>
        <v>0</v>
      </c>
      <c r="C61" s="370">
        <f t="shared" si="16"/>
        <v>0</v>
      </c>
      <c r="D61" s="2106">
        <v>0.25</v>
      </c>
      <c r="E61" s="629">
        <v>0</v>
      </c>
      <c r="F61" s="626">
        <f t="shared" si="15"/>
        <v>0</v>
      </c>
      <c r="G61" s="3499"/>
      <c r="H61" s="1859">
        <f>项目基本情况!B43</f>
        <v>0</v>
      </c>
      <c r="I61" s="1491">
        <f>SUMIF(修正!$A$45:$A$56,H61,修正!D45:D56)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7" t="s">
        <v>562</v>
      </c>
      <c r="B62" s="628">
        <f t="shared" si="17"/>
        <v>0</v>
      </c>
      <c r="C62" s="370">
        <f t="shared" si="16"/>
        <v>0</v>
      </c>
      <c r="D62" s="2106">
        <v>0.25</v>
      </c>
      <c r="E62" s="629">
        <v>0</v>
      </c>
      <c r="F62" s="626">
        <f t="shared" si="15"/>
        <v>0</v>
      </c>
      <c r="G62" s="3499"/>
      <c r="H62" s="1859">
        <f>项目基本情况!B43</f>
        <v>0</v>
      </c>
      <c r="I62" s="1491">
        <f>SUMIF(修正!$A$45:$A$56,H62,修正!E45:E56)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2315</v>
      </c>
      <c r="B63" s="628">
        <f t="shared" si="17"/>
        <v>0</v>
      </c>
      <c r="C63" s="370">
        <f t="shared" si="16"/>
        <v>0</v>
      </c>
      <c r="D63" s="2106">
        <v>0.25</v>
      </c>
      <c r="E63" s="631">
        <f>'数据-汇总表'!E11</f>
        <v>0</v>
      </c>
      <c r="F63" s="626">
        <f t="shared" si="15"/>
        <v>0</v>
      </c>
      <c r="G63" s="1856" t="s">
        <v>2270</v>
      </c>
      <c r="H63" s="1859">
        <f>项目基本情况!C43</f>
        <v>0</v>
      </c>
      <c r="I63" s="1491">
        <f>SUMIF(修正!$A$45:$A$56,H63,修正!F45:F56)</f>
        <v>0</v>
      </c>
      <c r="J63" s="1492"/>
      <c r="K63" s="3215"/>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7" t="s">
        <v>563</v>
      </c>
      <c r="B64" s="628">
        <f t="shared" si="17"/>
        <v>0</v>
      </c>
      <c r="C64" s="370">
        <f t="shared" si="16"/>
        <v>0</v>
      </c>
      <c r="D64" s="2106">
        <v>0.25</v>
      </c>
      <c r="E64" s="631">
        <f>'数据-汇总表'!E12</f>
        <v>0</v>
      </c>
      <c r="F64" s="626">
        <f t="shared" si="15"/>
        <v>0</v>
      </c>
      <c r="G64" s="1857" t="s">
        <v>1667</v>
      </c>
      <c r="H64" s="1855">
        <f>IF(G64="商业",项目基本情况!B43,IF(G64="办公",项目基本情况!C43,IF(G64="住宅",项目基本情况!D43,项目基本情况!E43)))</f>
        <v>0</v>
      </c>
      <c r="I64" s="1491">
        <f>SUMIF(修正!$A$45:$A$56,H64,修正!G45:G56)</f>
        <v>0</v>
      </c>
      <c r="J64" s="1492"/>
      <c r="K64" s="3215"/>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7" t="s">
        <v>564</v>
      </c>
      <c r="B65" s="628">
        <f t="shared" si="17"/>
        <v>0</v>
      </c>
      <c r="C65" s="370">
        <f t="shared" si="16"/>
        <v>0</v>
      </c>
      <c r="D65" s="2106">
        <v>0.25</v>
      </c>
      <c r="E65" s="631">
        <f>'数据-汇总表'!E13</f>
        <v>13917</v>
      </c>
      <c r="F65" s="626">
        <f t="shared" si="15"/>
        <v>0</v>
      </c>
      <c r="G65" s="1857" t="s">
        <v>913</v>
      </c>
      <c r="H65" s="1855">
        <f>IF(G65="商业",项目基本情况!B43,IF(G65="办公",项目基本情况!C43,IF(G65="住宅",项目基本情况!D43,项目基本情况!E43)))</f>
        <v>0</v>
      </c>
      <c r="I65" s="1491">
        <f>SUMIF(修正!$A$45:$A$56,H65,修正!H45:H56)</f>
        <v>0</v>
      </c>
      <c r="J65" s="1492"/>
      <c r="K65" s="3215"/>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7" t="s">
        <v>565</v>
      </c>
      <c r="B66" s="628">
        <f t="shared" si="17"/>
        <v>0</v>
      </c>
      <c r="C66" s="370">
        <f t="shared" si="16"/>
        <v>0</v>
      </c>
      <c r="D66" s="2106">
        <v>0.25</v>
      </c>
      <c r="E66" s="631">
        <f>'数据-汇总表'!E14</f>
        <v>0</v>
      </c>
      <c r="F66" s="626">
        <f t="shared" si="15"/>
        <v>0</v>
      </c>
      <c r="G66" s="1856" t="s">
        <v>2269</v>
      </c>
      <c r="H66" s="1859">
        <f>项目基本情况!B43</f>
        <v>0</v>
      </c>
      <c r="I66" s="1491">
        <f>SUMIF(修正!$A$45:$A$56,H66,修正!H45:H56)</f>
        <v>0</v>
      </c>
      <c r="J66" s="1492"/>
      <c r="K66" s="3215"/>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7" t="s">
        <v>566</v>
      </c>
      <c r="B67" s="628">
        <f t="shared" si="17"/>
        <v>0</v>
      </c>
      <c r="C67" s="370">
        <f t="shared" si="16"/>
        <v>0</v>
      </c>
      <c r="D67" s="2106">
        <v>0.25</v>
      </c>
      <c r="E67" s="631">
        <f>'数据-汇总表'!E15</f>
        <v>0</v>
      </c>
      <c r="F67" s="626">
        <f t="shared" si="15"/>
        <v>0</v>
      </c>
      <c r="G67" s="1858" t="s">
        <v>2270</v>
      </c>
      <c r="H67" s="1860">
        <f>项目基本情况!C43</f>
        <v>0</v>
      </c>
      <c r="I67" s="1491">
        <f>SUMIF(修正!$A$45:$A$56,H67,修正!H45:H56)</f>
        <v>0</v>
      </c>
      <c r="J67" s="1492"/>
      <c r="K67" s="3215"/>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2" t="s">
        <v>567</v>
      </c>
      <c r="B68" s="633" t="s">
        <v>17</v>
      </c>
      <c r="C68" s="633" t="s">
        <v>18</v>
      </c>
      <c r="D68" s="633" t="s">
        <v>2281</v>
      </c>
      <c r="E68" s="633">
        <f>IF(B48="楼面地价",SUM(E58:E67),'数据-汇总表'!D3)</f>
        <v>47270.3</v>
      </c>
      <c r="F68" s="634">
        <f>IF(B48="楼面地价",SUM(F58:F67),ROUND(C50*E68/10000,0))</f>
        <v>15326</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2021-7-1</v>
      </c>
      <c r="D70" s="2513">
        <f>EDATE(C70,-3)</f>
        <v>44287</v>
      </c>
      <c r="E70" s="2513">
        <f t="shared" ref="E70:N70" si="18">EDATE(D70,-3)</f>
        <v>44197</v>
      </c>
      <c r="F70" s="2513">
        <f t="shared" si="18"/>
        <v>44105</v>
      </c>
      <c r="G70" s="2513">
        <f t="shared" si="18"/>
        <v>44013</v>
      </c>
      <c r="H70" s="2513">
        <f t="shared" si="18"/>
        <v>43922</v>
      </c>
      <c r="I70" s="2513">
        <f t="shared" si="18"/>
        <v>43831</v>
      </c>
      <c r="J70" s="2513">
        <f t="shared" si="18"/>
        <v>43739</v>
      </c>
      <c r="K70" s="2513">
        <f t="shared" si="18"/>
        <v>43647</v>
      </c>
      <c r="L70" s="2513">
        <f t="shared" si="18"/>
        <v>43556</v>
      </c>
      <c r="M70" s="2513">
        <f t="shared" si="18"/>
        <v>43466</v>
      </c>
      <c r="N70" s="2513">
        <f t="shared" si="18"/>
        <v>43374</v>
      </c>
      <c r="O70" s="2024"/>
      <c r="P70" s="2024"/>
      <c r="Q70" s="2024"/>
      <c r="R70" s="2024"/>
      <c r="S70" s="2024"/>
      <c r="T70" s="2024"/>
      <c r="U70" s="2024"/>
      <c r="V70" s="2024"/>
      <c r="W70" s="2024"/>
      <c r="X70" s="2024"/>
      <c r="Y70" s="2024"/>
      <c r="Z70" s="2024"/>
      <c r="AA70" s="2024"/>
      <c r="AB70" s="2024"/>
      <c r="AC70" s="2024"/>
    </row>
    <row r="71" spans="1:29" ht="21.75"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2512</v>
      </c>
      <c r="B72" s="2419"/>
      <c r="C72" s="2510" t="str">
        <f>YEAR(C70)&amp;"-"&amp;ROUNDUP(MONTH(C70)/3,0)</f>
        <v>2021-3</v>
      </c>
      <c r="D72" s="2515" t="str">
        <f>YEAR(D70)&amp;"-"&amp;ROUNDUP(MONTH(D70)/3,0)</f>
        <v>2021-2</v>
      </c>
      <c r="E72" s="2515" t="str">
        <f t="shared" ref="E72:N72" si="19">YEAR(E70)&amp;"-"&amp;ROUNDUP(MONTH(E70)/3,0)</f>
        <v>2021-1</v>
      </c>
      <c r="F72" s="2515" t="str">
        <f t="shared" si="19"/>
        <v>2020-4</v>
      </c>
      <c r="G72" s="2515" t="str">
        <f t="shared" si="19"/>
        <v>2020-3</v>
      </c>
      <c r="H72" s="2515" t="str">
        <f t="shared" si="19"/>
        <v>2020-2</v>
      </c>
      <c r="I72" s="2515" t="str">
        <f t="shared" si="19"/>
        <v>2020-1</v>
      </c>
      <c r="J72" s="2515" t="str">
        <f t="shared" si="19"/>
        <v>2019-4</v>
      </c>
      <c r="K72" s="2515" t="str">
        <f t="shared" si="19"/>
        <v>2019-3</v>
      </c>
      <c r="L72" s="2515" t="str">
        <f t="shared" si="19"/>
        <v>2019-2</v>
      </c>
      <c r="M72" s="2515" t="str">
        <f t="shared" si="19"/>
        <v>2019-1</v>
      </c>
      <c r="N72" s="2515" t="str">
        <f t="shared" si="19"/>
        <v>2018-4</v>
      </c>
      <c r="O72" s="2037" t="s">
        <v>3058</v>
      </c>
      <c r="P72" s="2038" t="s">
        <v>3059</v>
      </c>
      <c r="Q72" s="2039" t="s">
        <v>3060</v>
      </c>
      <c r="R72" s="2039"/>
      <c r="S72" s="2039"/>
      <c r="T72" s="2039"/>
      <c r="U72" s="2039"/>
      <c r="V72" s="2039"/>
      <c r="W72" s="2039"/>
      <c r="X72" s="2039"/>
      <c r="Y72" s="2039"/>
      <c r="Z72" s="2039"/>
      <c r="AA72" s="2039"/>
      <c r="AB72" s="2039"/>
      <c r="AC72" s="2039"/>
    </row>
    <row r="73" spans="1:29" s="1200" customFormat="1" ht="27" customHeight="1" thickBot="1">
      <c r="A73" s="2520" t="s">
        <v>3017</v>
      </c>
      <c r="B73" s="471" t="str">
        <f>"北京市平均增长率"&amp;TEXT(SUMIF(基准地价!N21:N25,A73,基准地价!P21:P25),"0.00%")</f>
        <v>北京市平均增长率1.07%</v>
      </c>
      <c r="C73" s="881">
        <v>100</v>
      </c>
      <c r="D73" s="3283">
        <f>C73-$C$74</f>
        <v>99.5</v>
      </c>
      <c r="E73" s="3283">
        <f t="shared" ref="E73:Q73" si="20">D73-$C$74</f>
        <v>99</v>
      </c>
      <c r="F73" s="3283">
        <f t="shared" si="20"/>
        <v>98.5</v>
      </c>
      <c r="G73" s="3283">
        <f t="shared" si="20"/>
        <v>98</v>
      </c>
      <c r="H73" s="3283">
        <f t="shared" si="20"/>
        <v>97.5</v>
      </c>
      <c r="I73" s="3283">
        <f t="shared" si="20"/>
        <v>97</v>
      </c>
      <c r="J73" s="3283">
        <f t="shared" si="20"/>
        <v>96.5</v>
      </c>
      <c r="K73" s="3283">
        <f t="shared" si="20"/>
        <v>96</v>
      </c>
      <c r="L73" s="3283">
        <f t="shared" si="20"/>
        <v>95.5</v>
      </c>
      <c r="M73" s="3283">
        <f t="shared" si="20"/>
        <v>95</v>
      </c>
      <c r="N73" s="3283">
        <f t="shared" si="20"/>
        <v>94.5</v>
      </c>
      <c r="O73" s="3283">
        <f t="shared" si="20"/>
        <v>94</v>
      </c>
      <c r="P73" s="3283">
        <f t="shared" si="20"/>
        <v>93.5</v>
      </c>
      <c r="Q73" s="3283">
        <f t="shared" si="20"/>
        <v>93</v>
      </c>
      <c r="R73" s="1902"/>
      <c r="S73" s="1902"/>
      <c r="T73" s="1902"/>
      <c r="U73" s="1902"/>
      <c r="V73" s="1902"/>
      <c r="W73" s="1902"/>
      <c r="X73" s="1902"/>
      <c r="Y73" s="1902"/>
      <c r="Z73" s="1902"/>
      <c r="AA73" s="1902"/>
      <c r="AB73" s="1902"/>
      <c r="AC73" s="1902"/>
    </row>
    <row r="74" spans="1:29" s="1200" customFormat="1" ht="15" customHeight="1" thickBot="1">
      <c r="A74" s="2511" t="s">
        <v>2625</v>
      </c>
      <c r="B74" s="2519"/>
      <c r="C74" s="3283">
        <v>0.5</v>
      </c>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9" t="s">
        <v>525</v>
      </c>
      <c r="B75" s="638"/>
      <c r="C75" s="650" t="s">
        <v>570</v>
      </c>
      <c r="D75" s="651"/>
      <c r="E75" s="651"/>
      <c r="F75" s="651"/>
      <c r="G75" s="651"/>
      <c r="H75" s="651"/>
      <c r="I75" s="651"/>
      <c r="J75" s="651"/>
      <c r="K75" s="651"/>
      <c r="L75" s="652"/>
      <c r="M75" s="653"/>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9"/>
      <c r="B76" s="638"/>
      <c r="C76" s="639">
        <v>100</v>
      </c>
      <c r="D76" s="640"/>
      <c r="E76" s="640"/>
      <c r="F76" s="640"/>
      <c r="G76" s="640"/>
      <c r="H76" s="640"/>
      <c r="I76" s="640"/>
      <c r="J76" s="640"/>
      <c r="K76" s="640"/>
      <c r="L76" s="640"/>
      <c r="M76" s="642"/>
      <c r="N76" s="2040"/>
      <c r="O76" s="2040"/>
      <c r="P76" s="2036"/>
      <c r="Q76" s="2036"/>
      <c r="R76" s="1902"/>
      <c r="S76" s="1902"/>
      <c r="T76" s="1902"/>
      <c r="U76" s="1902"/>
      <c r="V76" s="1902"/>
      <c r="W76" s="1902"/>
      <c r="X76" s="1902"/>
      <c r="Y76" s="1902"/>
      <c r="Z76" s="1902"/>
      <c r="AA76" s="1902"/>
      <c r="AB76" s="1902"/>
      <c r="AC76" s="1902"/>
    </row>
    <row r="77" spans="1:29">
      <c r="A77" s="654" t="s">
        <v>571</v>
      </c>
      <c r="B77" s="655" t="s">
        <v>528</v>
      </c>
      <c r="C77" s="3284" t="s">
        <v>3337</v>
      </c>
      <c r="D77" s="590"/>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0"/>
      <c r="C78" s="661">
        <v>100</v>
      </c>
      <c r="D78" s="661"/>
      <c r="E78" s="661"/>
      <c r="F78" s="661"/>
      <c r="G78" s="661"/>
      <c r="H78" s="661"/>
      <c r="I78" s="661"/>
      <c r="J78" s="661"/>
      <c r="K78" s="661"/>
      <c r="L78" s="661"/>
      <c r="M78" s="662"/>
      <c r="N78" s="2044"/>
      <c r="O78" s="2044"/>
      <c r="P78" s="2043"/>
      <c r="Q78" s="2036"/>
      <c r="R78" s="2024"/>
      <c r="S78" s="2024"/>
      <c r="T78" s="2024"/>
      <c r="U78" s="2024"/>
      <c r="V78" s="2024"/>
      <c r="W78" s="2024"/>
      <c r="X78" s="2024"/>
      <c r="Y78" s="2024"/>
      <c r="Z78" s="2024"/>
      <c r="AA78" s="2024"/>
      <c r="AB78" s="2024"/>
      <c r="AC78" s="2024"/>
    </row>
    <row r="79" spans="1:29" ht="27.75" thickTop="1">
      <c r="A79" s="659"/>
      <c r="B79" s="663" t="s">
        <v>531</v>
      </c>
      <c r="C79" s="664"/>
      <c r="D79" s="664"/>
      <c r="E79" s="664"/>
      <c r="F79" s="664"/>
      <c r="G79" s="664"/>
      <c r="H79" s="664"/>
      <c r="I79" s="664"/>
      <c r="J79" s="664"/>
      <c r="K79" s="665"/>
      <c r="L79" s="666"/>
      <c r="M79" s="667"/>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c r="D80" s="669"/>
      <c r="E80" s="669"/>
      <c r="F80" s="669"/>
      <c r="G80" s="669"/>
      <c r="H80" s="669"/>
      <c r="I80" s="669"/>
      <c r="J80" s="669"/>
      <c r="K80" s="669"/>
      <c r="L80" s="669"/>
      <c r="M80" s="670"/>
      <c r="N80" s="2044"/>
      <c r="O80" s="2044"/>
      <c r="P80" s="2043"/>
      <c r="Q80" s="2036"/>
      <c r="R80" s="2024"/>
      <c r="S80" s="2024"/>
      <c r="T80" s="2024"/>
      <c r="U80" s="2024"/>
      <c r="V80" s="2024"/>
      <c r="W80" s="2024"/>
      <c r="X80" s="2024"/>
      <c r="Y80" s="2024"/>
      <c r="Z80" s="2024"/>
      <c r="AA80" s="2024"/>
      <c r="AB80" s="2024"/>
      <c r="AC80" s="2024"/>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9"/>
      <c r="B82" s="673"/>
      <c r="C82" s="533">
        <v>0</v>
      </c>
      <c r="D82" s="533">
        <v>1</v>
      </c>
      <c r="E82" s="533">
        <v>2</v>
      </c>
      <c r="F82" s="533">
        <v>3</v>
      </c>
      <c r="G82" s="533">
        <v>4</v>
      </c>
      <c r="H82" s="533"/>
      <c r="I82" s="533"/>
      <c r="J82" s="533"/>
      <c r="K82" s="674"/>
      <c r="L82" s="675"/>
      <c r="M82" s="676"/>
      <c r="N82" s="2042"/>
      <c r="O82" s="2042"/>
      <c r="P82" s="2043"/>
      <c r="Q82" s="2036"/>
      <c r="R82" s="2024"/>
      <c r="S82" s="2024"/>
      <c r="T82" s="2024"/>
      <c r="U82" s="2024"/>
      <c r="V82" s="2024"/>
      <c r="W82" s="2024"/>
      <c r="X82" s="2024"/>
      <c r="Y82" s="2024"/>
      <c r="Z82" s="2024"/>
      <c r="AA82" s="2024"/>
      <c r="AB82" s="2024"/>
      <c r="AC82" s="2024"/>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7"/>
      <c r="B84" s="663" t="str">
        <f>B14</f>
        <v>配建</v>
      </c>
      <c r="C84" s="678"/>
      <c r="D84" s="1323"/>
      <c r="E84" s="1324"/>
      <c r="F84" s="678"/>
      <c r="G84" s="678"/>
      <c r="H84" s="679"/>
      <c r="I84" s="679"/>
      <c r="J84" s="679"/>
      <c r="K84" s="679"/>
      <c r="L84" s="680"/>
      <c r="M84" s="681"/>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7"/>
      <c r="B86" s="663">
        <f>B15</f>
        <v>111</v>
      </c>
      <c r="C86" s="678"/>
      <c r="D86" s="678"/>
      <c r="E86" s="678"/>
      <c r="F86" s="678"/>
      <c r="G86" s="678"/>
      <c r="H86" s="679"/>
      <c r="I86" s="679"/>
      <c r="J86" s="679"/>
      <c r="K86" s="679"/>
      <c r="L86" s="680"/>
      <c r="M86" s="681"/>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7"/>
      <c r="B87" s="668"/>
      <c r="C87" s="682"/>
      <c r="D87" s="682"/>
      <c r="E87" s="682"/>
      <c r="F87" s="682"/>
      <c r="G87" s="682"/>
      <c r="H87" s="683"/>
      <c r="I87" s="683"/>
      <c r="J87" s="683"/>
      <c r="K87" s="683"/>
      <c r="L87" s="683"/>
      <c r="M87" s="684"/>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7"/>
      <c r="B88" s="671">
        <f>B16</f>
        <v>111</v>
      </c>
      <c r="C88" s="651"/>
      <c r="D88" s="651"/>
      <c r="E88" s="651"/>
      <c r="F88" s="651"/>
      <c r="G88" s="651"/>
      <c r="H88" s="685"/>
      <c r="I88" s="685"/>
      <c r="J88" s="685"/>
      <c r="K88" s="685"/>
      <c r="L88" s="686"/>
      <c r="M88" s="687"/>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8"/>
      <c r="B89" s="689"/>
      <c r="C89" s="690"/>
      <c r="D89" s="690"/>
      <c r="E89" s="690"/>
      <c r="F89" s="690"/>
      <c r="G89" s="690"/>
      <c r="H89" s="691"/>
      <c r="I89" s="691"/>
      <c r="J89" s="691"/>
      <c r="K89" s="691"/>
      <c r="L89" s="691"/>
      <c r="M89" s="692"/>
      <c r="N89" s="2045"/>
      <c r="O89" s="2045"/>
      <c r="P89" s="2046"/>
      <c r="Q89" s="2047"/>
      <c r="R89" s="2048"/>
      <c r="S89" s="2048"/>
      <c r="T89" s="2048"/>
      <c r="U89" s="2048"/>
      <c r="V89" s="2048"/>
      <c r="W89" s="2048"/>
      <c r="X89" s="2048"/>
      <c r="Y89" s="2048"/>
      <c r="Z89" s="2048"/>
      <c r="AA89" s="2048"/>
      <c r="AB89" s="2048"/>
      <c r="AC89" s="2048"/>
    </row>
    <row r="90" spans="1:29">
      <c r="A90" s="654" t="s">
        <v>533</v>
      </c>
      <c r="B90" s="655" t="s">
        <v>572</v>
      </c>
      <c r="C90" s="693" t="s">
        <v>573</v>
      </c>
      <c r="D90" s="693" t="s">
        <v>574</v>
      </c>
      <c r="E90" s="693" t="s">
        <v>575</v>
      </c>
      <c r="F90" s="693" t="s">
        <v>576</v>
      </c>
      <c r="G90" s="693" t="s">
        <v>577</v>
      </c>
      <c r="H90" s="694"/>
      <c r="I90" s="694"/>
      <c r="J90" s="694"/>
      <c r="K90" s="695"/>
      <c r="L90" s="696"/>
      <c r="M90" s="697"/>
      <c r="N90" s="2042"/>
      <c r="O90" s="2042"/>
      <c r="P90" s="2052"/>
      <c r="Q90" s="2036"/>
      <c r="R90" s="2024"/>
      <c r="S90" s="2024"/>
      <c r="T90" s="2024"/>
      <c r="U90" s="2024"/>
      <c r="V90" s="2024"/>
      <c r="W90" s="2024"/>
      <c r="X90" s="2024"/>
      <c r="Y90" s="2024"/>
      <c r="Z90" s="2024"/>
      <c r="AA90" s="2024"/>
      <c r="AB90" s="2024"/>
      <c r="AC90" s="2024"/>
    </row>
    <row r="91" spans="1:29" ht="15.75" thickBot="1">
      <c r="A91" s="659"/>
      <c r="B91" s="668"/>
      <c r="C91" s="669">
        <v>100</v>
      </c>
      <c r="D91" s="669">
        <f>C91-$K17</f>
        <v>98</v>
      </c>
      <c r="E91" s="669">
        <f>D91-$K17</f>
        <v>96</v>
      </c>
      <c r="F91" s="669">
        <f>E91-$K17</f>
        <v>94</v>
      </c>
      <c r="G91" s="669">
        <f>F91-$K17</f>
        <v>92</v>
      </c>
      <c r="H91" s="669"/>
      <c r="I91" s="669"/>
      <c r="J91" s="669"/>
      <c r="K91" s="669"/>
      <c r="L91" s="669"/>
      <c r="M91" s="670"/>
      <c r="N91" s="2044"/>
      <c r="O91" s="2044"/>
      <c r="P91" s="2043"/>
      <c r="Q91" s="2036"/>
      <c r="R91" s="2024"/>
      <c r="S91" s="2024"/>
      <c r="T91" s="2024"/>
      <c r="U91" s="2024"/>
      <c r="V91" s="2024"/>
      <c r="W91" s="2024"/>
      <c r="X91" s="2024"/>
      <c r="Y91" s="2024"/>
      <c r="Z91" s="2024"/>
      <c r="AA91" s="2024"/>
      <c r="AB91" s="2024"/>
      <c r="AC91" s="2024"/>
    </row>
    <row r="92" spans="1:29" ht="15.75" thickTop="1">
      <c r="A92" s="659"/>
      <c r="B92" s="663" t="s">
        <v>578</v>
      </c>
      <c r="C92" s="698" t="s">
        <v>573</v>
      </c>
      <c r="D92" s="698" t="s">
        <v>574</v>
      </c>
      <c r="E92" s="698" t="s">
        <v>575</v>
      </c>
      <c r="F92" s="698" t="s">
        <v>576</v>
      </c>
      <c r="G92" s="698" t="s">
        <v>577</v>
      </c>
      <c r="H92" s="664"/>
      <c r="I92" s="664"/>
      <c r="J92" s="664"/>
      <c r="K92" s="665"/>
      <c r="L92" s="666"/>
      <c r="M92" s="667"/>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9">
        <v>100</v>
      </c>
      <c r="D93" s="669">
        <f>C93-$K19</f>
        <v>98</v>
      </c>
      <c r="E93" s="669">
        <f>D93-$K19</f>
        <v>96</v>
      </c>
      <c r="F93" s="669">
        <f>E93-$K19</f>
        <v>94</v>
      </c>
      <c r="G93" s="669">
        <f>F93-$K19</f>
        <v>92</v>
      </c>
      <c r="H93" s="669"/>
      <c r="I93" s="669"/>
      <c r="J93" s="669"/>
      <c r="K93" s="669"/>
      <c r="L93" s="669"/>
      <c r="M93" s="670"/>
      <c r="N93" s="2044"/>
      <c r="O93" s="2044"/>
      <c r="P93" s="2043"/>
      <c r="Q93" s="2036"/>
      <c r="R93" s="2024"/>
      <c r="S93" s="2024"/>
      <c r="T93" s="2024"/>
      <c r="U93" s="2024"/>
      <c r="V93" s="2024"/>
      <c r="W93" s="2024"/>
      <c r="X93" s="2024"/>
      <c r="Y93" s="2024"/>
      <c r="Z93" s="2024"/>
      <c r="AA93" s="2024"/>
      <c r="AB93" s="2024"/>
      <c r="AC93" s="2024"/>
    </row>
    <row r="94" spans="1:29" ht="15.75" thickTop="1">
      <c r="A94" s="659"/>
      <c r="B94" s="663" t="s">
        <v>579</v>
      </c>
      <c r="C94" s="698" t="s">
        <v>573</v>
      </c>
      <c r="D94" s="698" t="s">
        <v>574</v>
      </c>
      <c r="E94" s="698" t="s">
        <v>575</v>
      </c>
      <c r="F94" s="698" t="s">
        <v>576</v>
      </c>
      <c r="G94" s="698" t="s">
        <v>577</v>
      </c>
      <c r="H94" s="664"/>
      <c r="I94" s="664"/>
      <c r="J94" s="664"/>
      <c r="K94" s="665"/>
      <c r="L94" s="666"/>
      <c r="M94" s="667"/>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4"/>
      <c r="O95" s="2044"/>
      <c r="P95" s="2043"/>
      <c r="Q95" s="2036"/>
      <c r="R95" s="2024"/>
      <c r="S95" s="2024"/>
      <c r="T95" s="2024"/>
      <c r="U95" s="2024"/>
      <c r="V95" s="2024"/>
      <c r="W95" s="2024"/>
      <c r="X95" s="2024"/>
      <c r="Y95" s="2024"/>
      <c r="Z95" s="2024"/>
      <c r="AA95" s="2024"/>
      <c r="AB95" s="2024"/>
      <c r="AC95" s="2024"/>
    </row>
    <row r="96" spans="1:29" ht="15.75" thickTop="1">
      <c r="A96" s="659"/>
      <c r="B96" s="663" t="s">
        <v>580</v>
      </c>
      <c r="C96" s="698" t="s">
        <v>573</v>
      </c>
      <c r="D96" s="698" t="s">
        <v>574</v>
      </c>
      <c r="E96" s="698" t="s">
        <v>575</v>
      </c>
      <c r="F96" s="698" t="s">
        <v>576</v>
      </c>
      <c r="G96" s="698" t="s">
        <v>577</v>
      </c>
      <c r="H96" s="664"/>
      <c r="I96" s="664"/>
      <c r="J96" s="664"/>
      <c r="K96" s="665"/>
      <c r="L96" s="666"/>
      <c r="M96" s="667"/>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69">
        <v>100</v>
      </c>
      <c r="D97" s="669">
        <f>C97-$K23</f>
        <v>98</v>
      </c>
      <c r="E97" s="669">
        <f>D97-$K23</f>
        <v>96</v>
      </c>
      <c r="F97" s="669">
        <f>E97-$K23</f>
        <v>94</v>
      </c>
      <c r="G97" s="669">
        <f>F97-$K23</f>
        <v>92</v>
      </c>
      <c r="H97" s="669"/>
      <c r="I97" s="669"/>
      <c r="J97" s="669"/>
      <c r="K97" s="669"/>
      <c r="L97" s="669"/>
      <c r="M97" s="670"/>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7"/>
      <c r="B102" s="1807" t="s">
        <v>2528</v>
      </c>
      <c r="C102" s="693" t="s">
        <v>573</v>
      </c>
      <c r="D102" s="693" t="s">
        <v>574</v>
      </c>
      <c r="E102" s="693" t="s">
        <v>575</v>
      </c>
      <c r="F102" s="693" t="s">
        <v>576</v>
      </c>
      <c r="G102" s="693" t="s">
        <v>577</v>
      </c>
      <c r="H102" s="703"/>
      <c r="I102" s="703"/>
      <c r="J102" s="703"/>
      <c r="K102" s="703"/>
      <c r="L102" s="704"/>
      <c r="M102" s="705"/>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7"/>
      <c r="B104" s="2438" t="s">
        <v>2530</v>
      </c>
      <c r="C104" s="2439" t="s">
        <v>2531</v>
      </c>
      <c r="D104" s="2439" t="s">
        <v>2532</v>
      </c>
      <c r="E104" s="2439" t="s">
        <v>2533</v>
      </c>
      <c r="F104" s="2439" t="s">
        <v>2534</v>
      </c>
      <c r="G104" s="2439" t="s">
        <v>2535</v>
      </c>
      <c r="H104" s="703"/>
      <c r="I104" s="703"/>
      <c r="J104" s="703"/>
      <c r="K104" s="703"/>
      <c r="L104" s="703"/>
      <c r="M104" s="705"/>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2"/>
      <c r="O106" s="2042"/>
      <c r="P106" s="2043"/>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9"/>
      <c r="B108" s="663" t="s">
        <v>542</v>
      </c>
      <c r="C108" s="678"/>
      <c r="D108" s="678"/>
      <c r="E108" s="678"/>
      <c r="F108" s="678"/>
      <c r="G108" s="678"/>
      <c r="H108" s="708"/>
      <c r="I108" s="708"/>
      <c r="J108" s="708"/>
      <c r="K108" s="709"/>
      <c r="L108" s="710"/>
      <c r="M108" s="711"/>
      <c r="N108" s="2042"/>
      <c r="O108" s="2042"/>
      <c r="P108" s="2043"/>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hidden="1" thickTop="1">
      <c r="A110" s="659"/>
      <c r="B110" s="663" t="s">
        <v>543</v>
      </c>
      <c r="C110" s="708"/>
      <c r="D110" s="708"/>
      <c r="E110" s="708"/>
      <c r="F110" s="708"/>
      <c r="G110" s="708"/>
      <c r="H110" s="708"/>
      <c r="I110" s="708"/>
      <c r="J110" s="708"/>
      <c r="K110" s="709"/>
      <c r="L110" s="710"/>
      <c r="M110" s="711"/>
      <c r="N110" s="2042"/>
      <c r="O110" s="2042"/>
      <c r="P110" s="2043"/>
      <c r="Q110" s="2036"/>
      <c r="R110" s="2024"/>
      <c r="S110" s="2024"/>
      <c r="T110" s="2024"/>
      <c r="U110" s="2024"/>
      <c r="V110" s="2024"/>
      <c r="W110" s="2024"/>
      <c r="X110" s="2024"/>
      <c r="Y110" s="2024"/>
      <c r="Z110" s="2024"/>
      <c r="AA110" s="2024"/>
      <c r="AB110" s="2024"/>
      <c r="AC110" s="2024"/>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hidden="1" thickTop="1">
      <c r="A112" s="659"/>
      <c r="B112" s="671">
        <f>B37</f>
        <v>111</v>
      </c>
      <c r="C112" s="678"/>
      <c r="D112" s="678"/>
      <c r="E112" s="678"/>
      <c r="F112" s="678"/>
      <c r="G112" s="712"/>
      <c r="H112" s="712"/>
      <c r="I112" s="712"/>
      <c r="J112" s="712"/>
      <c r="K112" s="713"/>
      <c r="L112" s="714"/>
      <c r="M112" s="715"/>
      <c r="N112" s="2042"/>
      <c r="O112" s="2042"/>
      <c r="P112" s="2043"/>
      <c r="Q112" s="2036"/>
      <c r="R112" s="2024"/>
      <c r="S112" s="2024"/>
      <c r="T112" s="2024"/>
      <c r="U112" s="2024"/>
      <c r="V112" s="2024"/>
      <c r="W112" s="2024"/>
      <c r="X112" s="2024"/>
      <c r="Y112" s="2024"/>
      <c r="Z112" s="2024"/>
      <c r="AA112" s="2024"/>
      <c r="AB112" s="2024"/>
      <c r="AC112" s="2024"/>
    </row>
    <row r="113" spans="1:29" ht="15.75" hidden="1" thickBot="1">
      <c r="A113" s="659"/>
      <c r="B113" s="689"/>
      <c r="C113" s="682"/>
      <c r="D113" s="682"/>
      <c r="E113" s="682"/>
      <c r="F113" s="682"/>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ht="15" hidden="1" thickTop="1">
      <c r="A114" s="579"/>
      <c r="B114" s="663">
        <f>B38</f>
        <v>111</v>
      </c>
      <c r="C114" s="651"/>
      <c r="D114" s="651"/>
      <c r="E114" s="651"/>
      <c r="F114" s="651"/>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hidden="1" thickBot="1">
      <c r="A115" s="659"/>
      <c r="B115" s="668"/>
      <c r="C115" s="690"/>
      <c r="D115" s="690"/>
      <c r="E115" s="690"/>
      <c r="F115" s="690"/>
      <c r="G115" s="661"/>
      <c r="H115" s="661"/>
      <c r="I115" s="661"/>
      <c r="J115" s="661"/>
      <c r="K115" s="661"/>
      <c r="L115" s="661"/>
      <c r="M115" s="662"/>
      <c r="N115" s="2044"/>
      <c r="O115" s="2044"/>
      <c r="P115" s="2043"/>
      <c r="Q115" s="2036"/>
      <c r="R115" s="2024"/>
      <c r="S115" s="2024"/>
      <c r="T115" s="2024"/>
      <c r="U115" s="2024"/>
      <c r="V115" s="2024"/>
      <c r="W115" s="2024"/>
      <c r="X115" s="2024"/>
      <c r="Y115" s="2024"/>
      <c r="Z115" s="2024"/>
      <c r="AA115" s="2024"/>
      <c r="AB115" s="2024"/>
      <c r="AC115" s="2024"/>
    </row>
    <row r="116" spans="1:29" s="1290" customFormat="1" ht="15" hidden="1" thickTop="1">
      <c r="A116" s="718"/>
      <c r="B116" s="719">
        <f>B39</f>
        <v>111</v>
      </c>
      <c r="C116" s="720"/>
      <c r="D116" s="720"/>
      <c r="E116" s="720"/>
      <c r="F116" s="720"/>
      <c r="G116" s="720"/>
      <c r="H116" s="720"/>
      <c r="I116" s="720"/>
      <c r="J116" s="721"/>
      <c r="K116" s="721"/>
      <c r="L116" s="722"/>
      <c r="M116" s="723"/>
      <c r="N116" s="2045"/>
      <c r="O116" s="2045"/>
      <c r="P116" s="2046"/>
      <c r="Q116" s="2047"/>
      <c r="R116" s="2048"/>
      <c r="S116" s="2048"/>
      <c r="T116" s="2048"/>
      <c r="U116" s="2048"/>
      <c r="V116" s="2048"/>
      <c r="W116" s="2048"/>
      <c r="X116" s="2048"/>
      <c r="Y116" s="2048"/>
      <c r="Z116" s="2048"/>
      <c r="AA116" s="2048"/>
      <c r="AB116" s="2048"/>
      <c r="AC116" s="2048"/>
    </row>
    <row r="117" spans="1:29" s="1290" customFormat="1" ht="15.75" hidden="1" thickBot="1">
      <c r="A117" s="677"/>
      <c r="B117" s="671"/>
      <c r="C117" s="640"/>
      <c r="D117" s="584"/>
      <c r="E117" s="584"/>
      <c r="F117" s="584"/>
      <c r="G117" s="584"/>
      <c r="H117" s="584"/>
      <c r="I117" s="584"/>
      <c r="J117" s="584"/>
      <c r="K117" s="584"/>
      <c r="L117" s="584"/>
      <c r="M117" s="724"/>
      <c r="N117" s="2044"/>
      <c r="O117" s="2044"/>
      <c r="P117" s="2046"/>
      <c r="Q117" s="2047"/>
      <c r="R117" s="2048"/>
      <c r="S117" s="2048"/>
      <c r="T117" s="2048"/>
      <c r="U117" s="2048"/>
      <c r="V117" s="2048"/>
      <c r="W117" s="2048"/>
      <c r="X117" s="2048"/>
      <c r="Y117" s="2048"/>
      <c r="Z117" s="2048"/>
      <c r="AA117" s="2048"/>
      <c r="AB117" s="2048"/>
      <c r="AC117" s="2048"/>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9"/>
      <c r="B119" s="671"/>
      <c r="C119" s="720">
        <v>0</v>
      </c>
      <c r="D119" s="720">
        <v>20000</v>
      </c>
      <c r="E119" s="720">
        <v>40000</v>
      </c>
      <c r="F119" s="720">
        <v>60000</v>
      </c>
      <c r="G119" s="720"/>
      <c r="H119" s="720"/>
      <c r="I119" s="720"/>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9"/>
      <c r="B120" s="668"/>
      <c r="C120" s="690">
        <v>100</v>
      </c>
      <c r="D120" s="716">
        <v>101</v>
      </c>
      <c r="E120" s="716">
        <v>102</v>
      </c>
      <c r="F120" s="716">
        <v>103</v>
      </c>
      <c r="G120" s="716"/>
      <c r="H120" s="716"/>
      <c r="I120" s="716"/>
      <c r="J120" s="716"/>
      <c r="K120" s="716"/>
      <c r="L120" s="716"/>
      <c r="M120" s="717"/>
      <c r="N120" s="2044"/>
      <c r="O120" s="2044"/>
      <c r="P120" s="2043"/>
      <c r="Q120" s="2036"/>
      <c r="R120" s="2024"/>
      <c r="S120" s="2024"/>
      <c r="T120" s="2024"/>
      <c r="U120" s="2024"/>
      <c r="V120" s="2024"/>
      <c r="W120" s="2024"/>
      <c r="X120" s="2024"/>
      <c r="Y120" s="2024"/>
      <c r="Z120" s="2024"/>
      <c r="AA120" s="2024"/>
      <c r="AB120" s="2024"/>
      <c r="AC120" s="2024"/>
    </row>
    <row r="121" spans="1:29" ht="15" thickTop="1">
      <c r="A121" s="725"/>
      <c r="B121" s="663" t="s">
        <v>588</v>
      </c>
      <c r="C121" s="3285" t="s">
        <v>3022</v>
      </c>
      <c r="D121" s="3285" t="s">
        <v>3084</v>
      </c>
      <c r="E121" s="3285" t="s">
        <v>3085</v>
      </c>
      <c r="F121" s="708"/>
      <c r="G121" s="708"/>
      <c r="H121" s="708"/>
      <c r="I121" s="708"/>
      <c r="J121" s="708"/>
      <c r="K121" s="709"/>
      <c r="L121" s="710"/>
      <c r="M121" s="711"/>
      <c r="N121" s="2042"/>
      <c r="O121" s="2042"/>
      <c r="P121" s="2043"/>
      <c r="Q121" s="2036"/>
      <c r="R121" s="2024"/>
      <c r="S121" s="2024"/>
      <c r="T121" s="2024"/>
      <c r="U121" s="2024"/>
      <c r="V121" s="2024"/>
      <c r="W121" s="2024"/>
      <c r="X121" s="2024"/>
      <c r="Y121" s="2024"/>
      <c r="Z121" s="2024"/>
      <c r="AA121" s="2024"/>
      <c r="AB121" s="2024"/>
      <c r="AC121" s="2024"/>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5"/>
      <c r="B123" s="663" t="s">
        <v>589</v>
      </c>
      <c r="C123" s="3286" t="s">
        <v>3024</v>
      </c>
      <c r="D123" s="678"/>
      <c r="E123" s="678"/>
      <c r="F123" s="708"/>
      <c r="G123" s="708"/>
      <c r="H123" s="708"/>
      <c r="I123" s="708"/>
      <c r="J123" s="708"/>
      <c r="K123" s="709"/>
      <c r="L123" s="710"/>
      <c r="M123" s="711"/>
      <c r="N123" s="2042"/>
      <c r="O123" s="2042"/>
      <c r="P123" s="2043"/>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8"/>
      <c r="B125" s="1807" t="s">
        <v>2409</v>
      </c>
      <c r="C125" s="1323" t="s">
        <v>3025</v>
      </c>
      <c r="D125" s="1323" t="s">
        <v>3026</v>
      </c>
      <c r="E125" s="1323" t="s">
        <v>3027</v>
      </c>
      <c r="F125" s="1323" t="s">
        <v>3028</v>
      </c>
      <c r="G125" s="1323" t="s">
        <v>3029</v>
      </c>
      <c r="H125" s="708"/>
      <c r="I125" s="708"/>
      <c r="J125" s="708"/>
      <c r="K125" s="709"/>
      <c r="L125" s="710"/>
      <c r="M125" s="711"/>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5"/>
      <c r="B127" s="663" t="s">
        <v>590</v>
      </c>
      <c r="C127" s="3286" t="s">
        <v>3031</v>
      </c>
      <c r="D127" s="678"/>
      <c r="E127" s="708"/>
      <c r="F127" s="708"/>
      <c r="G127" s="708"/>
      <c r="H127" s="708"/>
      <c r="I127" s="708"/>
      <c r="J127" s="708"/>
      <c r="K127" s="709"/>
      <c r="L127" s="710"/>
      <c r="M127" s="711"/>
      <c r="N127" s="2042"/>
      <c r="O127" s="2042"/>
      <c r="P127" s="2043"/>
      <c r="Q127" s="2036"/>
      <c r="R127" s="2024"/>
      <c r="S127" s="2024"/>
      <c r="T127" s="2024"/>
      <c r="U127" s="2024"/>
      <c r="V127" s="2024"/>
      <c r="W127" s="2024"/>
      <c r="X127" s="2024"/>
      <c r="Y127" s="2024"/>
      <c r="Z127" s="2024"/>
      <c r="AA127" s="2024"/>
      <c r="AB127" s="2024"/>
      <c r="AC127" s="2024"/>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5"/>
      <c r="B129" s="663">
        <f>B45</f>
        <v>111</v>
      </c>
      <c r="C129" s="678"/>
      <c r="D129" s="678"/>
      <c r="E129" s="678"/>
      <c r="F129" s="678"/>
      <c r="G129" s="678"/>
      <c r="H129" s="708"/>
      <c r="I129" s="708"/>
      <c r="J129" s="708"/>
      <c r="K129" s="709"/>
      <c r="L129" s="710"/>
      <c r="M129" s="711"/>
      <c r="N129" s="2042"/>
      <c r="O129" s="2042"/>
      <c r="P129" s="2043"/>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43"/>
      <c r="Q130" s="2036"/>
      <c r="R130" s="2024"/>
      <c r="S130" s="2024"/>
      <c r="T130" s="2024"/>
      <c r="U130" s="2024"/>
      <c r="V130" s="2024"/>
      <c r="W130" s="2024"/>
      <c r="X130" s="2024"/>
      <c r="Y130" s="2024"/>
      <c r="Z130" s="2024"/>
      <c r="AA130" s="2024"/>
      <c r="AB130" s="2024"/>
      <c r="AC130" s="2024"/>
    </row>
    <row r="131" spans="1:29" ht="15" thickTop="1">
      <c r="A131" s="725"/>
      <c r="B131" s="663">
        <f>B46</f>
        <v>111</v>
      </c>
      <c r="C131" s="651"/>
      <c r="D131" s="651"/>
      <c r="E131" s="651"/>
      <c r="F131" s="651"/>
      <c r="G131" s="708"/>
      <c r="H131" s="708"/>
      <c r="I131" s="708"/>
      <c r="J131" s="708"/>
      <c r="K131" s="709"/>
      <c r="L131" s="710"/>
      <c r="M131" s="711"/>
      <c r="N131" s="2042"/>
      <c r="O131" s="2042"/>
      <c r="P131" s="2043"/>
      <c r="Q131" s="2036"/>
      <c r="R131" s="2024"/>
      <c r="S131" s="2024"/>
      <c r="T131" s="2024"/>
      <c r="U131" s="2024"/>
      <c r="V131" s="2024"/>
      <c r="W131" s="2024"/>
      <c r="X131" s="2024"/>
      <c r="Y131" s="2024"/>
      <c r="Z131" s="2024"/>
      <c r="AA131" s="2024"/>
      <c r="AB131" s="2024"/>
      <c r="AC131" s="2024"/>
    </row>
    <row r="132" spans="1:29" ht="15.75" thickBot="1">
      <c r="A132" s="659"/>
      <c r="B132" s="668"/>
      <c r="C132" s="690"/>
      <c r="D132" s="690"/>
      <c r="E132" s="690"/>
      <c r="F132" s="690"/>
      <c r="G132" s="661"/>
      <c r="H132" s="661"/>
      <c r="I132" s="661"/>
      <c r="J132" s="661"/>
      <c r="K132" s="661"/>
      <c r="L132" s="661"/>
      <c r="M132" s="662"/>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8"/>
      <c r="B133" s="663">
        <f>B47</f>
        <v>111</v>
      </c>
      <c r="C133" s="651"/>
      <c r="D133" s="651"/>
      <c r="E133" s="651"/>
      <c r="F133" s="651"/>
      <c r="G133" s="679"/>
      <c r="H133" s="679"/>
      <c r="I133" s="679"/>
      <c r="J133" s="679"/>
      <c r="K133" s="679"/>
      <c r="L133" s="680"/>
      <c r="M133" s="681"/>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8"/>
      <c r="B134" s="726"/>
      <c r="C134" s="690"/>
      <c r="D134" s="690"/>
      <c r="E134" s="690"/>
      <c r="F134" s="690"/>
      <c r="G134" s="716"/>
      <c r="H134" s="716"/>
      <c r="I134" s="716"/>
      <c r="J134" s="716"/>
      <c r="K134" s="716"/>
      <c r="L134" s="716"/>
      <c r="M134" s="717"/>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49"/>
  <sheetViews>
    <sheetView workbookViewId="0">
      <pane ySplit="1" topLeftCell="A2" activePane="bottomLeft" state="frozen"/>
      <selection pane="bottomLeft" activeCell="O57" sqref="O57"/>
    </sheetView>
  </sheetViews>
  <sheetFormatPr defaultRowHeight="12.75"/>
  <cols>
    <col min="1" max="1" width="35.125" style="3287" customWidth="1"/>
    <col min="2" max="2" width="6.25" style="3287" customWidth="1"/>
    <col min="3" max="3" width="6.5" style="3287" customWidth="1"/>
    <col min="4" max="4" width="8.625" style="3287" customWidth="1"/>
    <col min="5" max="5" width="13.875" style="3287" customWidth="1"/>
    <col min="6" max="6" width="8.125" style="3287" customWidth="1"/>
    <col min="7" max="7" width="15.375" style="3287" customWidth="1"/>
    <col min="8" max="8" width="7.875" style="3287" hidden="1" customWidth="1"/>
    <col min="9" max="9" width="17.125" style="3287" hidden="1" customWidth="1"/>
    <col min="10" max="10" width="7.875" style="3287" hidden="1" customWidth="1"/>
    <col min="11" max="11" width="11.25" style="3287" hidden="1" customWidth="1"/>
    <col min="12" max="12" width="7.875" style="3287" hidden="1" customWidth="1"/>
    <col min="13" max="13" width="9" style="3287" customWidth="1"/>
    <col min="14" max="14" width="14.125" style="3287" customWidth="1"/>
    <col min="15" max="15" width="10.625" style="3287" customWidth="1"/>
    <col min="16" max="16" width="9.375" style="3287" customWidth="1"/>
    <col min="17" max="17" width="14.375" style="3287" customWidth="1"/>
    <col min="18" max="18" width="6.25" style="3287" customWidth="1"/>
    <col min="19" max="19" width="8" style="3287" customWidth="1"/>
    <col min="20" max="20" width="20.125" style="3287" customWidth="1"/>
    <col min="21" max="21" width="7.875" style="3287" customWidth="1"/>
    <col min="22" max="256" width="9" style="3287"/>
    <col min="257" max="257" width="55" style="3287" customWidth="1"/>
    <col min="258" max="258" width="6.25" style="3287" customWidth="1"/>
    <col min="259" max="259" width="11.75" style="3287" customWidth="1"/>
    <col min="260" max="260" width="8.625" style="3287" customWidth="1"/>
    <col min="261" max="262" width="13.875" style="3287" customWidth="1"/>
    <col min="263" max="263" width="15.375" style="3287" customWidth="1"/>
    <col min="264" max="264" width="7.875" style="3287" customWidth="1"/>
    <col min="265" max="265" width="17.125" style="3287" customWidth="1"/>
    <col min="266" max="266" width="7.875" style="3287" customWidth="1"/>
    <col min="267" max="267" width="11.25" style="3287" customWidth="1"/>
    <col min="268" max="268" width="7.875" style="3287" customWidth="1"/>
    <col min="269" max="269" width="9" style="3287" customWidth="1"/>
    <col min="270" max="270" width="29.375" style="3287" customWidth="1"/>
    <col min="271" max="271" width="10.625" style="3287" customWidth="1"/>
    <col min="272" max="272" width="16" style="3287" customWidth="1"/>
    <col min="273" max="273" width="14.375" style="3287" customWidth="1"/>
    <col min="274" max="274" width="6.25" style="3287" customWidth="1"/>
    <col min="275" max="275" width="8" style="3287" customWidth="1"/>
    <col min="276" max="276" width="20.125" style="3287" customWidth="1"/>
    <col min="277" max="277" width="7.875" style="3287" customWidth="1"/>
    <col min="278" max="512" width="9" style="3287"/>
    <col min="513" max="513" width="55" style="3287" customWidth="1"/>
    <col min="514" max="514" width="6.25" style="3287" customWidth="1"/>
    <col min="515" max="515" width="11.75" style="3287" customWidth="1"/>
    <col min="516" max="516" width="8.625" style="3287" customWidth="1"/>
    <col min="517" max="518" width="13.875" style="3287" customWidth="1"/>
    <col min="519" max="519" width="15.375" style="3287" customWidth="1"/>
    <col min="520" max="520" width="7.875" style="3287" customWidth="1"/>
    <col min="521" max="521" width="17.125" style="3287" customWidth="1"/>
    <col min="522" max="522" width="7.875" style="3287" customWidth="1"/>
    <col min="523" max="523" width="11.25" style="3287" customWidth="1"/>
    <col min="524" max="524" width="7.875" style="3287" customWidth="1"/>
    <col min="525" max="525" width="9" style="3287" customWidth="1"/>
    <col min="526" max="526" width="29.375" style="3287" customWidth="1"/>
    <col min="527" max="527" width="10.625" style="3287" customWidth="1"/>
    <col min="528" max="528" width="16" style="3287" customWidth="1"/>
    <col min="529" max="529" width="14.375" style="3287" customWidth="1"/>
    <col min="530" max="530" width="6.25" style="3287" customWidth="1"/>
    <col min="531" max="531" width="8" style="3287" customWidth="1"/>
    <col min="532" max="532" width="20.125" style="3287" customWidth="1"/>
    <col min="533" max="533" width="7.875" style="3287" customWidth="1"/>
    <col min="534" max="768" width="9" style="3287"/>
    <col min="769" max="769" width="55" style="3287" customWidth="1"/>
    <col min="770" max="770" width="6.25" style="3287" customWidth="1"/>
    <col min="771" max="771" width="11.75" style="3287" customWidth="1"/>
    <col min="772" max="772" width="8.625" style="3287" customWidth="1"/>
    <col min="773" max="774" width="13.875" style="3287" customWidth="1"/>
    <col min="775" max="775" width="15.375" style="3287" customWidth="1"/>
    <col min="776" max="776" width="7.875" style="3287" customWidth="1"/>
    <col min="777" max="777" width="17.125" style="3287" customWidth="1"/>
    <col min="778" max="778" width="7.875" style="3287" customWidth="1"/>
    <col min="779" max="779" width="11.25" style="3287" customWidth="1"/>
    <col min="780" max="780" width="7.875" style="3287" customWidth="1"/>
    <col min="781" max="781" width="9" style="3287" customWidth="1"/>
    <col min="782" max="782" width="29.375" style="3287" customWidth="1"/>
    <col min="783" max="783" width="10.625" style="3287" customWidth="1"/>
    <col min="784" max="784" width="16" style="3287" customWidth="1"/>
    <col min="785" max="785" width="14.375" style="3287" customWidth="1"/>
    <col min="786" max="786" width="6.25" style="3287" customWidth="1"/>
    <col min="787" max="787" width="8" style="3287" customWidth="1"/>
    <col min="788" max="788" width="20.125" style="3287" customWidth="1"/>
    <col min="789" max="789" width="7.875" style="3287" customWidth="1"/>
    <col min="790" max="1024" width="9" style="3287"/>
    <col min="1025" max="1025" width="55" style="3287" customWidth="1"/>
    <col min="1026" max="1026" width="6.25" style="3287" customWidth="1"/>
    <col min="1027" max="1027" width="11.75" style="3287" customWidth="1"/>
    <col min="1028" max="1028" width="8.625" style="3287" customWidth="1"/>
    <col min="1029" max="1030" width="13.875" style="3287" customWidth="1"/>
    <col min="1031" max="1031" width="15.375" style="3287" customWidth="1"/>
    <col min="1032" max="1032" width="7.875" style="3287" customWidth="1"/>
    <col min="1033" max="1033" width="17.125" style="3287" customWidth="1"/>
    <col min="1034" max="1034" width="7.875" style="3287" customWidth="1"/>
    <col min="1035" max="1035" width="11.25" style="3287" customWidth="1"/>
    <col min="1036" max="1036" width="7.875" style="3287" customWidth="1"/>
    <col min="1037" max="1037" width="9" style="3287" customWidth="1"/>
    <col min="1038" max="1038" width="29.375" style="3287" customWidth="1"/>
    <col min="1039" max="1039" width="10.625" style="3287" customWidth="1"/>
    <col min="1040" max="1040" width="16" style="3287" customWidth="1"/>
    <col min="1041" max="1041" width="14.375" style="3287" customWidth="1"/>
    <col min="1042" max="1042" width="6.25" style="3287" customWidth="1"/>
    <col min="1043" max="1043" width="8" style="3287" customWidth="1"/>
    <col min="1044" max="1044" width="20.125" style="3287" customWidth="1"/>
    <col min="1045" max="1045" width="7.875" style="3287" customWidth="1"/>
    <col min="1046" max="1280" width="9" style="3287"/>
    <col min="1281" max="1281" width="55" style="3287" customWidth="1"/>
    <col min="1282" max="1282" width="6.25" style="3287" customWidth="1"/>
    <col min="1283" max="1283" width="11.75" style="3287" customWidth="1"/>
    <col min="1284" max="1284" width="8.625" style="3287" customWidth="1"/>
    <col min="1285" max="1286" width="13.875" style="3287" customWidth="1"/>
    <col min="1287" max="1287" width="15.375" style="3287" customWidth="1"/>
    <col min="1288" max="1288" width="7.875" style="3287" customWidth="1"/>
    <col min="1289" max="1289" width="17.125" style="3287" customWidth="1"/>
    <col min="1290" max="1290" width="7.875" style="3287" customWidth="1"/>
    <col min="1291" max="1291" width="11.25" style="3287" customWidth="1"/>
    <col min="1292" max="1292" width="7.875" style="3287" customWidth="1"/>
    <col min="1293" max="1293" width="9" style="3287" customWidth="1"/>
    <col min="1294" max="1294" width="29.375" style="3287" customWidth="1"/>
    <col min="1295" max="1295" width="10.625" style="3287" customWidth="1"/>
    <col min="1296" max="1296" width="16" style="3287" customWidth="1"/>
    <col min="1297" max="1297" width="14.375" style="3287" customWidth="1"/>
    <col min="1298" max="1298" width="6.25" style="3287" customWidth="1"/>
    <col min="1299" max="1299" width="8" style="3287" customWidth="1"/>
    <col min="1300" max="1300" width="20.125" style="3287" customWidth="1"/>
    <col min="1301" max="1301" width="7.875" style="3287" customWidth="1"/>
    <col min="1302" max="1536" width="9" style="3287"/>
    <col min="1537" max="1537" width="55" style="3287" customWidth="1"/>
    <col min="1538" max="1538" width="6.25" style="3287" customWidth="1"/>
    <col min="1539" max="1539" width="11.75" style="3287" customWidth="1"/>
    <col min="1540" max="1540" width="8.625" style="3287" customWidth="1"/>
    <col min="1541" max="1542" width="13.875" style="3287" customWidth="1"/>
    <col min="1543" max="1543" width="15.375" style="3287" customWidth="1"/>
    <col min="1544" max="1544" width="7.875" style="3287" customWidth="1"/>
    <col min="1545" max="1545" width="17.125" style="3287" customWidth="1"/>
    <col min="1546" max="1546" width="7.875" style="3287" customWidth="1"/>
    <col min="1547" max="1547" width="11.25" style="3287" customWidth="1"/>
    <col min="1548" max="1548" width="7.875" style="3287" customWidth="1"/>
    <col min="1549" max="1549" width="9" style="3287" customWidth="1"/>
    <col min="1550" max="1550" width="29.375" style="3287" customWidth="1"/>
    <col min="1551" max="1551" width="10.625" style="3287" customWidth="1"/>
    <col min="1552" max="1552" width="16" style="3287" customWidth="1"/>
    <col min="1553" max="1553" width="14.375" style="3287" customWidth="1"/>
    <col min="1554" max="1554" width="6.25" style="3287" customWidth="1"/>
    <col min="1555" max="1555" width="8" style="3287" customWidth="1"/>
    <col min="1556" max="1556" width="20.125" style="3287" customWidth="1"/>
    <col min="1557" max="1557" width="7.875" style="3287" customWidth="1"/>
    <col min="1558" max="1792" width="9" style="3287"/>
    <col min="1793" max="1793" width="55" style="3287" customWidth="1"/>
    <col min="1794" max="1794" width="6.25" style="3287" customWidth="1"/>
    <col min="1795" max="1795" width="11.75" style="3287" customWidth="1"/>
    <col min="1796" max="1796" width="8.625" style="3287" customWidth="1"/>
    <col min="1797" max="1798" width="13.875" style="3287" customWidth="1"/>
    <col min="1799" max="1799" width="15.375" style="3287" customWidth="1"/>
    <col min="1800" max="1800" width="7.875" style="3287" customWidth="1"/>
    <col min="1801" max="1801" width="17.125" style="3287" customWidth="1"/>
    <col min="1802" max="1802" width="7.875" style="3287" customWidth="1"/>
    <col min="1803" max="1803" width="11.25" style="3287" customWidth="1"/>
    <col min="1804" max="1804" width="7.875" style="3287" customWidth="1"/>
    <col min="1805" max="1805" width="9" style="3287" customWidth="1"/>
    <col min="1806" max="1806" width="29.375" style="3287" customWidth="1"/>
    <col min="1807" max="1807" width="10.625" style="3287" customWidth="1"/>
    <col min="1808" max="1808" width="16" style="3287" customWidth="1"/>
    <col min="1809" max="1809" width="14.375" style="3287" customWidth="1"/>
    <col min="1810" max="1810" width="6.25" style="3287" customWidth="1"/>
    <col min="1811" max="1811" width="8" style="3287" customWidth="1"/>
    <col min="1812" max="1812" width="20.125" style="3287" customWidth="1"/>
    <col min="1813" max="1813" width="7.875" style="3287" customWidth="1"/>
    <col min="1814" max="2048" width="9" style="3287"/>
    <col min="2049" max="2049" width="55" style="3287" customWidth="1"/>
    <col min="2050" max="2050" width="6.25" style="3287" customWidth="1"/>
    <col min="2051" max="2051" width="11.75" style="3287" customWidth="1"/>
    <col min="2052" max="2052" width="8.625" style="3287" customWidth="1"/>
    <col min="2053" max="2054" width="13.875" style="3287" customWidth="1"/>
    <col min="2055" max="2055" width="15.375" style="3287" customWidth="1"/>
    <col min="2056" max="2056" width="7.875" style="3287" customWidth="1"/>
    <col min="2057" max="2057" width="17.125" style="3287" customWidth="1"/>
    <col min="2058" max="2058" width="7.875" style="3287" customWidth="1"/>
    <col min="2059" max="2059" width="11.25" style="3287" customWidth="1"/>
    <col min="2060" max="2060" width="7.875" style="3287" customWidth="1"/>
    <col min="2061" max="2061" width="9" style="3287" customWidth="1"/>
    <col min="2062" max="2062" width="29.375" style="3287" customWidth="1"/>
    <col min="2063" max="2063" width="10.625" style="3287" customWidth="1"/>
    <col min="2064" max="2064" width="16" style="3287" customWidth="1"/>
    <col min="2065" max="2065" width="14.375" style="3287" customWidth="1"/>
    <col min="2066" max="2066" width="6.25" style="3287" customWidth="1"/>
    <col min="2067" max="2067" width="8" style="3287" customWidth="1"/>
    <col min="2068" max="2068" width="20.125" style="3287" customWidth="1"/>
    <col min="2069" max="2069" width="7.875" style="3287" customWidth="1"/>
    <col min="2070" max="2304" width="9" style="3287"/>
    <col min="2305" max="2305" width="55" style="3287" customWidth="1"/>
    <col min="2306" max="2306" width="6.25" style="3287" customWidth="1"/>
    <col min="2307" max="2307" width="11.75" style="3287" customWidth="1"/>
    <col min="2308" max="2308" width="8.625" style="3287" customWidth="1"/>
    <col min="2309" max="2310" width="13.875" style="3287" customWidth="1"/>
    <col min="2311" max="2311" width="15.375" style="3287" customWidth="1"/>
    <col min="2312" max="2312" width="7.875" style="3287" customWidth="1"/>
    <col min="2313" max="2313" width="17.125" style="3287" customWidth="1"/>
    <col min="2314" max="2314" width="7.875" style="3287" customWidth="1"/>
    <col min="2315" max="2315" width="11.25" style="3287" customWidth="1"/>
    <col min="2316" max="2316" width="7.875" style="3287" customWidth="1"/>
    <col min="2317" max="2317" width="9" style="3287" customWidth="1"/>
    <col min="2318" max="2318" width="29.375" style="3287" customWidth="1"/>
    <col min="2319" max="2319" width="10.625" style="3287" customWidth="1"/>
    <col min="2320" max="2320" width="16" style="3287" customWidth="1"/>
    <col min="2321" max="2321" width="14.375" style="3287" customWidth="1"/>
    <col min="2322" max="2322" width="6.25" style="3287" customWidth="1"/>
    <col min="2323" max="2323" width="8" style="3287" customWidth="1"/>
    <col min="2324" max="2324" width="20.125" style="3287" customWidth="1"/>
    <col min="2325" max="2325" width="7.875" style="3287" customWidth="1"/>
    <col min="2326" max="2560" width="9" style="3287"/>
    <col min="2561" max="2561" width="55" style="3287" customWidth="1"/>
    <col min="2562" max="2562" width="6.25" style="3287" customWidth="1"/>
    <col min="2563" max="2563" width="11.75" style="3287" customWidth="1"/>
    <col min="2564" max="2564" width="8.625" style="3287" customWidth="1"/>
    <col min="2565" max="2566" width="13.875" style="3287" customWidth="1"/>
    <col min="2567" max="2567" width="15.375" style="3287" customWidth="1"/>
    <col min="2568" max="2568" width="7.875" style="3287" customWidth="1"/>
    <col min="2569" max="2569" width="17.125" style="3287" customWidth="1"/>
    <col min="2570" max="2570" width="7.875" style="3287" customWidth="1"/>
    <col min="2571" max="2571" width="11.25" style="3287" customWidth="1"/>
    <col min="2572" max="2572" width="7.875" style="3287" customWidth="1"/>
    <col min="2573" max="2573" width="9" style="3287" customWidth="1"/>
    <col min="2574" max="2574" width="29.375" style="3287" customWidth="1"/>
    <col min="2575" max="2575" width="10.625" style="3287" customWidth="1"/>
    <col min="2576" max="2576" width="16" style="3287" customWidth="1"/>
    <col min="2577" max="2577" width="14.375" style="3287" customWidth="1"/>
    <col min="2578" max="2578" width="6.25" style="3287" customWidth="1"/>
    <col min="2579" max="2579" width="8" style="3287" customWidth="1"/>
    <col min="2580" max="2580" width="20.125" style="3287" customWidth="1"/>
    <col min="2581" max="2581" width="7.875" style="3287" customWidth="1"/>
    <col min="2582" max="2816" width="9" style="3287"/>
    <col min="2817" max="2817" width="55" style="3287" customWidth="1"/>
    <col min="2818" max="2818" width="6.25" style="3287" customWidth="1"/>
    <col min="2819" max="2819" width="11.75" style="3287" customWidth="1"/>
    <col min="2820" max="2820" width="8.625" style="3287" customWidth="1"/>
    <col min="2821" max="2822" width="13.875" style="3287" customWidth="1"/>
    <col min="2823" max="2823" width="15.375" style="3287" customWidth="1"/>
    <col min="2824" max="2824" width="7.875" style="3287" customWidth="1"/>
    <col min="2825" max="2825" width="17.125" style="3287" customWidth="1"/>
    <col min="2826" max="2826" width="7.875" style="3287" customWidth="1"/>
    <col min="2827" max="2827" width="11.25" style="3287" customWidth="1"/>
    <col min="2828" max="2828" width="7.875" style="3287" customWidth="1"/>
    <col min="2829" max="2829" width="9" style="3287" customWidth="1"/>
    <col min="2830" max="2830" width="29.375" style="3287" customWidth="1"/>
    <col min="2831" max="2831" width="10.625" style="3287" customWidth="1"/>
    <col min="2832" max="2832" width="16" style="3287" customWidth="1"/>
    <col min="2833" max="2833" width="14.375" style="3287" customWidth="1"/>
    <col min="2834" max="2834" width="6.25" style="3287" customWidth="1"/>
    <col min="2835" max="2835" width="8" style="3287" customWidth="1"/>
    <col min="2836" max="2836" width="20.125" style="3287" customWidth="1"/>
    <col min="2837" max="2837" width="7.875" style="3287" customWidth="1"/>
    <col min="2838" max="3072" width="9" style="3287"/>
    <col min="3073" max="3073" width="55" style="3287" customWidth="1"/>
    <col min="3074" max="3074" width="6.25" style="3287" customWidth="1"/>
    <col min="3075" max="3075" width="11.75" style="3287" customWidth="1"/>
    <col min="3076" max="3076" width="8.625" style="3287" customWidth="1"/>
    <col min="3077" max="3078" width="13.875" style="3287" customWidth="1"/>
    <col min="3079" max="3079" width="15.375" style="3287" customWidth="1"/>
    <col min="3080" max="3080" width="7.875" style="3287" customWidth="1"/>
    <col min="3081" max="3081" width="17.125" style="3287" customWidth="1"/>
    <col min="3082" max="3082" width="7.875" style="3287" customWidth="1"/>
    <col min="3083" max="3083" width="11.25" style="3287" customWidth="1"/>
    <col min="3084" max="3084" width="7.875" style="3287" customWidth="1"/>
    <col min="3085" max="3085" width="9" style="3287" customWidth="1"/>
    <col min="3086" max="3086" width="29.375" style="3287" customWidth="1"/>
    <col min="3087" max="3087" width="10.625" style="3287" customWidth="1"/>
    <col min="3088" max="3088" width="16" style="3287" customWidth="1"/>
    <col min="3089" max="3089" width="14.375" style="3287" customWidth="1"/>
    <col min="3090" max="3090" width="6.25" style="3287" customWidth="1"/>
    <col min="3091" max="3091" width="8" style="3287" customWidth="1"/>
    <col min="3092" max="3092" width="20.125" style="3287" customWidth="1"/>
    <col min="3093" max="3093" width="7.875" style="3287" customWidth="1"/>
    <col min="3094" max="3328" width="9" style="3287"/>
    <col min="3329" max="3329" width="55" style="3287" customWidth="1"/>
    <col min="3330" max="3330" width="6.25" style="3287" customWidth="1"/>
    <col min="3331" max="3331" width="11.75" style="3287" customWidth="1"/>
    <col min="3332" max="3332" width="8.625" style="3287" customWidth="1"/>
    <col min="3333" max="3334" width="13.875" style="3287" customWidth="1"/>
    <col min="3335" max="3335" width="15.375" style="3287" customWidth="1"/>
    <col min="3336" max="3336" width="7.875" style="3287" customWidth="1"/>
    <col min="3337" max="3337" width="17.125" style="3287" customWidth="1"/>
    <col min="3338" max="3338" width="7.875" style="3287" customWidth="1"/>
    <col min="3339" max="3339" width="11.25" style="3287" customWidth="1"/>
    <col min="3340" max="3340" width="7.875" style="3287" customWidth="1"/>
    <col min="3341" max="3341" width="9" style="3287" customWidth="1"/>
    <col min="3342" max="3342" width="29.375" style="3287" customWidth="1"/>
    <col min="3343" max="3343" width="10.625" style="3287" customWidth="1"/>
    <col min="3344" max="3344" width="16" style="3287" customWidth="1"/>
    <col min="3345" max="3345" width="14.375" style="3287" customWidth="1"/>
    <col min="3346" max="3346" width="6.25" style="3287" customWidth="1"/>
    <col min="3347" max="3347" width="8" style="3287" customWidth="1"/>
    <col min="3348" max="3348" width="20.125" style="3287" customWidth="1"/>
    <col min="3349" max="3349" width="7.875" style="3287" customWidth="1"/>
    <col min="3350" max="3584" width="9" style="3287"/>
    <col min="3585" max="3585" width="55" style="3287" customWidth="1"/>
    <col min="3586" max="3586" width="6.25" style="3287" customWidth="1"/>
    <col min="3587" max="3587" width="11.75" style="3287" customWidth="1"/>
    <col min="3588" max="3588" width="8.625" style="3287" customWidth="1"/>
    <col min="3589" max="3590" width="13.875" style="3287" customWidth="1"/>
    <col min="3591" max="3591" width="15.375" style="3287" customWidth="1"/>
    <col min="3592" max="3592" width="7.875" style="3287" customWidth="1"/>
    <col min="3593" max="3593" width="17.125" style="3287" customWidth="1"/>
    <col min="3594" max="3594" width="7.875" style="3287" customWidth="1"/>
    <col min="3595" max="3595" width="11.25" style="3287" customWidth="1"/>
    <col min="3596" max="3596" width="7.875" style="3287" customWidth="1"/>
    <col min="3597" max="3597" width="9" style="3287" customWidth="1"/>
    <col min="3598" max="3598" width="29.375" style="3287" customWidth="1"/>
    <col min="3599" max="3599" width="10.625" style="3287" customWidth="1"/>
    <col min="3600" max="3600" width="16" style="3287" customWidth="1"/>
    <col min="3601" max="3601" width="14.375" style="3287" customWidth="1"/>
    <col min="3602" max="3602" width="6.25" style="3287" customWidth="1"/>
    <col min="3603" max="3603" width="8" style="3287" customWidth="1"/>
    <col min="3604" max="3604" width="20.125" style="3287" customWidth="1"/>
    <col min="3605" max="3605" width="7.875" style="3287" customWidth="1"/>
    <col min="3606" max="3840" width="9" style="3287"/>
    <col min="3841" max="3841" width="55" style="3287" customWidth="1"/>
    <col min="3842" max="3842" width="6.25" style="3287" customWidth="1"/>
    <col min="3843" max="3843" width="11.75" style="3287" customWidth="1"/>
    <col min="3844" max="3844" width="8.625" style="3287" customWidth="1"/>
    <col min="3845" max="3846" width="13.875" style="3287" customWidth="1"/>
    <col min="3847" max="3847" width="15.375" style="3287" customWidth="1"/>
    <col min="3848" max="3848" width="7.875" style="3287" customWidth="1"/>
    <col min="3849" max="3849" width="17.125" style="3287" customWidth="1"/>
    <col min="3850" max="3850" width="7.875" style="3287" customWidth="1"/>
    <col min="3851" max="3851" width="11.25" style="3287" customWidth="1"/>
    <col min="3852" max="3852" width="7.875" style="3287" customWidth="1"/>
    <col min="3853" max="3853" width="9" style="3287" customWidth="1"/>
    <col min="3854" max="3854" width="29.375" style="3287" customWidth="1"/>
    <col min="3855" max="3855" width="10.625" style="3287" customWidth="1"/>
    <col min="3856" max="3856" width="16" style="3287" customWidth="1"/>
    <col min="3857" max="3857" width="14.375" style="3287" customWidth="1"/>
    <col min="3858" max="3858" width="6.25" style="3287" customWidth="1"/>
    <col min="3859" max="3859" width="8" style="3287" customWidth="1"/>
    <col min="3860" max="3860" width="20.125" style="3287" customWidth="1"/>
    <col min="3861" max="3861" width="7.875" style="3287" customWidth="1"/>
    <col min="3862" max="4096" width="9" style="3287"/>
    <col min="4097" max="4097" width="55" style="3287" customWidth="1"/>
    <col min="4098" max="4098" width="6.25" style="3287" customWidth="1"/>
    <col min="4099" max="4099" width="11.75" style="3287" customWidth="1"/>
    <col min="4100" max="4100" width="8.625" style="3287" customWidth="1"/>
    <col min="4101" max="4102" width="13.875" style="3287" customWidth="1"/>
    <col min="4103" max="4103" width="15.375" style="3287" customWidth="1"/>
    <col min="4104" max="4104" width="7.875" style="3287" customWidth="1"/>
    <col min="4105" max="4105" width="17.125" style="3287" customWidth="1"/>
    <col min="4106" max="4106" width="7.875" style="3287" customWidth="1"/>
    <col min="4107" max="4107" width="11.25" style="3287" customWidth="1"/>
    <col min="4108" max="4108" width="7.875" style="3287" customWidth="1"/>
    <col min="4109" max="4109" width="9" style="3287" customWidth="1"/>
    <col min="4110" max="4110" width="29.375" style="3287" customWidth="1"/>
    <col min="4111" max="4111" width="10.625" style="3287" customWidth="1"/>
    <col min="4112" max="4112" width="16" style="3287" customWidth="1"/>
    <col min="4113" max="4113" width="14.375" style="3287" customWidth="1"/>
    <col min="4114" max="4114" width="6.25" style="3287" customWidth="1"/>
    <col min="4115" max="4115" width="8" style="3287" customWidth="1"/>
    <col min="4116" max="4116" width="20.125" style="3287" customWidth="1"/>
    <col min="4117" max="4117" width="7.875" style="3287" customWidth="1"/>
    <col min="4118" max="4352" width="9" style="3287"/>
    <col min="4353" max="4353" width="55" style="3287" customWidth="1"/>
    <col min="4354" max="4354" width="6.25" style="3287" customWidth="1"/>
    <col min="4355" max="4355" width="11.75" style="3287" customWidth="1"/>
    <col min="4356" max="4356" width="8.625" style="3287" customWidth="1"/>
    <col min="4357" max="4358" width="13.875" style="3287" customWidth="1"/>
    <col min="4359" max="4359" width="15.375" style="3287" customWidth="1"/>
    <col min="4360" max="4360" width="7.875" style="3287" customWidth="1"/>
    <col min="4361" max="4361" width="17.125" style="3287" customWidth="1"/>
    <col min="4362" max="4362" width="7.875" style="3287" customWidth="1"/>
    <col min="4363" max="4363" width="11.25" style="3287" customWidth="1"/>
    <col min="4364" max="4364" width="7.875" style="3287" customWidth="1"/>
    <col min="4365" max="4365" width="9" style="3287" customWidth="1"/>
    <col min="4366" max="4366" width="29.375" style="3287" customWidth="1"/>
    <col min="4367" max="4367" width="10.625" style="3287" customWidth="1"/>
    <col min="4368" max="4368" width="16" style="3287" customWidth="1"/>
    <col min="4369" max="4369" width="14.375" style="3287" customWidth="1"/>
    <col min="4370" max="4370" width="6.25" style="3287" customWidth="1"/>
    <col min="4371" max="4371" width="8" style="3287" customWidth="1"/>
    <col min="4372" max="4372" width="20.125" style="3287" customWidth="1"/>
    <col min="4373" max="4373" width="7.875" style="3287" customWidth="1"/>
    <col min="4374" max="4608" width="9" style="3287"/>
    <col min="4609" max="4609" width="55" style="3287" customWidth="1"/>
    <col min="4610" max="4610" width="6.25" style="3287" customWidth="1"/>
    <col min="4611" max="4611" width="11.75" style="3287" customWidth="1"/>
    <col min="4612" max="4612" width="8.625" style="3287" customWidth="1"/>
    <col min="4613" max="4614" width="13.875" style="3287" customWidth="1"/>
    <col min="4615" max="4615" width="15.375" style="3287" customWidth="1"/>
    <col min="4616" max="4616" width="7.875" style="3287" customWidth="1"/>
    <col min="4617" max="4617" width="17.125" style="3287" customWidth="1"/>
    <col min="4618" max="4618" width="7.875" style="3287" customWidth="1"/>
    <col min="4619" max="4619" width="11.25" style="3287" customWidth="1"/>
    <col min="4620" max="4620" width="7.875" style="3287" customWidth="1"/>
    <col min="4621" max="4621" width="9" style="3287" customWidth="1"/>
    <col min="4622" max="4622" width="29.375" style="3287" customWidth="1"/>
    <col min="4623" max="4623" width="10.625" style="3287" customWidth="1"/>
    <col min="4624" max="4624" width="16" style="3287" customWidth="1"/>
    <col min="4625" max="4625" width="14.375" style="3287" customWidth="1"/>
    <col min="4626" max="4626" width="6.25" style="3287" customWidth="1"/>
    <col min="4627" max="4627" width="8" style="3287" customWidth="1"/>
    <col min="4628" max="4628" width="20.125" style="3287" customWidth="1"/>
    <col min="4629" max="4629" width="7.875" style="3287" customWidth="1"/>
    <col min="4630" max="4864" width="9" style="3287"/>
    <col min="4865" max="4865" width="55" style="3287" customWidth="1"/>
    <col min="4866" max="4866" width="6.25" style="3287" customWidth="1"/>
    <col min="4867" max="4867" width="11.75" style="3287" customWidth="1"/>
    <col min="4868" max="4868" width="8.625" style="3287" customWidth="1"/>
    <col min="4869" max="4870" width="13.875" style="3287" customWidth="1"/>
    <col min="4871" max="4871" width="15.375" style="3287" customWidth="1"/>
    <col min="4872" max="4872" width="7.875" style="3287" customWidth="1"/>
    <col min="4873" max="4873" width="17.125" style="3287" customWidth="1"/>
    <col min="4874" max="4874" width="7.875" style="3287" customWidth="1"/>
    <col min="4875" max="4875" width="11.25" style="3287" customWidth="1"/>
    <col min="4876" max="4876" width="7.875" style="3287" customWidth="1"/>
    <col min="4877" max="4877" width="9" style="3287" customWidth="1"/>
    <col min="4878" max="4878" width="29.375" style="3287" customWidth="1"/>
    <col min="4879" max="4879" width="10.625" style="3287" customWidth="1"/>
    <col min="4880" max="4880" width="16" style="3287" customWidth="1"/>
    <col min="4881" max="4881" width="14.375" style="3287" customWidth="1"/>
    <col min="4882" max="4882" width="6.25" style="3287" customWidth="1"/>
    <col min="4883" max="4883" width="8" style="3287" customWidth="1"/>
    <col min="4884" max="4884" width="20.125" style="3287" customWidth="1"/>
    <col min="4885" max="4885" width="7.875" style="3287" customWidth="1"/>
    <col min="4886" max="5120" width="9" style="3287"/>
    <col min="5121" max="5121" width="55" style="3287" customWidth="1"/>
    <col min="5122" max="5122" width="6.25" style="3287" customWidth="1"/>
    <col min="5123" max="5123" width="11.75" style="3287" customWidth="1"/>
    <col min="5124" max="5124" width="8.625" style="3287" customWidth="1"/>
    <col min="5125" max="5126" width="13.875" style="3287" customWidth="1"/>
    <col min="5127" max="5127" width="15.375" style="3287" customWidth="1"/>
    <col min="5128" max="5128" width="7.875" style="3287" customWidth="1"/>
    <col min="5129" max="5129" width="17.125" style="3287" customWidth="1"/>
    <col min="5130" max="5130" width="7.875" style="3287" customWidth="1"/>
    <col min="5131" max="5131" width="11.25" style="3287" customWidth="1"/>
    <col min="5132" max="5132" width="7.875" style="3287" customWidth="1"/>
    <col min="5133" max="5133" width="9" style="3287" customWidth="1"/>
    <col min="5134" max="5134" width="29.375" style="3287" customWidth="1"/>
    <col min="5135" max="5135" width="10.625" style="3287" customWidth="1"/>
    <col min="5136" max="5136" width="16" style="3287" customWidth="1"/>
    <col min="5137" max="5137" width="14.375" style="3287" customWidth="1"/>
    <col min="5138" max="5138" width="6.25" style="3287" customWidth="1"/>
    <col min="5139" max="5139" width="8" style="3287" customWidth="1"/>
    <col min="5140" max="5140" width="20.125" style="3287" customWidth="1"/>
    <col min="5141" max="5141" width="7.875" style="3287" customWidth="1"/>
    <col min="5142" max="5376" width="9" style="3287"/>
    <col min="5377" max="5377" width="55" style="3287" customWidth="1"/>
    <col min="5378" max="5378" width="6.25" style="3287" customWidth="1"/>
    <col min="5379" max="5379" width="11.75" style="3287" customWidth="1"/>
    <col min="5380" max="5380" width="8.625" style="3287" customWidth="1"/>
    <col min="5381" max="5382" width="13.875" style="3287" customWidth="1"/>
    <col min="5383" max="5383" width="15.375" style="3287" customWidth="1"/>
    <col min="5384" max="5384" width="7.875" style="3287" customWidth="1"/>
    <col min="5385" max="5385" width="17.125" style="3287" customWidth="1"/>
    <col min="5386" max="5386" width="7.875" style="3287" customWidth="1"/>
    <col min="5387" max="5387" width="11.25" style="3287" customWidth="1"/>
    <col min="5388" max="5388" width="7.875" style="3287" customWidth="1"/>
    <col min="5389" max="5389" width="9" style="3287" customWidth="1"/>
    <col min="5390" max="5390" width="29.375" style="3287" customWidth="1"/>
    <col min="5391" max="5391" width="10.625" style="3287" customWidth="1"/>
    <col min="5392" max="5392" width="16" style="3287" customWidth="1"/>
    <col min="5393" max="5393" width="14.375" style="3287" customWidth="1"/>
    <col min="5394" max="5394" width="6.25" style="3287" customWidth="1"/>
    <col min="5395" max="5395" width="8" style="3287" customWidth="1"/>
    <col min="5396" max="5396" width="20.125" style="3287" customWidth="1"/>
    <col min="5397" max="5397" width="7.875" style="3287" customWidth="1"/>
    <col min="5398" max="5632" width="9" style="3287"/>
    <col min="5633" max="5633" width="55" style="3287" customWidth="1"/>
    <col min="5634" max="5634" width="6.25" style="3287" customWidth="1"/>
    <col min="5635" max="5635" width="11.75" style="3287" customWidth="1"/>
    <col min="5636" max="5636" width="8.625" style="3287" customWidth="1"/>
    <col min="5637" max="5638" width="13.875" style="3287" customWidth="1"/>
    <col min="5639" max="5639" width="15.375" style="3287" customWidth="1"/>
    <col min="5640" max="5640" width="7.875" style="3287" customWidth="1"/>
    <col min="5641" max="5641" width="17.125" style="3287" customWidth="1"/>
    <col min="5642" max="5642" width="7.875" style="3287" customWidth="1"/>
    <col min="5643" max="5643" width="11.25" style="3287" customWidth="1"/>
    <col min="5644" max="5644" width="7.875" style="3287" customWidth="1"/>
    <col min="5645" max="5645" width="9" style="3287" customWidth="1"/>
    <col min="5646" max="5646" width="29.375" style="3287" customWidth="1"/>
    <col min="5647" max="5647" width="10.625" style="3287" customWidth="1"/>
    <col min="5648" max="5648" width="16" style="3287" customWidth="1"/>
    <col min="5649" max="5649" width="14.375" style="3287" customWidth="1"/>
    <col min="5650" max="5650" width="6.25" style="3287" customWidth="1"/>
    <col min="5651" max="5651" width="8" style="3287" customWidth="1"/>
    <col min="5652" max="5652" width="20.125" style="3287" customWidth="1"/>
    <col min="5653" max="5653" width="7.875" style="3287" customWidth="1"/>
    <col min="5654" max="5888" width="9" style="3287"/>
    <col min="5889" max="5889" width="55" style="3287" customWidth="1"/>
    <col min="5890" max="5890" width="6.25" style="3287" customWidth="1"/>
    <col min="5891" max="5891" width="11.75" style="3287" customWidth="1"/>
    <col min="5892" max="5892" width="8.625" style="3287" customWidth="1"/>
    <col min="5893" max="5894" width="13.875" style="3287" customWidth="1"/>
    <col min="5895" max="5895" width="15.375" style="3287" customWidth="1"/>
    <col min="5896" max="5896" width="7.875" style="3287" customWidth="1"/>
    <col min="5897" max="5897" width="17.125" style="3287" customWidth="1"/>
    <col min="5898" max="5898" width="7.875" style="3287" customWidth="1"/>
    <col min="5899" max="5899" width="11.25" style="3287" customWidth="1"/>
    <col min="5900" max="5900" width="7.875" style="3287" customWidth="1"/>
    <col min="5901" max="5901" width="9" style="3287" customWidth="1"/>
    <col min="5902" max="5902" width="29.375" style="3287" customWidth="1"/>
    <col min="5903" max="5903" width="10.625" style="3287" customWidth="1"/>
    <col min="5904" max="5904" width="16" style="3287" customWidth="1"/>
    <col min="5905" max="5905" width="14.375" style="3287" customWidth="1"/>
    <col min="5906" max="5906" width="6.25" style="3287" customWidth="1"/>
    <col min="5907" max="5907" width="8" style="3287" customWidth="1"/>
    <col min="5908" max="5908" width="20.125" style="3287" customWidth="1"/>
    <col min="5909" max="5909" width="7.875" style="3287" customWidth="1"/>
    <col min="5910" max="6144" width="9" style="3287"/>
    <col min="6145" max="6145" width="55" style="3287" customWidth="1"/>
    <col min="6146" max="6146" width="6.25" style="3287" customWidth="1"/>
    <col min="6147" max="6147" width="11.75" style="3287" customWidth="1"/>
    <col min="6148" max="6148" width="8.625" style="3287" customWidth="1"/>
    <col min="6149" max="6150" width="13.875" style="3287" customWidth="1"/>
    <col min="6151" max="6151" width="15.375" style="3287" customWidth="1"/>
    <col min="6152" max="6152" width="7.875" style="3287" customWidth="1"/>
    <col min="6153" max="6153" width="17.125" style="3287" customWidth="1"/>
    <col min="6154" max="6154" width="7.875" style="3287" customWidth="1"/>
    <col min="6155" max="6155" width="11.25" style="3287" customWidth="1"/>
    <col min="6156" max="6156" width="7.875" style="3287" customWidth="1"/>
    <col min="6157" max="6157" width="9" style="3287" customWidth="1"/>
    <col min="6158" max="6158" width="29.375" style="3287" customWidth="1"/>
    <col min="6159" max="6159" width="10.625" style="3287" customWidth="1"/>
    <col min="6160" max="6160" width="16" style="3287" customWidth="1"/>
    <col min="6161" max="6161" width="14.375" style="3287" customWidth="1"/>
    <col min="6162" max="6162" width="6.25" style="3287" customWidth="1"/>
    <col min="6163" max="6163" width="8" style="3287" customWidth="1"/>
    <col min="6164" max="6164" width="20.125" style="3287" customWidth="1"/>
    <col min="6165" max="6165" width="7.875" style="3287" customWidth="1"/>
    <col min="6166" max="6400" width="9" style="3287"/>
    <col min="6401" max="6401" width="55" style="3287" customWidth="1"/>
    <col min="6402" max="6402" width="6.25" style="3287" customWidth="1"/>
    <col min="6403" max="6403" width="11.75" style="3287" customWidth="1"/>
    <col min="6404" max="6404" width="8.625" style="3287" customWidth="1"/>
    <col min="6405" max="6406" width="13.875" style="3287" customWidth="1"/>
    <col min="6407" max="6407" width="15.375" style="3287" customWidth="1"/>
    <col min="6408" max="6408" width="7.875" style="3287" customWidth="1"/>
    <col min="6409" max="6409" width="17.125" style="3287" customWidth="1"/>
    <col min="6410" max="6410" width="7.875" style="3287" customWidth="1"/>
    <col min="6411" max="6411" width="11.25" style="3287" customWidth="1"/>
    <col min="6412" max="6412" width="7.875" style="3287" customWidth="1"/>
    <col min="6413" max="6413" width="9" style="3287" customWidth="1"/>
    <col min="6414" max="6414" width="29.375" style="3287" customWidth="1"/>
    <col min="6415" max="6415" width="10.625" style="3287" customWidth="1"/>
    <col min="6416" max="6416" width="16" style="3287" customWidth="1"/>
    <col min="6417" max="6417" width="14.375" style="3287" customWidth="1"/>
    <col min="6418" max="6418" width="6.25" style="3287" customWidth="1"/>
    <col min="6419" max="6419" width="8" style="3287" customWidth="1"/>
    <col min="6420" max="6420" width="20.125" style="3287" customWidth="1"/>
    <col min="6421" max="6421" width="7.875" style="3287" customWidth="1"/>
    <col min="6422" max="6656" width="9" style="3287"/>
    <col min="6657" max="6657" width="55" style="3287" customWidth="1"/>
    <col min="6658" max="6658" width="6.25" style="3287" customWidth="1"/>
    <col min="6659" max="6659" width="11.75" style="3287" customWidth="1"/>
    <col min="6660" max="6660" width="8.625" style="3287" customWidth="1"/>
    <col min="6661" max="6662" width="13.875" style="3287" customWidth="1"/>
    <col min="6663" max="6663" width="15.375" style="3287" customWidth="1"/>
    <col min="6664" max="6664" width="7.875" style="3287" customWidth="1"/>
    <col min="6665" max="6665" width="17.125" style="3287" customWidth="1"/>
    <col min="6666" max="6666" width="7.875" style="3287" customWidth="1"/>
    <col min="6667" max="6667" width="11.25" style="3287" customWidth="1"/>
    <col min="6668" max="6668" width="7.875" style="3287" customWidth="1"/>
    <col min="6669" max="6669" width="9" style="3287" customWidth="1"/>
    <col min="6670" max="6670" width="29.375" style="3287" customWidth="1"/>
    <col min="6671" max="6671" width="10.625" style="3287" customWidth="1"/>
    <col min="6672" max="6672" width="16" style="3287" customWidth="1"/>
    <col min="6673" max="6673" width="14.375" style="3287" customWidth="1"/>
    <col min="6674" max="6674" width="6.25" style="3287" customWidth="1"/>
    <col min="6675" max="6675" width="8" style="3287" customWidth="1"/>
    <col min="6676" max="6676" width="20.125" style="3287" customWidth="1"/>
    <col min="6677" max="6677" width="7.875" style="3287" customWidth="1"/>
    <col min="6678" max="6912" width="9" style="3287"/>
    <col min="6913" max="6913" width="55" style="3287" customWidth="1"/>
    <col min="6914" max="6914" width="6.25" style="3287" customWidth="1"/>
    <col min="6915" max="6915" width="11.75" style="3287" customWidth="1"/>
    <col min="6916" max="6916" width="8.625" style="3287" customWidth="1"/>
    <col min="6917" max="6918" width="13.875" style="3287" customWidth="1"/>
    <col min="6919" max="6919" width="15.375" style="3287" customWidth="1"/>
    <col min="6920" max="6920" width="7.875" style="3287" customWidth="1"/>
    <col min="6921" max="6921" width="17.125" style="3287" customWidth="1"/>
    <col min="6922" max="6922" width="7.875" style="3287" customWidth="1"/>
    <col min="6923" max="6923" width="11.25" style="3287" customWidth="1"/>
    <col min="6924" max="6924" width="7.875" style="3287" customWidth="1"/>
    <col min="6925" max="6925" width="9" style="3287" customWidth="1"/>
    <col min="6926" max="6926" width="29.375" style="3287" customWidth="1"/>
    <col min="6927" max="6927" width="10.625" style="3287" customWidth="1"/>
    <col min="6928" max="6928" width="16" style="3287" customWidth="1"/>
    <col min="6929" max="6929" width="14.375" style="3287" customWidth="1"/>
    <col min="6930" max="6930" width="6.25" style="3287" customWidth="1"/>
    <col min="6931" max="6931" width="8" style="3287" customWidth="1"/>
    <col min="6932" max="6932" width="20.125" style="3287" customWidth="1"/>
    <col min="6933" max="6933" width="7.875" style="3287" customWidth="1"/>
    <col min="6934" max="7168" width="9" style="3287"/>
    <col min="7169" max="7169" width="55" style="3287" customWidth="1"/>
    <col min="7170" max="7170" width="6.25" style="3287" customWidth="1"/>
    <col min="7171" max="7171" width="11.75" style="3287" customWidth="1"/>
    <col min="7172" max="7172" width="8.625" style="3287" customWidth="1"/>
    <col min="7173" max="7174" width="13.875" style="3287" customWidth="1"/>
    <col min="7175" max="7175" width="15.375" style="3287" customWidth="1"/>
    <col min="7176" max="7176" width="7.875" style="3287" customWidth="1"/>
    <col min="7177" max="7177" width="17.125" style="3287" customWidth="1"/>
    <col min="7178" max="7178" width="7.875" style="3287" customWidth="1"/>
    <col min="7179" max="7179" width="11.25" style="3287" customWidth="1"/>
    <col min="7180" max="7180" width="7.875" style="3287" customWidth="1"/>
    <col min="7181" max="7181" width="9" style="3287" customWidth="1"/>
    <col min="7182" max="7182" width="29.375" style="3287" customWidth="1"/>
    <col min="7183" max="7183" width="10.625" style="3287" customWidth="1"/>
    <col min="7184" max="7184" width="16" style="3287" customWidth="1"/>
    <col min="7185" max="7185" width="14.375" style="3287" customWidth="1"/>
    <col min="7186" max="7186" width="6.25" style="3287" customWidth="1"/>
    <col min="7187" max="7187" width="8" style="3287" customWidth="1"/>
    <col min="7188" max="7188" width="20.125" style="3287" customWidth="1"/>
    <col min="7189" max="7189" width="7.875" style="3287" customWidth="1"/>
    <col min="7190" max="7424" width="9" style="3287"/>
    <col min="7425" max="7425" width="55" style="3287" customWidth="1"/>
    <col min="7426" max="7426" width="6.25" style="3287" customWidth="1"/>
    <col min="7427" max="7427" width="11.75" style="3287" customWidth="1"/>
    <col min="7428" max="7428" width="8.625" style="3287" customWidth="1"/>
    <col min="7429" max="7430" width="13.875" style="3287" customWidth="1"/>
    <col min="7431" max="7431" width="15.375" style="3287" customWidth="1"/>
    <col min="7432" max="7432" width="7.875" style="3287" customWidth="1"/>
    <col min="7433" max="7433" width="17.125" style="3287" customWidth="1"/>
    <col min="7434" max="7434" width="7.875" style="3287" customWidth="1"/>
    <col min="7435" max="7435" width="11.25" style="3287" customWidth="1"/>
    <col min="7436" max="7436" width="7.875" style="3287" customWidth="1"/>
    <col min="7437" max="7437" width="9" style="3287" customWidth="1"/>
    <col min="7438" max="7438" width="29.375" style="3287" customWidth="1"/>
    <col min="7439" max="7439" width="10.625" style="3287" customWidth="1"/>
    <col min="7440" max="7440" width="16" style="3287" customWidth="1"/>
    <col min="7441" max="7441" width="14.375" style="3287" customWidth="1"/>
    <col min="7442" max="7442" width="6.25" style="3287" customWidth="1"/>
    <col min="7443" max="7443" width="8" style="3287" customWidth="1"/>
    <col min="7444" max="7444" width="20.125" style="3287" customWidth="1"/>
    <col min="7445" max="7445" width="7.875" style="3287" customWidth="1"/>
    <col min="7446" max="7680" width="9" style="3287"/>
    <col min="7681" max="7681" width="55" style="3287" customWidth="1"/>
    <col min="7682" max="7682" width="6.25" style="3287" customWidth="1"/>
    <col min="7683" max="7683" width="11.75" style="3287" customWidth="1"/>
    <col min="7684" max="7684" width="8.625" style="3287" customWidth="1"/>
    <col min="7685" max="7686" width="13.875" style="3287" customWidth="1"/>
    <col min="7687" max="7687" width="15.375" style="3287" customWidth="1"/>
    <col min="7688" max="7688" width="7.875" style="3287" customWidth="1"/>
    <col min="7689" max="7689" width="17.125" style="3287" customWidth="1"/>
    <col min="7690" max="7690" width="7.875" style="3287" customWidth="1"/>
    <col min="7691" max="7691" width="11.25" style="3287" customWidth="1"/>
    <col min="7692" max="7692" width="7.875" style="3287" customWidth="1"/>
    <col min="7693" max="7693" width="9" style="3287" customWidth="1"/>
    <col min="7694" max="7694" width="29.375" style="3287" customWidth="1"/>
    <col min="7695" max="7695" width="10.625" style="3287" customWidth="1"/>
    <col min="7696" max="7696" width="16" style="3287" customWidth="1"/>
    <col min="7697" max="7697" width="14.375" style="3287" customWidth="1"/>
    <col min="7698" max="7698" width="6.25" style="3287" customWidth="1"/>
    <col min="7699" max="7699" width="8" style="3287" customWidth="1"/>
    <col min="7700" max="7700" width="20.125" style="3287" customWidth="1"/>
    <col min="7701" max="7701" width="7.875" style="3287" customWidth="1"/>
    <col min="7702" max="7936" width="9" style="3287"/>
    <col min="7937" max="7937" width="55" style="3287" customWidth="1"/>
    <col min="7938" max="7938" width="6.25" style="3287" customWidth="1"/>
    <col min="7939" max="7939" width="11.75" style="3287" customWidth="1"/>
    <col min="7940" max="7940" width="8.625" style="3287" customWidth="1"/>
    <col min="7941" max="7942" width="13.875" style="3287" customWidth="1"/>
    <col min="7943" max="7943" width="15.375" style="3287" customWidth="1"/>
    <col min="7944" max="7944" width="7.875" style="3287" customWidth="1"/>
    <col min="7945" max="7945" width="17.125" style="3287" customWidth="1"/>
    <col min="7946" max="7946" width="7.875" style="3287" customWidth="1"/>
    <col min="7947" max="7947" width="11.25" style="3287" customWidth="1"/>
    <col min="7948" max="7948" width="7.875" style="3287" customWidth="1"/>
    <col min="7949" max="7949" width="9" style="3287" customWidth="1"/>
    <col min="7950" max="7950" width="29.375" style="3287" customWidth="1"/>
    <col min="7951" max="7951" width="10.625" style="3287" customWidth="1"/>
    <col min="7952" max="7952" width="16" style="3287" customWidth="1"/>
    <col min="7953" max="7953" width="14.375" style="3287" customWidth="1"/>
    <col min="7954" max="7954" width="6.25" style="3287" customWidth="1"/>
    <col min="7955" max="7955" width="8" style="3287" customWidth="1"/>
    <col min="7956" max="7956" width="20.125" style="3287" customWidth="1"/>
    <col min="7957" max="7957" width="7.875" style="3287" customWidth="1"/>
    <col min="7958" max="8192" width="9" style="3287"/>
    <col min="8193" max="8193" width="55" style="3287" customWidth="1"/>
    <col min="8194" max="8194" width="6.25" style="3287" customWidth="1"/>
    <col min="8195" max="8195" width="11.75" style="3287" customWidth="1"/>
    <col min="8196" max="8196" width="8.625" style="3287" customWidth="1"/>
    <col min="8197" max="8198" width="13.875" style="3287" customWidth="1"/>
    <col min="8199" max="8199" width="15.375" style="3287" customWidth="1"/>
    <col min="8200" max="8200" width="7.875" style="3287" customWidth="1"/>
    <col min="8201" max="8201" width="17.125" style="3287" customWidth="1"/>
    <col min="8202" max="8202" width="7.875" style="3287" customWidth="1"/>
    <col min="8203" max="8203" width="11.25" style="3287" customWidth="1"/>
    <col min="8204" max="8204" width="7.875" style="3287" customWidth="1"/>
    <col min="8205" max="8205" width="9" style="3287" customWidth="1"/>
    <col min="8206" max="8206" width="29.375" style="3287" customWidth="1"/>
    <col min="8207" max="8207" width="10.625" style="3287" customWidth="1"/>
    <col min="8208" max="8208" width="16" style="3287" customWidth="1"/>
    <col min="8209" max="8209" width="14.375" style="3287" customWidth="1"/>
    <col min="8210" max="8210" width="6.25" style="3287" customWidth="1"/>
    <col min="8211" max="8211" width="8" style="3287" customWidth="1"/>
    <col min="8212" max="8212" width="20.125" style="3287" customWidth="1"/>
    <col min="8213" max="8213" width="7.875" style="3287" customWidth="1"/>
    <col min="8214" max="8448" width="9" style="3287"/>
    <col min="8449" max="8449" width="55" style="3287" customWidth="1"/>
    <col min="8450" max="8450" width="6.25" style="3287" customWidth="1"/>
    <col min="8451" max="8451" width="11.75" style="3287" customWidth="1"/>
    <col min="8452" max="8452" width="8.625" style="3287" customWidth="1"/>
    <col min="8453" max="8454" width="13.875" style="3287" customWidth="1"/>
    <col min="8455" max="8455" width="15.375" style="3287" customWidth="1"/>
    <col min="8456" max="8456" width="7.875" style="3287" customWidth="1"/>
    <col min="8457" max="8457" width="17.125" style="3287" customWidth="1"/>
    <col min="8458" max="8458" width="7.875" style="3287" customWidth="1"/>
    <col min="8459" max="8459" width="11.25" style="3287" customWidth="1"/>
    <col min="8460" max="8460" width="7.875" style="3287" customWidth="1"/>
    <col min="8461" max="8461" width="9" style="3287" customWidth="1"/>
    <col min="8462" max="8462" width="29.375" style="3287" customWidth="1"/>
    <col min="8463" max="8463" width="10.625" style="3287" customWidth="1"/>
    <col min="8464" max="8464" width="16" style="3287" customWidth="1"/>
    <col min="8465" max="8465" width="14.375" style="3287" customWidth="1"/>
    <col min="8466" max="8466" width="6.25" style="3287" customWidth="1"/>
    <col min="8467" max="8467" width="8" style="3287" customWidth="1"/>
    <col min="8468" max="8468" width="20.125" style="3287" customWidth="1"/>
    <col min="8469" max="8469" width="7.875" style="3287" customWidth="1"/>
    <col min="8470" max="8704" width="9" style="3287"/>
    <col min="8705" max="8705" width="55" style="3287" customWidth="1"/>
    <col min="8706" max="8706" width="6.25" style="3287" customWidth="1"/>
    <col min="8707" max="8707" width="11.75" style="3287" customWidth="1"/>
    <col min="8708" max="8708" width="8.625" style="3287" customWidth="1"/>
    <col min="8709" max="8710" width="13.875" style="3287" customWidth="1"/>
    <col min="8711" max="8711" width="15.375" style="3287" customWidth="1"/>
    <col min="8712" max="8712" width="7.875" style="3287" customWidth="1"/>
    <col min="8713" max="8713" width="17.125" style="3287" customWidth="1"/>
    <col min="8714" max="8714" width="7.875" style="3287" customWidth="1"/>
    <col min="8715" max="8715" width="11.25" style="3287" customWidth="1"/>
    <col min="8716" max="8716" width="7.875" style="3287" customWidth="1"/>
    <col min="8717" max="8717" width="9" style="3287" customWidth="1"/>
    <col min="8718" max="8718" width="29.375" style="3287" customWidth="1"/>
    <col min="8719" max="8719" width="10.625" style="3287" customWidth="1"/>
    <col min="8720" max="8720" width="16" style="3287" customWidth="1"/>
    <col min="8721" max="8721" width="14.375" style="3287" customWidth="1"/>
    <col min="8722" max="8722" width="6.25" style="3287" customWidth="1"/>
    <col min="8723" max="8723" width="8" style="3287" customWidth="1"/>
    <col min="8724" max="8724" width="20.125" style="3287" customWidth="1"/>
    <col min="8725" max="8725" width="7.875" style="3287" customWidth="1"/>
    <col min="8726" max="8960" width="9" style="3287"/>
    <col min="8961" max="8961" width="55" style="3287" customWidth="1"/>
    <col min="8962" max="8962" width="6.25" style="3287" customWidth="1"/>
    <col min="8963" max="8963" width="11.75" style="3287" customWidth="1"/>
    <col min="8964" max="8964" width="8.625" style="3287" customWidth="1"/>
    <col min="8965" max="8966" width="13.875" style="3287" customWidth="1"/>
    <col min="8967" max="8967" width="15.375" style="3287" customWidth="1"/>
    <col min="8968" max="8968" width="7.875" style="3287" customWidth="1"/>
    <col min="8969" max="8969" width="17.125" style="3287" customWidth="1"/>
    <col min="8970" max="8970" width="7.875" style="3287" customWidth="1"/>
    <col min="8971" max="8971" width="11.25" style="3287" customWidth="1"/>
    <col min="8972" max="8972" width="7.875" style="3287" customWidth="1"/>
    <col min="8973" max="8973" width="9" style="3287" customWidth="1"/>
    <col min="8974" max="8974" width="29.375" style="3287" customWidth="1"/>
    <col min="8975" max="8975" width="10.625" style="3287" customWidth="1"/>
    <col min="8976" max="8976" width="16" style="3287" customWidth="1"/>
    <col min="8977" max="8977" width="14.375" style="3287" customWidth="1"/>
    <col min="8978" max="8978" width="6.25" style="3287" customWidth="1"/>
    <col min="8979" max="8979" width="8" style="3287" customWidth="1"/>
    <col min="8980" max="8980" width="20.125" style="3287" customWidth="1"/>
    <col min="8981" max="8981" width="7.875" style="3287" customWidth="1"/>
    <col min="8982" max="9216" width="9" style="3287"/>
    <col min="9217" max="9217" width="55" style="3287" customWidth="1"/>
    <col min="9218" max="9218" width="6.25" style="3287" customWidth="1"/>
    <col min="9219" max="9219" width="11.75" style="3287" customWidth="1"/>
    <col min="9220" max="9220" width="8.625" style="3287" customWidth="1"/>
    <col min="9221" max="9222" width="13.875" style="3287" customWidth="1"/>
    <col min="9223" max="9223" width="15.375" style="3287" customWidth="1"/>
    <col min="9224" max="9224" width="7.875" style="3287" customWidth="1"/>
    <col min="9225" max="9225" width="17.125" style="3287" customWidth="1"/>
    <col min="9226" max="9226" width="7.875" style="3287" customWidth="1"/>
    <col min="9227" max="9227" width="11.25" style="3287" customWidth="1"/>
    <col min="9228" max="9228" width="7.875" style="3287" customWidth="1"/>
    <col min="9229" max="9229" width="9" style="3287" customWidth="1"/>
    <col min="9230" max="9230" width="29.375" style="3287" customWidth="1"/>
    <col min="9231" max="9231" width="10.625" style="3287" customWidth="1"/>
    <col min="9232" max="9232" width="16" style="3287" customWidth="1"/>
    <col min="9233" max="9233" width="14.375" style="3287" customWidth="1"/>
    <col min="9234" max="9234" width="6.25" style="3287" customWidth="1"/>
    <col min="9235" max="9235" width="8" style="3287" customWidth="1"/>
    <col min="9236" max="9236" width="20.125" style="3287" customWidth="1"/>
    <col min="9237" max="9237" width="7.875" style="3287" customWidth="1"/>
    <col min="9238" max="9472" width="9" style="3287"/>
    <col min="9473" max="9473" width="55" style="3287" customWidth="1"/>
    <col min="9474" max="9474" width="6.25" style="3287" customWidth="1"/>
    <col min="9475" max="9475" width="11.75" style="3287" customWidth="1"/>
    <col min="9476" max="9476" width="8.625" style="3287" customWidth="1"/>
    <col min="9477" max="9478" width="13.875" style="3287" customWidth="1"/>
    <col min="9479" max="9479" width="15.375" style="3287" customWidth="1"/>
    <col min="9480" max="9480" width="7.875" style="3287" customWidth="1"/>
    <col min="9481" max="9481" width="17.125" style="3287" customWidth="1"/>
    <col min="9482" max="9482" width="7.875" style="3287" customWidth="1"/>
    <col min="9483" max="9483" width="11.25" style="3287" customWidth="1"/>
    <col min="9484" max="9484" width="7.875" style="3287" customWidth="1"/>
    <col min="9485" max="9485" width="9" style="3287" customWidth="1"/>
    <col min="9486" max="9486" width="29.375" style="3287" customWidth="1"/>
    <col min="9487" max="9487" width="10.625" style="3287" customWidth="1"/>
    <col min="9488" max="9488" width="16" style="3287" customWidth="1"/>
    <col min="9489" max="9489" width="14.375" style="3287" customWidth="1"/>
    <col min="9490" max="9490" width="6.25" style="3287" customWidth="1"/>
    <col min="9491" max="9491" width="8" style="3287" customWidth="1"/>
    <col min="9492" max="9492" width="20.125" style="3287" customWidth="1"/>
    <col min="9493" max="9493" width="7.875" style="3287" customWidth="1"/>
    <col min="9494" max="9728" width="9" style="3287"/>
    <col min="9729" max="9729" width="55" style="3287" customWidth="1"/>
    <col min="9730" max="9730" width="6.25" style="3287" customWidth="1"/>
    <col min="9731" max="9731" width="11.75" style="3287" customWidth="1"/>
    <col min="9732" max="9732" width="8.625" style="3287" customWidth="1"/>
    <col min="9733" max="9734" width="13.875" style="3287" customWidth="1"/>
    <col min="9735" max="9735" width="15.375" style="3287" customWidth="1"/>
    <col min="9736" max="9736" width="7.875" style="3287" customWidth="1"/>
    <col min="9737" max="9737" width="17.125" style="3287" customWidth="1"/>
    <col min="9738" max="9738" width="7.875" style="3287" customWidth="1"/>
    <col min="9739" max="9739" width="11.25" style="3287" customWidth="1"/>
    <col min="9740" max="9740" width="7.875" style="3287" customWidth="1"/>
    <col min="9741" max="9741" width="9" style="3287" customWidth="1"/>
    <col min="9742" max="9742" width="29.375" style="3287" customWidth="1"/>
    <col min="9743" max="9743" width="10.625" style="3287" customWidth="1"/>
    <col min="9744" max="9744" width="16" style="3287" customWidth="1"/>
    <col min="9745" max="9745" width="14.375" style="3287" customWidth="1"/>
    <col min="9746" max="9746" width="6.25" style="3287" customWidth="1"/>
    <col min="9747" max="9747" width="8" style="3287" customWidth="1"/>
    <col min="9748" max="9748" width="20.125" style="3287" customWidth="1"/>
    <col min="9749" max="9749" width="7.875" style="3287" customWidth="1"/>
    <col min="9750" max="9984" width="9" style="3287"/>
    <col min="9985" max="9985" width="55" style="3287" customWidth="1"/>
    <col min="9986" max="9986" width="6.25" style="3287" customWidth="1"/>
    <col min="9987" max="9987" width="11.75" style="3287" customWidth="1"/>
    <col min="9988" max="9988" width="8.625" style="3287" customWidth="1"/>
    <col min="9989" max="9990" width="13.875" style="3287" customWidth="1"/>
    <col min="9991" max="9991" width="15.375" style="3287" customWidth="1"/>
    <col min="9992" max="9992" width="7.875" style="3287" customWidth="1"/>
    <col min="9993" max="9993" width="17.125" style="3287" customWidth="1"/>
    <col min="9994" max="9994" width="7.875" style="3287" customWidth="1"/>
    <col min="9995" max="9995" width="11.25" style="3287" customWidth="1"/>
    <col min="9996" max="9996" width="7.875" style="3287" customWidth="1"/>
    <col min="9997" max="9997" width="9" style="3287" customWidth="1"/>
    <col min="9998" max="9998" width="29.375" style="3287" customWidth="1"/>
    <col min="9999" max="9999" width="10.625" style="3287" customWidth="1"/>
    <col min="10000" max="10000" width="16" style="3287" customWidth="1"/>
    <col min="10001" max="10001" width="14.375" style="3287" customWidth="1"/>
    <col min="10002" max="10002" width="6.25" style="3287" customWidth="1"/>
    <col min="10003" max="10003" width="8" style="3287" customWidth="1"/>
    <col min="10004" max="10004" width="20.125" style="3287" customWidth="1"/>
    <col min="10005" max="10005" width="7.875" style="3287" customWidth="1"/>
    <col min="10006" max="10240" width="9" style="3287"/>
    <col min="10241" max="10241" width="55" style="3287" customWidth="1"/>
    <col min="10242" max="10242" width="6.25" style="3287" customWidth="1"/>
    <col min="10243" max="10243" width="11.75" style="3287" customWidth="1"/>
    <col min="10244" max="10244" width="8.625" style="3287" customWidth="1"/>
    <col min="10245" max="10246" width="13.875" style="3287" customWidth="1"/>
    <col min="10247" max="10247" width="15.375" style="3287" customWidth="1"/>
    <col min="10248" max="10248" width="7.875" style="3287" customWidth="1"/>
    <col min="10249" max="10249" width="17.125" style="3287" customWidth="1"/>
    <col min="10250" max="10250" width="7.875" style="3287" customWidth="1"/>
    <col min="10251" max="10251" width="11.25" style="3287" customWidth="1"/>
    <col min="10252" max="10252" width="7.875" style="3287" customWidth="1"/>
    <col min="10253" max="10253" width="9" style="3287" customWidth="1"/>
    <col min="10254" max="10254" width="29.375" style="3287" customWidth="1"/>
    <col min="10255" max="10255" width="10.625" style="3287" customWidth="1"/>
    <col min="10256" max="10256" width="16" style="3287" customWidth="1"/>
    <col min="10257" max="10257" width="14.375" style="3287" customWidth="1"/>
    <col min="10258" max="10258" width="6.25" style="3287" customWidth="1"/>
    <col min="10259" max="10259" width="8" style="3287" customWidth="1"/>
    <col min="10260" max="10260" width="20.125" style="3287" customWidth="1"/>
    <col min="10261" max="10261" width="7.875" style="3287" customWidth="1"/>
    <col min="10262" max="10496" width="9" style="3287"/>
    <col min="10497" max="10497" width="55" style="3287" customWidth="1"/>
    <col min="10498" max="10498" width="6.25" style="3287" customWidth="1"/>
    <col min="10499" max="10499" width="11.75" style="3287" customWidth="1"/>
    <col min="10500" max="10500" width="8.625" style="3287" customWidth="1"/>
    <col min="10501" max="10502" width="13.875" style="3287" customWidth="1"/>
    <col min="10503" max="10503" width="15.375" style="3287" customWidth="1"/>
    <col min="10504" max="10504" width="7.875" style="3287" customWidth="1"/>
    <col min="10505" max="10505" width="17.125" style="3287" customWidth="1"/>
    <col min="10506" max="10506" width="7.875" style="3287" customWidth="1"/>
    <col min="10507" max="10507" width="11.25" style="3287" customWidth="1"/>
    <col min="10508" max="10508" width="7.875" style="3287" customWidth="1"/>
    <col min="10509" max="10509" width="9" style="3287" customWidth="1"/>
    <col min="10510" max="10510" width="29.375" style="3287" customWidth="1"/>
    <col min="10511" max="10511" width="10.625" style="3287" customWidth="1"/>
    <col min="10512" max="10512" width="16" style="3287" customWidth="1"/>
    <col min="10513" max="10513" width="14.375" style="3287" customWidth="1"/>
    <col min="10514" max="10514" width="6.25" style="3287" customWidth="1"/>
    <col min="10515" max="10515" width="8" style="3287" customWidth="1"/>
    <col min="10516" max="10516" width="20.125" style="3287" customWidth="1"/>
    <col min="10517" max="10517" width="7.875" style="3287" customWidth="1"/>
    <col min="10518" max="10752" width="9" style="3287"/>
    <col min="10753" max="10753" width="55" style="3287" customWidth="1"/>
    <col min="10754" max="10754" width="6.25" style="3287" customWidth="1"/>
    <col min="10755" max="10755" width="11.75" style="3287" customWidth="1"/>
    <col min="10756" max="10756" width="8.625" style="3287" customWidth="1"/>
    <col min="10757" max="10758" width="13.875" style="3287" customWidth="1"/>
    <col min="10759" max="10759" width="15.375" style="3287" customWidth="1"/>
    <col min="10760" max="10760" width="7.875" style="3287" customWidth="1"/>
    <col min="10761" max="10761" width="17.125" style="3287" customWidth="1"/>
    <col min="10762" max="10762" width="7.875" style="3287" customWidth="1"/>
    <col min="10763" max="10763" width="11.25" style="3287" customWidth="1"/>
    <col min="10764" max="10764" width="7.875" style="3287" customWidth="1"/>
    <col min="10765" max="10765" width="9" style="3287" customWidth="1"/>
    <col min="10766" max="10766" width="29.375" style="3287" customWidth="1"/>
    <col min="10767" max="10767" width="10.625" style="3287" customWidth="1"/>
    <col min="10768" max="10768" width="16" style="3287" customWidth="1"/>
    <col min="10769" max="10769" width="14.375" style="3287" customWidth="1"/>
    <col min="10770" max="10770" width="6.25" style="3287" customWidth="1"/>
    <col min="10771" max="10771" width="8" style="3287" customWidth="1"/>
    <col min="10772" max="10772" width="20.125" style="3287" customWidth="1"/>
    <col min="10773" max="10773" width="7.875" style="3287" customWidth="1"/>
    <col min="10774" max="11008" width="9" style="3287"/>
    <col min="11009" max="11009" width="55" style="3287" customWidth="1"/>
    <col min="11010" max="11010" width="6.25" style="3287" customWidth="1"/>
    <col min="11011" max="11011" width="11.75" style="3287" customWidth="1"/>
    <col min="11012" max="11012" width="8.625" style="3287" customWidth="1"/>
    <col min="11013" max="11014" width="13.875" style="3287" customWidth="1"/>
    <col min="11015" max="11015" width="15.375" style="3287" customWidth="1"/>
    <col min="11016" max="11016" width="7.875" style="3287" customWidth="1"/>
    <col min="11017" max="11017" width="17.125" style="3287" customWidth="1"/>
    <col min="11018" max="11018" width="7.875" style="3287" customWidth="1"/>
    <col min="11019" max="11019" width="11.25" style="3287" customWidth="1"/>
    <col min="11020" max="11020" width="7.875" style="3287" customWidth="1"/>
    <col min="11021" max="11021" width="9" style="3287" customWidth="1"/>
    <col min="11022" max="11022" width="29.375" style="3287" customWidth="1"/>
    <col min="11023" max="11023" width="10.625" style="3287" customWidth="1"/>
    <col min="11024" max="11024" width="16" style="3287" customWidth="1"/>
    <col min="11025" max="11025" width="14.375" style="3287" customWidth="1"/>
    <col min="11026" max="11026" width="6.25" style="3287" customWidth="1"/>
    <col min="11027" max="11027" width="8" style="3287" customWidth="1"/>
    <col min="11028" max="11028" width="20.125" style="3287" customWidth="1"/>
    <col min="11029" max="11029" width="7.875" style="3287" customWidth="1"/>
    <col min="11030" max="11264" width="9" style="3287"/>
    <col min="11265" max="11265" width="55" style="3287" customWidth="1"/>
    <col min="11266" max="11266" width="6.25" style="3287" customWidth="1"/>
    <col min="11267" max="11267" width="11.75" style="3287" customWidth="1"/>
    <col min="11268" max="11268" width="8.625" style="3287" customWidth="1"/>
    <col min="11269" max="11270" width="13.875" style="3287" customWidth="1"/>
    <col min="11271" max="11271" width="15.375" style="3287" customWidth="1"/>
    <col min="11272" max="11272" width="7.875" style="3287" customWidth="1"/>
    <col min="11273" max="11273" width="17.125" style="3287" customWidth="1"/>
    <col min="11274" max="11274" width="7.875" style="3287" customWidth="1"/>
    <col min="11275" max="11275" width="11.25" style="3287" customWidth="1"/>
    <col min="11276" max="11276" width="7.875" style="3287" customWidth="1"/>
    <col min="11277" max="11277" width="9" style="3287" customWidth="1"/>
    <col min="11278" max="11278" width="29.375" style="3287" customWidth="1"/>
    <col min="11279" max="11279" width="10.625" style="3287" customWidth="1"/>
    <col min="11280" max="11280" width="16" style="3287" customWidth="1"/>
    <col min="11281" max="11281" width="14.375" style="3287" customWidth="1"/>
    <col min="11282" max="11282" width="6.25" style="3287" customWidth="1"/>
    <col min="11283" max="11283" width="8" style="3287" customWidth="1"/>
    <col min="11284" max="11284" width="20.125" style="3287" customWidth="1"/>
    <col min="11285" max="11285" width="7.875" style="3287" customWidth="1"/>
    <col min="11286" max="11520" width="9" style="3287"/>
    <col min="11521" max="11521" width="55" style="3287" customWidth="1"/>
    <col min="11522" max="11522" width="6.25" style="3287" customWidth="1"/>
    <col min="11523" max="11523" width="11.75" style="3287" customWidth="1"/>
    <col min="11524" max="11524" width="8.625" style="3287" customWidth="1"/>
    <col min="11525" max="11526" width="13.875" style="3287" customWidth="1"/>
    <col min="11527" max="11527" width="15.375" style="3287" customWidth="1"/>
    <col min="11528" max="11528" width="7.875" style="3287" customWidth="1"/>
    <col min="11529" max="11529" width="17.125" style="3287" customWidth="1"/>
    <col min="11530" max="11530" width="7.875" style="3287" customWidth="1"/>
    <col min="11531" max="11531" width="11.25" style="3287" customWidth="1"/>
    <col min="11532" max="11532" width="7.875" style="3287" customWidth="1"/>
    <col min="11533" max="11533" width="9" style="3287" customWidth="1"/>
    <col min="11534" max="11534" width="29.375" style="3287" customWidth="1"/>
    <col min="11535" max="11535" width="10.625" style="3287" customWidth="1"/>
    <col min="11536" max="11536" width="16" style="3287" customWidth="1"/>
    <col min="11537" max="11537" width="14.375" style="3287" customWidth="1"/>
    <col min="11538" max="11538" width="6.25" style="3287" customWidth="1"/>
    <col min="11539" max="11539" width="8" style="3287" customWidth="1"/>
    <col min="11540" max="11540" width="20.125" style="3287" customWidth="1"/>
    <col min="11541" max="11541" width="7.875" style="3287" customWidth="1"/>
    <col min="11542" max="11776" width="9" style="3287"/>
    <col min="11777" max="11777" width="55" style="3287" customWidth="1"/>
    <col min="11778" max="11778" width="6.25" style="3287" customWidth="1"/>
    <col min="11779" max="11779" width="11.75" style="3287" customWidth="1"/>
    <col min="11780" max="11780" width="8.625" style="3287" customWidth="1"/>
    <col min="11781" max="11782" width="13.875" style="3287" customWidth="1"/>
    <col min="11783" max="11783" width="15.375" style="3287" customWidth="1"/>
    <col min="11784" max="11784" width="7.875" style="3287" customWidth="1"/>
    <col min="11785" max="11785" width="17.125" style="3287" customWidth="1"/>
    <col min="11786" max="11786" width="7.875" style="3287" customWidth="1"/>
    <col min="11787" max="11787" width="11.25" style="3287" customWidth="1"/>
    <col min="11788" max="11788" width="7.875" style="3287" customWidth="1"/>
    <col min="11789" max="11789" width="9" style="3287" customWidth="1"/>
    <col min="11790" max="11790" width="29.375" style="3287" customWidth="1"/>
    <col min="11791" max="11791" width="10.625" style="3287" customWidth="1"/>
    <col min="11792" max="11792" width="16" style="3287" customWidth="1"/>
    <col min="11793" max="11793" width="14.375" style="3287" customWidth="1"/>
    <col min="11794" max="11794" width="6.25" style="3287" customWidth="1"/>
    <col min="11795" max="11795" width="8" style="3287" customWidth="1"/>
    <col min="11796" max="11796" width="20.125" style="3287" customWidth="1"/>
    <col min="11797" max="11797" width="7.875" style="3287" customWidth="1"/>
    <col min="11798" max="12032" width="9" style="3287"/>
    <col min="12033" max="12033" width="55" style="3287" customWidth="1"/>
    <col min="12034" max="12034" width="6.25" style="3287" customWidth="1"/>
    <col min="12035" max="12035" width="11.75" style="3287" customWidth="1"/>
    <col min="12036" max="12036" width="8.625" style="3287" customWidth="1"/>
    <col min="12037" max="12038" width="13.875" style="3287" customWidth="1"/>
    <col min="12039" max="12039" width="15.375" style="3287" customWidth="1"/>
    <col min="12040" max="12040" width="7.875" style="3287" customWidth="1"/>
    <col min="12041" max="12041" width="17.125" style="3287" customWidth="1"/>
    <col min="12042" max="12042" width="7.875" style="3287" customWidth="1"/>
    <col min="12043" max="12043" width="11.25" style="3287" customWidth="1"/>
    <col min="12044" max="12044" width="7.875" style="3287" customWidth="1"/>
    <col min="12045" max="12045" width="9" style="3287" customWidth="1"/>
    <col min="12046" max="12046" width="29.375" style="3287" customWidth="1"/>
    <col min="12047" max="12047" width="10.625" style="3287" customWidth="1"/>
    <col min="12048" max="12048" width="16" style="3287" customWidth="1"/>
    <col min="12049" max="12049" width="14.375" style="3287" customWidth="1"/>
    <col min="12050" max="12050" width="6.25" style="3287" customWidth="1"/>
    <col min="12051" max="12051" width="8" style="3287" customWidth="1"/>
    <col min="12052" max="12052" width="20.125" style="3287" customWidth="1"/>
    <col min="12053" max="12053" width="7.875" style="3287" customWidth="1"/>
    <col min="12054" max="12288" width="9" style="3287"/>
    <col min="12289" max="12289" width="55" style="3287" customWidth="1"/>
    <col min="12290" max="12290" width="6.25" style="3287" customWidth="1"/>
    <col min="12291" max="12291" width="11.75" style="3287" customWidth="1"/>
    <col min="12292" max="12292" width="8.625" style="3287" customWidth="1"/>
    <col min="12293" max="12294" width="13.875" style="3287" customWidth="1"/>
    <col min="12295" max="12295" width="15.375" style="3287" customWidth="1"/>
    <col min="12296" max="12296" width="7.875" style="3287" customWidth="1"/>
    <col min="12297" max="12297" width="17.125" style="3287" customWidth="1"/>
    <col min="12298" max="12298" width="7.875" style="3287" customWidth="1"/>
    <col min="12299" max="12299" width="11.25" style="3287" customWidth="1"/>
    <col min="12300" max="12300" width="7.875" style="3287" customWidth="1"/>
    <col min="12301" max="12301" width="9" style="3287" customWidth="1"/>
    <col min="12302" max="12302" width="29.375" style="3287" customWidth="1"/>
    <col min="12303" max="12303" width="10.625" style="3287" customWidth="1"/>
    <col min="12304" max="12304" width="16" style="3287" customWidth="1"/>
    <col min="12305" max="12305" width="14.375" style="3287" customWidth="1"/>
    <col min="12306" max="12306" width="6.25" style="3287" customWidth="1"/>
    <col min="12307" max="12307" width="8" style="3287" customWidth="1"/>
    <col min="12308" max="12308" width="20.125" style="3287" customWidth="1"/>
    <col min="12309" max="12309" width="7.875" style="3287" customWidth="1"/>
    <col min="12310" max="12544" width="9" style="3287"/>
    <col min="12545" max="12545" width="55" style="3287" customWidth="1"/>
    <col min="12546" max="12546" width="6.25" style="3287" customWidth="1"/>
    <col min="12547" max="12547" width="11.75" style="3287" customWidth="1"/>
    <col min="12548" max="12548" width="8.625" style="3287" customWidth="1"/>
    <col min="12549" max="12550" width="13.875" style="3287" customWidth="1"/>
    <col min="12551" max="12551" width="15.375" style="3287" customWidth="1"/>
    <col min="12552" max="12552" width="7.875" style="3287" customWidth="1"/>
    <col min="12553" max="12553" width="17.125" style="3287" customWidth="1"/>
    <col min="12554" max="12554" width="7.875" style="3287" customWidth="1"/>
    <col min="12555" max="12555" width="11.25" style="3287" customWidth="1"/>
    <col min="12556" max="12556" width="7.875" style="3287" customWidth="1"/>
    <col min="12557" max="12557" width="9" style="3287" customWidth="1"/>
    <col min="12558" max="12558" width="29.375" style="3287" customWidth="1"/>
    <col min="12559" max="12559" width="10.625" style="3287" customWidth="1"/>
    <col min="12560" max="12560" width="16" style="3287" customWidth="1"/>
    <col min="12561" max="12561" width="14.375" style="3287" customWidth="1"/>
    <col min="12562" max="12562" width="6.25" style="3287" customWidth="1"/>
    <col min="12563" max="12563" width="8" style="3287" customWidth="1"/>
    <col min="12564" max="12564" width="20.125" style="3287" customWidth="1"/>
    <col min="12565" max="12565" width="7.875" style="3287" customWidth="1"/>
    <col min="12566" max="12800" width="9" style="3287"/>
    <col min="12801" max="12801" width="55" style="3287" customWidth="1"/>
    <col min="12802" max="12802" width="6.25" style="3287" customWidth="1"/>
    <col min="12803" max="12803" width="11.75" style="3287" customWidth="1"/>
    <col min="12804" max="12804" width="8.625" style="3287" customWidth="1"/>
    <col min="12805" max="12806" width="13.875" style="3287" customWidth="1"/>
    <col min="12807" max="12807" width="15.375" style="3287" customWidth="1"/>
    <col min="12808" max="12808" width="7.875" style="3287" customWidth="1"/>
    <col min="12809" max="12809" width="17.125" style="3287" customWidth="1"/>
    <col min="12810" max="12810" width="7.875" style="3287" customWidth="1"/>
    <col min="12811" max="12811" width="11.25" style="3287" customWidth="1"/>
    <col min="12812" max="12812" width="7.875" style="3287" customWidth="1"/>
    <col min="12813" max="12813" width="9" style="3287" customWidth="1"/>
    <col min="12814" max="12814" width="29.375" style="3287" customWidth="1"/>
    <col min="12815" max="12815" width="10.625" style="3287" customWidth="1"/>
    <col min="12816" max="12816" width="16" style="3287" customWidth="1"/>
    <col min="12817" max="12817" width="14.375" style="3287" customWidth="1"/>
    <col min="12818" max="12818" width="6.25" style="3287" customWidth="1"/>
    <col min="12819" max="12819" width="8" style="3287" customWidth="1"/>
    <col min="12820" max="12820" width="20.125" style="3287" customWidth="1"/>
    <col min="12821" max="12821" width="7.875" style="3287" customWidth="1"/>
    <col min="12822" max="13056" width="9" style="3287"/>
    <col min="13057" max="13057" width="55" style="3287" customWidth="1"/>
    <col min="13058" max="13058" width="6.25" style="3287" customWidth="1"/>
    <col min="13059" max="13059" width="11.75" style="3287" customWidth="1"/>
    <col min="13060" max="13060" width="8.625" style="3287" customWidth="1"/>
    <col min="13061" max="13062" width="13.875" style="3287" customWidth="1"/>
    <col min="13063" max="13063" width="15.375" style="3287" customWidth="1"/>
    <col min="13064" max="13064" width="7.875" style="3287" customWidth="1"/>
    <col min="13065" max="13065" width="17.125" style="3287" customWidth="1"/>
    <col min="13066" max="13066" width="7.875" style="3287" customWidth="1"/>
    <col min="13067" max="13067" width="11.25" style="3287" customWidth="1"/>
    <col min="13068" max="13068" width="7.875" style="3287" customWidth="1"/>
    <col min="13069" max="13069" width="9" style="3287" customWidth="1"/>
    <col min="13070" max="13070" width="29.375" style="3287" customWidth="1"/>
    <col min="13071" max="13071" width="10.625" style="3287" customWidth="1"/>
    <col min="13072" max="13072" width="16" style="3287" customWidth="1"/>
    <col min="13073" max="13073" width="14.375" style="3287" customWidth="1"/>
    <col min="13074" max="13074" width="6.25" style="3287" customWidth="1"/>
    <col min="13075" max="13075" width="8" style="3287" customWidth="1"/>
    <col min="13076" max="13076" width="20.125" style="3287" customWidth="1"/>
    <col min="13077" max="13077" width="7.875" style="3287" customWidth="1"/>
    <col min="13078" max="13312" width="9" style="3287"/>
    <col min="13313" max="13313" width="55" style="3287" customWidth="1"/>
    <col min="13314" max="13314" width="6.25" style="3287" customWidth="1"/>
    <col min="13315" max="13315" width="11.75" style="3287" customWidth="1"/>
    <col min="13316" max="13316" width="8.625" style="3287" customWidth="1"/>
    <col min="13317" max="13318" width="13.875" style="3287" customWidth="1"/>
    <col min="13319" max="13319" width="15.375" style="3287" customWidth="1"/>
    <col min="13320" max="13320" width="7.875" style="3287" customWidth="1"/>
    <col min="13321" max="13321" width="17.125" style="3287" customWidth="1"/>
    <col min="13322" max="13322" width="7.875" style="3287" customWidth="1"/>
    <col min="13323" max="13323" width="11.25" style="3287" customWidth="1"/>
    <col min="13324" max="13324" width="7.875" style="3287" customWidth="1"/>
    <col min="13325" max="13325" width="9" style="3287" customWidth="1"/>
    <col min="13326" max="13326" width="29.375" style="3287" customWidth="1"/>
    <col min="13327" max="13327" width="10.625" style="3287" customWidth="1"/>
    <col min="13328" max="13328" width="16" style="3287" customWidth="1"/>
    <col min="13329" max="13329" width="14.375" style="3287" customWidth="1"/>
    <col min="13330" max="13330" width="6.25" style="3287" customWidth="1"/>
    <col min="13331" max="13331" width="8" style="3287" customWidth="1"/>
    <col min="13332" max="13332" width="20.125" style="3287" customWidth="1"/>
    <col min="13333" max="13333" width="7.875" style="3287" customWidth="1"/>
    <col min="13334" max="13568" width="9" style="3287"/>
    <col min="13569" max="13569" width="55" style="3287" customWidth="1"/>
    <col min="13570" max="13570" width="6.25" style="3287" customWidth="1"/>
    <col min="13571" max="13571" width="11.75" style="3287" customWidth="1"/>
    <col min="13572" max="13572" width="8.625" style="3287" customWidth="1"/>
    <col min="13573" max="13574" width="13.875" style="3287" customWidth="1"/>
    <col min="13575" max="13575" width="15.375" style="3287" customWidth="1"/>
    <col min="13576" max="13576" width="7.875" style="3287" customWidth="1"/>
    <col min="13577" max="13577" width="17.125" style="3287" customWidth="1"/>
    <col min="13578" max="13578" width="7.875" style="3287" customWidth="1"/>
    <col min="13579" max="13579" width="11.25" style="3287" customWidth="1"/>
    <col min="13580" max="13580" width="7.875" style="3287" customWidth="1"/>
    <col min="13581" max="13581" width="9" style="3287" customWidth="1"/>
    <col min="13582" max="13582" width="29.375" style="3287" customWidth="1"/>
    <col min="13583" max="13583" width="10.625" style="3287" customWidth="1"/>
    <col min="13584" max="13584" width="16" style="3287" customWidth="1"/>
    <col min="13585" max="13585" width="14.375" style="3287" customWidth="1"/>
    <col min="13586" max="13586" width="6.25" style="3287" customWidth="1"/>
    <col min="13587" max="13587" width="8" style="3287" customWidth="1"/>
    <col min="13588" max="13588" width="20.125" style="3287" customWidth="1"/>
    <col min="13589" max="13589" width="7.875" style="3287" customWidth="1"/>
    <col min="13590" max="13824" width="9" style="3287"/>
    <col min="13825" max="13825" width="55" style="3287" customWidth="1"/>
    <col min="13826" max="13826" width="6.25" style="3287" customWidth="1"/>
    <col min="13827" max="13827" width="11.75" style="3287" customWidth="1"/>
    <col min="13828" max="13828" width="8.625" style="3287" customWidth="1"/>
    <col min="13829" max="13830" width="13.875" style="3287" customWidth="1"/>
    <col min="13831" max="13831" width="15.375" style="3287" customWidth="1"/>
    <col min="13832" max="13832" width="7.875" style="3287" customWidth="1"/>
    <col min="13833" max="13833" width="17.125" style="3287" customWidth="1"/>
    <col min="13834" max="13834" width="7.875" style="3287" customWidth="1"/>
    <col min="13835" max="13835" width="11.25" style="3287" customWidth="1"/>
    <col min="13836" max="13836" width="7.875" style="3287" customWidth="1"/>
    <col min="13837" max="13837" width="9" style="3287" customWidth="1"/>
    <col min="13838" max="13838" width="29.375" style="3287" customWidth="1"/>
    <col min="13839" max="13839" width="10.625" style="3287" customWidth="1"/>
    <col min="13840" max="13840" width="16" style="3287" customWidth="1"/>
    <col min="13841" max="13841" width="14.375" style="3287" customWidth="1"/>
    <col min="13842" max="13842" width="6.25" style="3287" customWidth="1"/>
    <col min="13843" max="13843" width="8" style="3287" customWidth="1"/>
    <col min="13844" max="13844" width="20.125" style="3287" customWidth="1"/>
    <col min="13845" max="13845" width="7.875" style="3287" customWidth="1"/>
    <col min="13846" max="14080" width="9" style="3287"/>
    <col min="14081" max="14081" width="55" style="3287" customWidth="1"/>
    <col min="14082" max="14082" width="6.25" style="3287" customWidth="1"/>
    <col min="14083" max="14083" width="11.75" style="3287" customWidth="1"/>
    <col min="14084" max="14084" width="8.625" style="3287" customWidth="1"/>
    <col min="14085" max="14086" width="13.875" style="3287" customWidth="1"/>
    <col min="14087" max="14087" width="15.375" style="3287" customWidth="1"/>
    <col min="14088" max="14088" width="7.875" style="3287" customWidth="1"/>
    <col min="14089" max="14089" width="17.125" style="3287" customWidth="1"/>
    <col min="14090" max="14090" width="7.875" style="3287" customWidth="1"/>
    <col min="14091" max="14091" width="11.25" style="3287" customWidth="1"/>
    <col min="14092" max="14092" width="7.875" style="3287" customWidth="1"/>
    <col min="14093" max="14093" width="9" style="3287" customWidth="1"/>
    <col min="14094" max="14094" width="29.375" style="3287" customWidth="1"/>
    <col min="14095" max="14095" width="10.625" style="3287" customWidth="1"/>
    <col min="14096" max="14096" width="16" style="3287" customWidth="1"/>
    <col min="14097" max="14097" width="14.375" style="3287" customWidth="1"/>
    <col min="14098" max="14098" width="6.25" style="3287" customWidth="1"/>
    <col min="14099" max="14099" width="8" style="3287" customWidth="1"/>
    <col min="14100" max="14100" width="20.125" style="3287" customWidth="1"/>
    <col min="14101" max="14101" width="7.875" style="3287" customWidth="1"/>
    <col min="14102" max="14336" width="9" style="3287"/>
    <col min="14337" max="14337" width="55" style="3287" customWidth="1"/>
    <col min="14338" max="14338" width="6.25" style="3287" customWidth="1"/>
    <col min="14339" max="14339" width="11.75" style="3287" customWidth="1"/>
    <col min="14340" max="14340" width="8.625" style="3287" customWidth="1"/>
    <col min="14341" max="14342" width="13.875" style="3287" customWidth="1"/>
    <col min="14343" max="14343" width="15.375" style="3287" customWidth="1"/>
    <col min="14344" max="14344" width="7.875" style="3287" customWidth="1"/>
    <col min="14345" max="14345" width="17.125" style="3287" customWidth="1"/>
    <col min="14346" max="14346" width="7.875" style="3287" customWidth="1"/>
    <col min="14347" max="14347" width="11.25" style="3287" customWidth="1"/>
    <col min="14348" max="14348" width="7.875" style="3287" customWidth="1"/>
    <col min="14349" max="14349" width="9" style="3287" customWidth="1"/>
    <col min="14350" max="14350" width="29.375" style="3287" customWidth="1"/>
    <col min="14351" max="14351" width="10.625" style="3287" customWidth="1"/>
    <col min="14352" max="14352" width="16" style="3287" customWidth="1"/>
    <col min="14353" max="14353" width="14.375" style="3287" customWidth="1"/>
    <col min="14354" max="14354" width="6.25" style="3287" customWidth="1"/>
    <col min="14355" max="14355" width="8" style="3287" customWidth="1"/>
    <col min="14356" max="14356" width="20.125" style="3287" customWidth="1"/>
    <col min="14357" max="14357" width="7.875" style="3287" customWidth="1"/>
    <col min="14358" max="14592" width="9" style="3287"/>
    <col min="14593" max="14593" width="55" style="3287" customWidth="1"/>
    <col min="14594" max="14594" width="6.25" style="3287" customWidth="1"/>
    <col min="14595" max="14595" width="11.75" style="3287" customWidth="1"/>
    <col min="14596" max="14596" width="8.625" style="3287" customWidth="1"/>
    <col min="14597" max="14598" width="13.875" style="3287" customWidth="1"/>
    <col min="14599" max="14599" width="15.375" style="3287" customWidth="1"/>
    <col min="14600" max="14600" width="7.875" style="3287" customWidth="1"/>
    <col min="14601" max="14601" width="17.125" style="3287" customWidth="1"/>
    <col min="14602" max="14602" width="7.875" style="3287" customWidth="1"/>
    <col min="14603" max="14603" width="11.25" style="3287" customWidth="1"/>
    <col min="14604" max="14604" width="7.875" style="3287" customWidth="1"/>
    <col min="14605" max="14605" width="9" style="3287" customWidth="1"/>
    <col min="14606" max="14606" width="29.375" style="3287" customWidth="1"/>
    <col min="14607" max="14607" width="10.625" style="3287" customWidth="1"/>
    <col min="14608" max="14608" width="16" style="3287" customWidth="1"/>
    <col min="14609" max="14609" width="14.375" style="3287" customWidth="1"/>
    <col min="14610" max="14610" width="6.25" style="3287" customWidth="1"/>
    <col min="14611" max="14611" width="8" style="3287" customWidth="1"/>
    <col min="14612" max="14612" width="20.125" style="3287" customWidth="1"/>
    <col min="14613" max="14613" width="7.875" style="3287" customWidth="1"/>
    <col min="14614" max="14848" width="9" style="3287"/>
    <col min="14849" max="14849" width="55" style="3287" customWidth="1"/>
    <col min="14850" max="14850" width="6.25" style="3287" customWidth="1"/>
    <col min="14851" max="14851" width="11.75" style="3287" customWidth="1"/>
    <col min="14852" max="14852" width="8.625" style="3287" customWidth="1"/>
    <col min="14853" max="14854" width="13.875" style="3287" customWidth="1"/>
    <col min="14855" max="14855" width="15.375" style="3287" customWidth="1"/>
    <col min="14856" max="14856" width="7.875" style="3287" customWidth="1"/>
    <col min="14857" max="14857" width="17.125" style="3287" customWidth="1"/>
    <col min="14858" max="14858" width="7.875" style="3287" customWidth="1"/>
    <col min="14859" max="14859" width="11.25" style="3287" customWidth="1"/>
    <col min="14860" max="14860" width="7.875" style="3287" customWidth="1"/>
    <col min="14861" max="14861" width="9" style="3287" customWidth="1"/>
    <col min="14862" max="14862" width="29.375" style="3287" customWidth="1"/>
    <col min="14863" max="14863" width="10.625" style="3287" customWidth="1"/>
    <col min="14864" max="14864" width="16" style="3287" customWidth="1"/>
    <col min="14865" max="14865" width="14.375" style="3287" customWidth="1"/>
    <col min="14866" max="14866" width="6.25" style="3287" customWidth="1"/>
    <col min="14867" max="14867" width="8" style="3287" customWidth="1"/>
    <col min="14868" max="14868" width="20.125" style="3287" customWidth="1"/>
    <col min="14869" max="14869" width="7.875" style="3287" customWidth="1"/>
    <col min="14870" max="15104" width="9" style="3287"/>
    <col min="15105" max="15105" width="55" style="3287" customWidth="1"/>
    <col min="15106" max="15106" width="6.25" style="3287" customWidth="1"/>
    <col min="15107" max="15107" width="11.75" style="3287" customWidth="1"/>
    <col min="15108" max="15108" width="8.625" style="3287" customWidth="1"/>
    <col min="15109" max="15110" width="13.875" style="3287" customWidth="1"/>
    <col min="15111" max="15111" width="15.375" style="3287" customWidth="1"/>
    <col min="15112" max="15112" width="7.875" style="3287" customWidth="1"/>
    <col min="15113" max="15113" width="17.125" style="3287" customWidth="1"/>
    <col min="15114" max="15114" width="7.875" style="3287" customWidth="1"/>
    <col min="15115" max="15115" width="11.25" style="3287" customWidth="1"/>
    <col min="15116" max="15116" width="7.875" style="3287" customWidth="1"/>
    <col min="15117" max="15117" width="9" style="3287" customWidth="1"/>
    <col min="15118" max="15118" width="29.375" style="3287" customWidth="1"/>
    <col min="15119" max="15119" width="10.625" style="3287" customWidth="1"/>
    <col min="15120" max="15120" width="16" style="3287" customWidth="1"/>
    <col min="15121" max="15121" width="14.375" style="3287" customWidth="1"/>
    <col min="15122" max="15122" width="6.25" style="3287" customWidth="1"/>
    <col min="15123" max="15123" width="8" style="3287" customWidth="1"/>
    <col min="15124" max="15124" width="20.125" style="3287" customWidth="1"/>
    <col min="15125" max="15125" width="7.875" style="3287" customWidth="1"/>
    <col min="15126" max="15360" width="9" style="3287"/>
    <col min="15361" max="15361" width="55" style="3287" customWidth="1"/>
    <col min="15362" max="15362" width="6.25" style="3287" customWidth="1"/>
    <col min="15363" max="15363" width="11.75" style="3287" customWidth="1"/>
    <col min="15364" max="15364" width="8.625" style="3287" customWidth="1"/>
    <col min="15365" max="15366" width="13.875" style="3287" customWidth="1"/>
    <col min="15367" max="15367" width="15.375" style="3287" customWidth="1"/>
    <col min="15368" max="15368" width="7.875" style="3287" customWidth="1"/>
    <col min="15369" max="15369" width="17.125" style="3287" customWidth="1"/>
    <col min="15370" max="15370" width="7.875" style="3287" customWidth="1"/>
    <col min="15371" max="15371" width="11.25" style="3287" customWidth="1"/>
    <col min="15372" max="15372" width="7.875" style="3287" customWidth="1"/>
    <col min="15373" max="15373" width="9" style="3287" customWidth="1"/>
    <col min="15374" max="15374" width="29.375" style="3287" customWidth="1"/>
    <col min="15375" max="15375" width="10.625" style="3287" customWidth="1"/>
    <col min="15376" max="15376" width="16" style="3287" customWidth="1"/>
    <col min="15377" max="15377" width="14.375" style="3287" customWidth="1"/>
    <col min="15378" max="15378" width="6.25" style="3287" customWidth="1"/>
    <col min="15379" max="15379" width="8" style="3287" customWidth="1"/>
    <col min="15380" max="15380" width="20.125" style="3287" customWidth="1"/>
    <col min="15381" max="15381" width="7.875" style="3287" customWidth="1"/>
    <col min="15382" max="15616" width="9" style="3287"/>
    <col min="15617" max="15617" width="55" style="3287" customWidth="1"/>
    <col min="15618" max="15618" width="6.25" style="3287" customWidth="1"/>
    <col min="15619" max="15619" width="11.75" style="3287" customWidth="1"/>
    <col min="15620" max="15620" width="8.625" style="3287" customWidth="1"/>
    <col min="15621" max="15622" width="13.875" style="3287" customWidth="1"/>
    <col min="15623" max="15623" width="15.375" style="3287" customWidth="1"/>
    <col min="15624" max="15624" width="7.875" style="3287" customWidth="1"/>
    <col min="15625" max="15625" width="17.125" style="3287" customWidth="1"/>
    <col min="15626" max="15626" width="7.875" style="3287" customWidth="1"/>
    <col min="15627" max="15627" width="11.25" style="3287" customWidth="1"/>
    <col min="15628" max="15628" width="7.875" style="3287" customWidth="1"/>
    <col min="15629" max="15629" width="9" style="3287" customWidth="1"/>
    <col min="15630" max="15630" width="29.375" style="3287" customWidth="1"/>
    <col min="15631" max="15631" width="10.625" style="3287" customWidth="1"/>
    <col min="15632" max="15632" width="16" style="3287" customWidth="1"/>
    <col min="15633" max="15633" width="14.375" style="3287" customWidth="1"/>
    <col min="15634" max="15634" width="6.25" style="3287" customWidth="1"/>
    <col min="15635" max="15635" width="8" style="3287" customWidth="1"/>
    <col min="15636" max="15636" width="20.125" style="3287" customWidth="1"/>
    <col min="15637" max="15637" width="7.875" style="3287" customWidth="1"/>
    <col min="15638" max="15872" width="9" style="3287"/>
    <col min="15873" max="15873" width="55" style="3287" customWidth="1"/>
    <col min="15874" max="15874" width="6.25" style="3287" customWidth="1"/>
    <col min="15875" max="15875" width="11.75" style="3287" customWidth="1"/>
    <col min="15876" max="15876" width="8.625" style="3287" customWidth="1"/>
    <col min="15877" max="15878" width="13.875" style="3287" customWidth="1"/>
    <col min="15879" max="15879" width="15.375" style="3287" customWidth="1"/>
    <col min="15880" max="15880" width="7.875" style="3287" customWidth="1"/>
    <col min="15881" max="15881" width="17.125" style="3287" customWidth="1"/>
    <col min="15882" max="15882" width="7.875" style="3287" customWidth="1"/>
    <col min="15883" max="15883" width="11.25" style="3287" customWidth="1"/>
    <col min="15884" max="15884" width="7.875" style="3287" customWidth="1"/>
    <col min="15885" max="15885" width="9" style="3287" customWidth="1"/>
    <col min="15886" max="15886" width="29.375" style="3287" customWidth="1"/>
    <col min="15887" max="15887" width="10.625" style="3287" customWidth="1"/>
    <col min="15888" max="15888" width="16" style="3287" customWidth="1"/>
    <col min="15889" max="15889" width="14.375" style="3287" customWidth="1"/>
    <col min="15890" max="15890" width="6.25" style="3287" customWidth="1"/>
    <col min="15891" max="15891" width="8" style="3287" customWidth="1"/>
    <col min="15892" max="15892" width="20.125" style="3287" customWidth="1"/>
    <col min="15893" max="15893" width="7.875" style="3287" customWidth="1"/>
    <col min="15894" max="16128" width="9" style="3287"/>
    <col min="16129" max="16129" width="55" style="3287" customWidth="1"/>
    <col min="16130" max="16130" width="6.25" style="3287" customWidth="1"/>
    <col min="16131" max="16131" width="11.75" style="3287" customWidth="1"/>
    <col min="16132" max="16132" width="8.625" style="3287" customWidth="1"/>
    <col min="16133" max="16134" width="13.875" style="3287" customWidth="1"/>
    <col min="16135" max="16135" width="15.375" style="3287" customWidth="1"/>
    <col min="16136" max="16136" width="7.875" style="3287" customWidth="1"/>
    <col min="16137" max="16137" width="17.125" style="3287" customWidth="1"/>
    <col min="16138" max="16138" width="7.875" style="3287" customWidth="1"/>
    <col min="16139" max="16139" width="11.25" style="3287" customWidth="1"/>
    <col min="16140" max="16140" width="7.875" style="3287" customWidth="1"/>
    <col min="16141" max="16141" width="9" style="3287" customWidth="1"/>
    <col min="16142" max="16142" width="29.375" style="3287" customWidth="1"/>
    <col min="16143" max="16143" width="10.625" style="3287" customWidth="1"/>
    <col min="16144" max="16144" width="16" style="3287" customWidth="1"/>
    <col min="16145" max="16145" width="14.375" style="3287" customWidth="1"/>
    <col min="16146" max="16146" width="6.25" style="3287" customWidth="1"/>
    <col min="16147" max="16147" width="8" style="3287" customWidth="1"/>
    <col min="16148" max="16148" width="20.125" style="3287" customWidth="1"/>
    <col min="16149" max="16149" width="7.875" style="3287" customWidth="1"/>
    <col min="16150" max="16384" width="9" style="3287"/>
  </cols>
  <sheetData>
    <row r="1" spans="1:21">
      <c r="A1" s="3287" t="s">
        <v>3033</v>
      </c>
      <c r="B1" s="3287" t="s">
        <v>3034</v>
      </c>
      <c r="C1" s="3287" t="s">
        <v>3035</v>
      </c>
      <c r="D1" s="3287" t="s">
        <v>3036</v>
      </c>
      <c r="E1" s="3287" t="s">
        <v>3037</v>
      </c>
      <c r="F1" s="3287" t="s">
        <v>3038</v>
      </c>
      <c r="G1" s="3287" t="s">
        <v>2020</v>
      </c>
      <c r="H1" s="3287" t="s">
        <v>3039</v>
      </c>
      <c r="I1" s="3287" t="s">
        <v>3040</v>
      </c>
      <c r="J1" s="3287" t="s">
        <v>3041</v>
      </c>
      <c r="K1" s="3287" t="s">
        <v>3127</v>
      </c>
      <c r="L1" s="3287" t="s">
        <v>3042</v>
      </c>
      <c r="M1" s="3287" t="s">
        <v>3043</v>
      </c>
      <c r="N1" s="3287" t="s">
        <v>3044</v>
      </c>
      <c r="O1" s="3287" t="s">
        <v>3045</v>
      </c>
      <c r="P1" s="3287" t="s">
        <v>3046</v>
      </c>
      <c r="Q1" s="3287" t="s">
        <v>3047</v>
      </c>
      <c r="R1" s="3287" t="s">
        <v>3048</v>
      </c>
      <c r="S1" s="3287" t="s">
        <v>3049</v>
      </c>
      <c r="T1" s="3287" t="s">
        <v>3050</v>
      </c>
      <c r="U1" s="3287" t="s">
        <v>3051</v>
      </c>
    </row>
    <row r="2" spans="1:21" hidden="1">
      <c r="A2" s="3287" t="s">
        <v>3128</v>
      </c>
      <c r="B2" s="3287" t="s">
        <v>3129</v>
      </c>
      <c r="C2" s="3287" t="s">
        <v>3130</v>
      </c>
      <c r="D2" s="3287" t="s">
        <v>3131</v>
      </c>
      <c r="E2" s="3287">
        <v>13329.77</v>
      </c>
      <c r="F2" s="3287">
        <v>73314.899999999994</v>
      </c>
      <c r="G2" s="3287" t="s">
        <v>3132</v>
      </c>
      <c r="H2" s="3287" t="s">
        <v>3052</v>
      </c>
      <c r="I2" s="3287" t="s">
        <v>3133</v>
      </c>
      <c r="J2" s="3287">
        <v>0</v>
      </c>
      <c r="K2" s="3287" t="s">
        <v>2795</v>
      </c>
      <c r="L2" s="3287" t="s">
        <v>3053</v>
      </c>
      <c r="M2" s="3287" t="s">
        <v>3134</v>
      </c>
      <c r="N2" s="3287" t="s">
        <v>3135</v>
      </c>
      <c r="O2" s="3287">
        <v>14725</v>
      </c>
      <c r="P2" s="3287">
        <v>736.45</v>
      </c>
      <c r="Q2" s="3287">
        <v>2008.46</v>
      </c>
      <c r="R2" s="3287">
        <v>0</v>
      </c>
      <c r="S2" s="3287" t="s">
        <v>3136</v>
      </c>
      <c r="T2" s="3287" t="s">
        <v>2795</v>
      </c>
      <c r="U2" s="3287" t="s">
        <v>3137</v>
      </c>
    </row>
    <row r="3" spans="1:21" hidden="1">
      <c r="A3" s="3287" t="s">
        <v>3138</v>
      </c>
      <c r="B3" s="3287" t="s">
        <v>3129</v>
      </c>
      <c r="C3" s="3287" t="s">
        <v>3130</v>
      </c>
      <c r="D3" s="3287" t="s">
        <v>3139</v>
      </c>
      <c r="E3" s="3287">
        <v>17448.93</v>
      </c>
      <c r="F3" s="3287">
        <v>109246</v>
      </c>
      <c r="G3" s="3287" t="s">
        <v>3140</v>
      </c>
      <c r="H3" s="3287" t="s">
        <v>3141</v>
      </c>
      <c r="I3" s="3287" t="s">
        <v>3142</v>
      </c>
      <c r="J3" s="3287">
        <v>0</v>
      </c>
      <c r="K3" s="3287" t="s">
        <v>2795</v>
      </c>
      <c r="L3" s="3287" t="s">
        <v>3053</v>
      </c>
      <c r="M3" s="3287" t="s">
        <v>3143</v>
      </c>
      <c r="N3" s="3287" t="s">
        <v>3144</v>
      </c>
      <c r="O3" s="3287">
        <v>10555</v>
      </c>
      <c r="P3" s="3287">
        <v>403.27</v>
      </c>
      <c r="Q3" s="3287">
        <v>966.16</v>
      </c>
      <c r="R3" s="3287">
        <v>0</v>
      </c>
      <c r="S3" s="3287" t="s">
        <v>3136</v>
      </c>
      <c r="T3" s="3287" t="s">
        <v>2795</v>
      </c>
      <c r="U3" s="3287" t="s">
        <v>3137</v>
      </c>
    </row>
    <row r="4" spans="1:21" s="3288" customFormat="1">
      <c r="A4" s="3288" t="s">
        <v>3145</v>
      </c>
      <c r="B4" s="3288" t="s">
        <v>3129</v>
      </c>
      <c r="C4" s="3288" t="s">
        <v>3130</v>
      </c>
      <c r="D4" s="3288" t="s">
        <v>3146</v>
      </c>
      <c r="E4" s="3288">
        <v>27037</v>
      </c>
      <c r="F4" s="3288">
        <v>81111</v>
      </c>
      <c r="G4" s="3288" t="s">
        <v>3147</v>
      </c>
      <c r="H4" s="3288" t="s">
        <v>3141</v>
      </c>
      <c r="I4" s="3288" t="s">
        <v>3148</v>
      </c>
      <c r="J4" s="3288">
        <v>0</v>
      </c>
      <c r="K4" s="3288" t="s">
        <v>2795</v>
      </c>
      <c r="L4" s="3288" t="s">
        <v>3053</v>
      </c>
      <c r="M4" s="3288" t="s">
        <v>3149</v>
      </c>
      <c r="N4" s="3288" t="s">
        <v>3150</v>
      </c>
      <c r="O4" s="3288">
        <v>29250</v>
      </c>
      <c r="P4" s="3288">
        <v>721.23</v>
      </c>
      <c r="Q4" s="3288">
        <v>3606.17</v>
      </c>
      <c r="R4" s="3288">
        <v>0</v>
      </c>
      <c r="S4" s="3288" t="s">
        <v>3136</v>
      </c>
      <c r="T4" s="3288" t="s">
        <v>2795</v>
      </c>
      <c r="U4" s="3288" t="s">
        <v>3137</v>
      </c>
    </row>
    <row r="5" spans="1:21" hidden="1">
      <c r="A5" s="3287" t="s">
        <v>3151</v>
      </c>
      <c r="B5" s="3287" t="s">
        <v>3129</v>
      </c>
      <c r="C5" s="3287" t="s">
        <v>3130</v>
      </c>
      <c r="D5" s="3287" t="s">
        <v>3152</v>
      </c>
      <c r="E5" s="3287">
        <v>9011.99</v>
      </c>
      <c r="F5" s="3287">
        <v>27036</v>
      </c>
      <c r="G5" s="3287" t="s">
        <v>3153</v>
      </c>
      <c r="H5" s="3287" t="s">
        <v>3052</v>
      </c>
      <c r="I5" s="3287" t="s">
        <v>3148</v>
      </c>
      <c r="J5" s="3287">
        <v>0</v>
      </c>
      <c r="K5" s="3287" t="s">
        <v>2795</v>
      </c>
      <c r="L5" s="3287" t="s">
        <v>3055</v>
      </c>
      <c r="M5" s="3287" t="s">
        <v>3154</v>
      </c>
      <c r="N5" s="3287" t="s">
        <v>3155</v>
      </c>
      <c r="O5" s="3287">
        <v>5300</v>
      </c>
      <c r="P5" s="3287">
        <v>392.07</v>
      </c>
      <c r="Q5" s="3287">
        <v>1960.34</v>
      </c>
      <c r="R5" s="3287">
        <v>0</v>
      </c>
      <c r="S5" s="3287" t="s">
        <v>3136</v>
      </c>
      <c r="T5" s="3287" t="s">
        <v>2795</v>
      </c>
      <c r="U5" s="3287" t="s">
        <v>3156</v>
      </c>
    </row>
    <row r="6" spans="1:21" s="3288" customFormat="1">
      <c r="A6" s="3288" t="s">
        <v>3157</v>
      </c>
      <c r="B6" s="3288" t="s">
        <v>3129</v>
      </c>
      <c r="C6" s="3288" t="s">
        <v>3130</v>
      </c>
      <c r="D6" s="3288" t="s">
        <v>3158</v>
      </c>
      <c r="E6" s="3288">
        <v>43201.56</v>
      </c>
      <c r="F6" s="3288">
        <v>95043.43</v>
      </c>
      <c r="G6" s="3288" t="s">
        <v>3159</v>
      </c>
      <c r="H6" s="3288" t="s">
        <v>3052</v>
      </c>
      <c r="I6" s="3288" t="s">
        <v>3160</v>
      </c>
      <c r="J6" s="3288">
        <v>0</v>
      </c>
      <c r="K6" s="3288" t="s">
        <v>2795</v>
      </c>
      <c r="L6" s="3288" t="s">
        <v>3055</v>
      </c>
      <c r="M6" s="3288" t="s">
        <v>3161</v>
      </c>
      <c r="N6" s="3288" t="s">
        <v>3162</v>
      </c>
      <c r="O6" s="3288">
        <v>38215</v>
      </c>
      <c r="P6" s="3288">
        <v>589.72</v>
      </c>
      <c r="Q6" s="3288">
        <v>4020.78</v>
      </c>
      <c r="R6" s="3288">
        <v>0</v>
      </c>
      <c r="S6" s="3288">
        <v>40</v>
      </c>
      <c r="T6" s="3288" t="s">
        <v>2795</v>
      </c>
      <c r="U6" s="3288" t="s">
        <v>3156</v>
      </c>
    </row>
    <row r="7" spans="1:21" hidden="1">
      <c r="A7" s="3287" t="s">
        <v>3163</v>
      </c>
      <c r="B7" s="3287" t="s">
        <v>3129</v>
      </c>
      <c r="C7" s="3287" t="s">
        <v>3130</v>
      </c>
      <c r="D7" s="3287" t="s">
        <v>3164</v>
      </c>
      <c r="E7" s="3287">
        <v>31505.59</v>
      </c>
      <c r="F7" s="3287">
        <v>110269.57</v>
      </c>
      <c r="G7" s="3287" t="s">
        <v>3165</v>
      </c>
      <c r="H7" s="3287" t="s">
        <v>3052</v>
      </c>
      <c r="I7" s="3287" t="s">
        <v>3133</v>
      </c>
      <c r="J7" s="3287">
        <v>0</v>
      </c>
      <c r="K7" s="3287" t="s">
        <v>2795</v>
      </c>
      <c r="L7" s="3287" t="s">
        <v>3055</v>
      </c>
      <c r="M7" s="3287" t="s">
        <v>3166</v>
      </c>
      <c r="N7" s="3287" t="s">
        <v>3167</v>
      </c>
      <c r="O7" s="3287">
        <v>25410</v>
      </c>
      <c r="P7" s="3287">
        <v>537.67999999999995</v>
      </c>
      <c r="Q7" s="3287">
        <v>2304.34</v>
      </c>
      <c r="R7" s="3287">
        <v>0</v>
      </c>
      <c r="S7" s="3287" t="s">
        <v>3136</v>
      </c>
      <c r="T7" s="3287" t="s">
        <v>2795</v>
      </c>
      <c r="U7" s="3287" t="s">
        <v>3137</v>
      </c>
    </row>
    <row r="8" spans="1:21" hidden="1">
      <c r="A8" s="3287" t="s">
        <v>3168</v>
      </c>
      <c r="B8" s="3287" t="s">
        <v>3129</v>
      </c>
      <c r="C8" s="3287" t="s">
        <v>3130</v>
      </c>
      <c r="D8" s="3287" t="s">
        <v>3169</v>
      </c>
      <c r="E8" s="3287">
        <v>9423.9599999999991</v>
      </c>
      <c r="F8" s="3287">
        <v>47119.8</v>
      </c>
      <c r="G8" s="3287" t="s">
        <v>3170</v>
      </c>
      <c r="H8" s="3287" t="s">
        <v>3141</v>
      </c>
      <c r="I8" s="3287" t="s">
        <v>3017</v>
      </c>
      <c r="J8" s="3287">
        <v>0</v>
      </c>
      <c r="K8" s="3287" t="s">
        <v>2795</v>
      </c>
      <c r="L8" s="3287" t="s">
        <v>3055</v>
      </c>
      <c r="M8" s="3287" t="s">
        <v>3056</v>
      </c>
      <c r="N8" s="3287" t="s">
        <v>3171</v>
      </c>
      <c r="O8" s="3287">
        <v>6600</v>
      </c>
      <c r="P8" s="3287">
        <v>466.9</v>
      </c>
      <c r="Q8" s="3287">
        <v>1400.69</v>
      </c>
      <c r="R8" s="3287">
        <v>0</v>
      </c>
      <c r="S8" s="3287" t="s">
        <v>3172</v>
      </c>
      <c r="T8" s="3287" t="s">
        <v>2795</v>
      </c>
      <c r="U8" s="3287" t="s">
        <v>3156</v>
      </c>
    </row>
    <row r="9" spans="1:21" hidden="1">
      <c r="A9" s="3287" t="s">
        <v>3173</v>
      </c>
      <c r="B9" s="3287" t="s">
        <v>3129</v>
      </c>
      <c r="C9" s="3287" t="s">
        <v>3130</v>
      </c>
      <c r="D9" s="3287" t="s">
        <v>3174</v>
      </c>
      <c r="E9" s="3287">
        <v>7303.11</v>
      </c>
      <c r="F9" s="3287">
        <v>40167.1</v>
      </c>
      <c r="G9" s="3287" t="s">
        <v>3175</v>
      </c>
      <c r="H9" s="3287" t="s">
        <v>3052</v>
      </c>
      <c r="I9" s="3287" t="s">
        <v>3017</v>
      </c>
      <c r="J9" s="3287">
        <v>0</v>
      </c>
      <c r="K9" s="3287" t="s">
        <v>2795</v>
      </c>
      <c r="L9" s="3287" t="s">
        <v>3055</v>
      </c>
      <c r="M9" s="3287" t="s">
        <v>3176</v>
      </c>
      <c r="N9" s="3287" t="s">
        <v>3177</v>
      </c>
      <c r="O9" s="3287">
        <v>7180</v>
      </c>
      <c r="P9" s="3287">
        <v>655.43</v>
      </c>
      <c r="Q9" s="3287">
        <v>1787.52</v>
      </c>
      <c r="R9" s="3287">
        <v>0</v>
      </c>
      <c r="S9" s="3287" t="s">
        <v>3178</v>
      </c>
      <c r="T9" s="3287" t="s">
        <v>2795</v>
      </c>
      <c r="U9" s="3287" t="s">
        <v>3156</v>
      </c>
    </row>
    <row r="10" spans="1:21" hidden="1">
      <c r="A10" s="3287" t="s">
        <v>3179</v>
      </c>
      <c r="B10" s="3287" t="s">
        <v>3129</v>
      </c>
      <c r="C10" s="3287" t="s">
        <v>3130</v>
      </c>
      <c r="D10" s="3287" t="s">
        <v>3180</v>
      </c>
      <c r="E10" s="3287">
        <v>22213.25</v>
      </c>
      <c r="F10" s="3287">
        <v>88853</v>
      </c>
      <c r="G10" s="3287" t="s">
        <v>3181</v>
      </c>
      <c r="H10" s="3287" t="s">
        <v>3052</v>
      </c>
      <c r="I10" s="3287" t="s">
        <v>3017</v>
      </c>
      <c r="J10" s="3287">
        <v>0</v>
      </c>
      <c r="K10" s="3287" t="s">
        <v>2795</v>
      </c>
      <c r="L10" s="3287" t="s">
        <v>3055</v>
      </c>
      <c r="M10" s="3287" t="s">
        <v>3176</v>
      </c>
      <c r="N10" s="3287" t="s">
        <v>3182</v>
      </c>
      <c r="O10" s="3287">
        <v>34790</v>
      </c>
      <c r="P10" s="3287">
        <v>1044.1199999999999</v>
      </c>
      <c r="Q10" s="3287">
        <v>3915.46</v>
      </c>
      <c r="R10" s="3287">
        <v>95.56</v>
      </c>
      <c r="S10" s="3287" t="s">
        <v>3178</v>
      </c>
      <c r="T10" s="3287" t="s">
        <v>2795</v>
      </c>
      <c r="U10" s="3287" t="s">
        <v>3054</v>
      </c>
    </row>
    <row r="11" spans="1:21" hidden="1">
      <c r="A11" s="3287" t="s">
        <v>3179</v>
      </c>
      <c r="B11" s="3287" t="s">
        <v>3129</v>
      </c>
      <c r="C11" s="3287" t="s">
        <v>3130</v>
      </c>
      <c r="D11" s="3287" t="s">
        <v>3183</v>
      </c>
      <c r="E11" s="3287">
        <v>17509.849999999999</v>
      </c>
      <c r="F11" s="3287">
        <v>96304.17</v>
      </c>
      <c r="G11" s="3287" t="s">
        <v>3184</v>
      </c>
      <c r="H11" s="3287" t="s">
        <v>3052</v>
      </c>
      <c r="I11" s="3287" t="s">
        <v>3017</v>
      </c>
      <c r="J11" s="3287">
        <v>0</v>
      </c>
      <c r="K11" s="3287" t="s">
        <v>2795</v>
      </c>
      <c r="L11" s="3287" t="s">
        <v>3055</v>
      </c>
      <c r="M11" s="3287" t="s">
        <v>3176</v>
      </c>
      <c r="N11" s="3287" t="s">
        <v>3185</v>
      </c>
      <c r="O11" s="3287">
        <v>24890</v>
      </c>
      <c r="P11" s="3287">
        <v>947.66</v>
      </c>
      <c r="Q11" s="3287">
        <v>2584.5100000000002</v>
      </c>
      <c r="R11" s="3287">
        <v>43.13</v>
      </c>
      <c r="S11" s="3287" t="s">
        <v>3178</v>
      </c>
      <c r="T11" s="3287" t="s">
        <v>2795</v>
      </c>
      <c r="U11" s="3287" t="s">
        <v>3137</v>
      </c>
    </row>
    <row r="12" spans="1:21" hidden="1">
      <c r="A12" s="3287" t="s">
        <v>3186</v>
      </c>
      <c r="B12" s="3287" t="s">
        <v>3129</v>
      </c>
      <c r="C12" s="3287" t="s">
        <v>3130</v>
      </c>
      <c r="D12" s="3287" t="s">
        <v>3187</v>
      </c>
      <c r="E12" s="3287">
        <v>9124.39</v>
      </c>
      <c r="F12" s="3287">
        <v>50184.14</v>
      </c>
      <c r="G12" s="3287" t="s">
        <v>3184</v>
      </c>
      <c r="H12" s="3287" t="s">
        <v>3052</v>
      </c>
      <c r="I12" s="3287" t="s">
        <v>3142</v>
      </c>
      <c r="J12" s="3287">
        <v>0</v>
      </c>
      <c r="K12" s="3287" t="s">
        <v>2795</v>
      </c>
      <c r="L12" s="3287" t="s">
        <v>3055</v>
      </c>
      <c r="M12" s="3287" t="s">
        <v>3188</v>
      </c>
      <c r="N12" s="3287" t="s">
        <v>3189</v>
      </c>
      <c r="O12" s="3287">
        <v>9230</v>
      </c>
      <c r="P12" s="3287">
        <v>674.38</v>
      </c>
      <c r="Q12" s="3287">
        <v>1839.23</v>
      </c>
      <c r="R12" s="3287">
        <v>2.78</v>
      </c>
      <c r="S12" s="3287" t="s">
        <v>3136</v>
      </c>
      <c r="T12" s="3287" t="s">
        <v>2795</v>
      </c>
      <c r="U12" s="3287" t="s">
        <v>3054</v>
      </c>
    </row>
    <row r="13" spans="1:21" hidden="1">
      <c r="A13" s="3287" t="s">
        <v>3190</v>
      </c>
      <c r="B13" s="3287" t="s">
        <v>3129</v>
      </c>
      <c r="C13" s="3287" t="s">
        <v>3130</v>
      </c>
      <c r="D13" s="3287" t="s">
        <v>3191</v>
      </c>
      <c r="E13" s="3287">
        <v>118621.9</v>
      </c>
      <c r="F13" s="3287">
        <v>237243.8</v>
      </c>
      <c r="G13" s="3287" t="s">
        <v>3192</v>
      </c>
      <c r="H13" s="3287" t="s">
        <v>3052</v>
      </c>
      <c r="I13" s="3287" t="s">
        <v>3017</v>
      </c>
      <c r="J13" s="3287">
        <v>0</v>
      </c>
      <c r="K13" s="3287" t="s">
        <v>2795</v>
      </c>
      <c r="L13" s="3287" t="s">
        <v>3055</v>
      </c>
      <c r="M13" s="3287" t="s">
        <v>3193</v>
      </c>
      <c r="N13" s="3287" t="s">
        <v>3194</v>
      </c>
      <c r="O13" s="3287">
        <v>31490</v>
      </c>
      <c r="P13" s="3287">
        <v>176.98</v>
      </c>
      <c r="Q13" s="3287">
        <v>1327.32</v>
      </c>
      <c r="R13" s="3287">
        <v>0</v>
      </c>
      <c r="S13" s="3287" t="s">
        <v>3172</v>
      </c>
      <c r="T13" s="3287" t="s">
        <v>2795</v>
      </c>
      <c r="U13" s="3287" t="s">
        <v>3137</v>
      </c>
    </row>
    <row r="14" spans="1:21" hidden="1">
      <c r="A14" s="3287" t="s">
        <v>3195</v>
      </c>
      <c r="B14" s="3287" t="s">
        <v>3129</v>
      </c>
      <c r="C14" s="3287" t="s">
        <v>3130</v>
      </c>
      <c r="D14" s="3287" t="s">
        <v>3196</v>
      </c>
      <c r="E14" s="3287">
        <v>3200.37</v>
      </c>
      <c r="F14" s="3287">
        <v>16001.85</v>
      </c>
      <c r="G14" s="3287" t="s">
        <v>3197</v>
      </c>
      <c r="H14" s="3287" t="s">
        <v>3052</v>
      </c>
      <c r="I14" s="3287" t="s">
        <v>3198</v>
      </c>
      <c r="J14" s="3287">
        <v>0</v>
      </c>
      <c r="K14" s="3287" t="s">
        <v>2795</v>
      </c>
      <c r="L14" s="3287" t="s">
        <v>3055</v>
      </c>
      <c r="M14" s="3287" t="s">
        <v>3199</v>
      </c>
      <c r="N14" s="3287" t="s">
        <v>3200</v>
      </c>
      <c r="O14" s="3287">
        <v>4685</v>
      </c>
      <c r="P14" s="3287">
        <v>975.93</v>
      </c>
      <c r="Q14" s="3287">
        <v>2927.78</v>
      </c>
      <c r="R14" s="3287">
        <v>136.02000000000001</v>
      </c>
      <c r="S14" s="3287" t="s">
        <v>3136</v>
      </c>
      <c r="T14" s="3287" t="s">
        <v>2795</v>
      </c>
      <c r="U14" s="3287" t="s">
        <v>3054</v>
      </c>
    </row>
    <row r="15" spans="1:21" hidden="1">
      <c r="A15" s="3287" t="s">
        <v>3201</v>
      </c>
      <c r="B15" s="3287" t="s">
        <v>3129</v>
      </c>
      <c r="C15" s="3287" t="s">
        <v>3130</v>
      </c>
      <c r="D15" s="3287" t="s">
        <v>3202</v>
      </c>
      <c r="E15" s="3287">
        <v>9516.17</v>
      </c>
      <c r="F15" s="3287">
        <v>28548.51</v>
      </c>
      <c r="G15" s="3287" t="s">
        <v>3203</v>
      </c>
      <c r="H15" s="3287" t="s">
        <v>3052</v>
      </c>
      <c r="I15" s="3287" t="s">
        <v>3142</v>
      </c>
      <c r="J15" s="3287">
        <v>0</v>
      </c>
      <c r="K15" s="3287" t="s">
        <v>2795</v>
      </c>
      <c r="L15" s="3287" t="s">
        <v>3055</v>
      </c>
      <c r="M15" s="3287" t="s">
        <v>3204</v>
      </c>
      <c r="N15" s="3287" t="s">
        <v>3205</v>
      </c>
      <c r="O15" s="3287">
        <v>3290</v>
      </c>
      <c r="P15" s="3287">
        <v>230.48</v>
      </c>
      <c r="Q15" s="3287">
        <v>1152.42</v>
      </c>
      <c r="R15" s="3287">
        <v>0</v>
      </c>
      <c r="S15" s="3287" t="s">
        <v>3136</v>
      </c>
      <c r="T15" s="3287" t="s">
        <v>2795</v>
      </c>
      <c r="U15" s="3287" t="s">
        <v>3156</v>
      </c>
    </row>
    <row r="16" spans="1:21" hidden="1">
      <c r="A16" s="3287" t="s">
        <v>3206</v>
      </c>
      <c r="B16" s="3287" t="s">
        <v>3129</v>
      </c>
      <c r="C16" s="3287" t="s">
        <v>3130</v>
      </c>
      <c r="D16" s="3287" t="s">
        <v>3207</v>
      </c>
      <c r="E16" s="3287">
        <v>8205.6</v>
      </c>
      <c r="F16" s="3287">
        <v>12308.4</v>
      </c>
      <c r="G16" s="3287" t="s">
        <v>3208</v>
      </c>
      <c r="H16" s="3287" t="s">
        <v>3052</v>
      </c>
      <c r="I16" s="3287" t="s">
        <v>3148</v>
      </c>
      <c r="J16" s="3287">
        <v>0</v>
      </c>
      <c r="K16" s="3287" t="s">
        <v>2795</v>
      </c>
      <c r="L16" s="3287" t="s">
        <v>3055</v>
      </c>
      <c r="M16" s="3287" t="s">
        <v>3209</v>
      </c>
      <c r="N16" s="3287" t="s">
        <v>3210</v>
      </c>
      <c r="O16" s="3287">
        <v>3330</v>
      </c>
      <c r="P16" s="3287">
        <v>270.55</v>
      </c>
      <c r="Q16" s="3287">
        <v>2705.46</v>
      </c>
      <c r="R16" s="3287">
        <v>0</v>
      </c>
      <c r="S16" s="3287" t="s">
        <v>3136</v>
      </c>
      <c r="T16" s="3287" t="s">
        <v>2795</v>
      </c>
      <c r="U16" s="3287" t="s">
        <v>3156</v>
      </c>
    </row>
    <row r="17" spans="1:21" hidden="1">
      <c r="A17" s="3287" t="s">
        <v>3211</v>
      </c>
      <c r="B17" s="3287" t="s">
        <v>3129</v>
      </c>
      <c r="C17" s="3287" t="s">
        <v>3130</v>
      </c>
      <c r="D17" s="3287" t="s">
        <v>3212</v>
      </c>
      <c r="E17" s="3287">
        <v>78743.94</v>
      </c>
      <c r="F17" s="3287">
        <v>70869.55</v>
      </c>
      <c r="G17" s="3287" t="s">
        <v>3213</v>
      </c>
      <c r="H17" s="3287" t="s">
        <v>3052</v>
      </c>
      <c r="I17" s="3287" t="s">
        <v>3214</v>
      </c>
      <c r="J17" s="3287">
        <v>0</v>
      </c>
      <c r="K17" s="3287" t="s">
        <v>2795</v>
      </c>
      <c r="L17" s="3287" t="s">
        <v>3055</v>
      </c>
      <c r="M17" s="3287" t="s">
        <v>3215</v>
      </c>
      <c r="N17" s="3287" t="s">
        <v>3216</v>
      </c>
      <c r="O17" s="3287">
        <v>32045</v>
      </c>
      <c r="P17" s="3287">
        <v>271.3</v>
      </c>
      <c r="Q17" s="3287">
        <v>4521.68</v>
      </c>
      <c r="R17" s="3287">
        <v>0</v>
      </c>
      <c r="S17" s="3287" t="s">
        <v>3136</v>
      </c>
      <c r="T17" s="3287" t="s">
        <v>2795</v>
      </c>
      <c r="U17" s="3287" t="s">
        <v>3137</v>
      </c>
    </row>
    <row r="18" spans="1:21" s="3628" customFormat="1">
      <c r="A18" s="3628" t="s">
        <v>3217</v>
      </c>
      <c r="B18" s="3628" t="s">
        <v>3129</v>
      </c>
      <c r="C18" s="3628" t="s">
        <v>3130</v>
      </c>
      <c r="D18" s="3628" t="s">
        <v>3218</v>
      </c>
      <c r="E18" s="3628">
        <v>45240.5</v>
      </c>
      <c r="F18" s="3628">
        <v>36192.400000000001</v>
      </c>
      <c r="G18" s="3628" t="s">
        <v>3219</v>
      </c>
      <c r="H18" s="3628" t="s">
        <v>3052</v>
      </c>
      <c r="I18" s="3628" t="s">
        <v>3148</v>
      </c>
      <c r="J18" s="3628">
        <v>0</v>
      </c>
      <c r="K18" s="3628" t="s">
        <v>2795</v>
      </c>
      <c r="L18" s="3628" t="s">
        <v>3057</v>
      </c>
      <c r="M18" s="3628" t="s">
        <v>3220</v>
      </c>
      <c r="N18" s="3628" t="s">
        <v>3221</v>
      </c>
      <c r="O18" s="3628">
        <v>23660</v>
      </c>
      <c r="P18" s="3628">
        <v>348.66</v>
      </c>
      <c r="Q18" s="3628">
        <v>6537.27</v>
      </c>
      <c r="R18" s="3628">
        <v>0</v>
      </c>
      <c r="S18" s="3628" t="s">
        <v>3172</v>
      </c>
      <c r="T18" s="3628" t="s">
        <v>2795</v>
      </c>
      <c r="U18" s="3628" t="s">
        <v>3137</v>
      </c>
    </row>
    <row r="19" spans="1:21" hidden="1">
      <c r="A19" s="3287" t="s">
        <v>3217</v>
      </c>
      <c r="B19" s="3287" t="s">
        <v>3129</v>
      </c>
      <c r="C19" s="3287" t="s">
        <v>3130</v>
      </c>
      <c r="D19" s="3287" t="s">
        <v>3222</v>
      </c>
      <c r="E19" s="3287">
        <v>9504.18</v>
      </c>
      <c r="F19" s="3287">
        <v>7603.34</v>
      </c>
      <c r="G19" s="3287" t="s">
        <v>3219</v>
      </c>
      <c r="H19" s="3287" t="s">
        <v>3052</v>
      </c>
      <c r="I19" s="3287" t="s">
        <v>3148</v>
      </c>
      <c r="J19" s="3287">
        <v>0</v>
      </c>
      <c r="K19" s="3287" t="s">
        <v>2795</v>
      </c>
      <c r="L19" s="3287" t="s">
        <v>3057</v>
      </c>
      <c r="M19" s="3287" t="s">
        <v>3220</v>
      </c>
      <c r="N19" s="3287" t="s">
        <v>3221</v>
      </c>
      <c r="O19" s="3287">
        <v>4965</v>
      </c>
      <c r="P19" s="3287">
        <v>348.27</v>
      </c>
      <c r="Q19" s="3287">
        <v>6530.02</v>
      </c>
      <c r="R19" s="3287" t="s">
        <v>2795</v>
      </c>
      <c r="S19" s="3287" t="s">
        <v>3172</v>
      </c>
      <c r="T19" s="3287" t="s">
        <v>2795</v>
      </c>
      <c r="U19" s="3287" t="s">
        <v>3137</v>
      </c>
    </row>
    <row r="20" spans="1:21" hidden="1">
      <c r="A20" s="3287" t="s">
        <v>3223</v>
      </c>
      <c r="B20" s="3287" t="s">
        <v>3129</v>
      </c>
      <c r="C20" s="3287" t="s">
        <v>3130</v>
      </c>
      <c r="D20" s="3287" t="s">
        <v>3224</v>
      </c>
      <c r="E20" s="3287">
        <v>96502</v>
      </c>
      <c r="F20" s="3287">
        <v>57901.2</v>
      </c>
      <c r="G20" s="3287" t="s">
        <v>3225</v>
      </c>
      <c r="H20" s="3287" t="s">
        <v>3141</v>
      </c>
      <c r="I20" s="3287" t="s">
        <v>3226</v>
      </c>
      <c r="J20" s="3287">
        <v>0</v>
      </c>
      <c r="K20" s="3287" t="s">
        <v>2795</v>
      </c>
      <c r="L20" s="3287" t="s">
        <v>3057</v>
      </c>
      <c r="M20" s="3287" t="s">
        <v>3227</v>
      </c>
      <c r="N20" s="3287" t="s">
        <v>3228</v>
      </c>
      <c r="O20" s="3287">
        <v>32805</v>
      </c>
      <c r="P20" s="3287">
        <v>226.63</v>
      </c>
      <c r="Q20" s="3287">
        <v>5665.68</v>
      </c>
      <c r="R20" s="3287">
        <v>0</v>
      </c>
      <c r="S20" s="3287" t="s">
        <v>3172</v>
      </c>
      <c r="T20" s="3287" t="s">
        <v>2795</v>
      </c>
      <c r="U20" s="3287" t="s">
        <v>3137</v>
      </c>
    </row>
    <row r="21" spans="1:21" s="3288" customFormat="1">
      <c r="A21" s="3288" t="s">
        <v>3229</v>
      </c>
      <c r="B21" s="3288" t="s">
        <v>3129</v>
      </c>
      <c r="C21" s="3288" t="s">
        <v>3130</v>
      </c>
      <c r="D21" s="3288" t="s">
        <v>3230</v>
      </c>
      <c r="E21" s="3288">
        <v>35168.5</v>
      </c>
      <c r="F21" s="3288">
        <v>35168.5</v>
      </c>
      <c r="G21" s="3288" t="s">
        <v>3231</v>
      </c>
      <c r="H21" s="3288" t="s">
        <v>3052</v>
      </c>
      <c r="I21" s="3288" t="s">
        <v>3232</v>
      </c>
      <c r="J21" s="3288">
        <v>0</v>
      </c>
      <c r="K21" s="3288" t="s">
        <v>2795</v>
      </c>
      <c r="L21" s="3288" t="s">
        <v>3057</v>
      </c>
      <c r="M21" s="3288" t="s">
        <v>3233</v>
      </c>
      <c r="N21" s="3288" t="s">
        <v>3234</v>
      </c>
      <c r="O21" s="3288">
        <v>20425</v>
      </c>
      <c r="P21" s="3288">
        <v>387.18</v>
      </c>
      <c r="Q21" s="3288">
        <v>5807.75</v>
      </c>
      <c r="R21" s="3288" t="s">
        <v>2795</v>
      </c>
      <c r="S21" s="3288" t="s">
        <v>3136</v>
      </c>
      <c r="T21" s="3288" t="s">
        <v>2795</v>
      </c>
      <c r="U21" s="3288" t="s">
        <v>3137</v>
      </c>
    </row>
    <row r="22" spans="1:21" hidden="1">
      <c r="A22" s="3287" t="s">
        <v>3235</v>
      </c>
      <c r="B22" s="3287" t="s">
        <v>3129</v>
      </c>
      <c r="C22" s="3287" t="s">
        <v>3130</v>
      </c>
      <c r="D22" s="3287" t="s">
        <v>3236</v>
      </c>
      <c r="E22" s="3287">
        <v>102596.8</v>
      </c>
      <c r="F22" s="3287">
        <v>564282.5</v>
      </c>
      <c r="G22" s="3287" t="s">
        <v>3237</v>
      </c>
      <c r="H22" s="3287" t="s">
        <v>3052</v>
      </c>
      <c r="I22" s="3287" t="s">
        <v>3232</v>
      </c>
      <c r="J22" s="3287">
        <v>0</v>
      </c>
      <c r="K22" s="3287" t="s">
        <v>2795</v>
      </c>
      <c r="L22" s="3287" t="s">
        <v>3057</v>
      </c>
      <c r="M22" s="3287" t="s">
        <v>3233</v>
      </c>
      <c r="N22" s="3287" t="s">
        <v>3238</v>
      </c>
      <c r="O22" s="3287">
        <v>75345</v>
      </c>
      <c r="P22" s="3287">
        <v>489.59</v>
      </c>
      <c r="Q22" s="3287">
        <v>1335.24</v>
      </c>
      <c r="R22" s="3287" t="s">
        <v>2795</v>
      </c>
      <c r="S22" s="3287" t="s">
        <v>3136</v>
      </c>
      <c r="T22" s="3287" t="s">
        <v>2795</v>
      </c>
      <c r="U22" s="3287" t="s">
        <v>3137</v>
      </c>
    </row>
    <row r="23" spans="1:21" hidden="1">
      <c r="A23" s="3287" t="s">
        <v>3239</v>
      </c>
      <c r="B23" s="3287" t="s">
        <v>3129</v>
      </c>
      <c r="C23" s="3287" t="s">
        <v>3130</v>
      </c>
      <c r="D23" s="3287" t="s">
        <v>3240</v>
      </c>
      <c r="E23" s="3287">
        <v>75197.350000000006</v>
      </c>
      <c r="F23" s="3287">
        <v>338388.1</v>
      </c>
      <c r="G23" s="3287" t="s">
        <v>3241</v>
      </c>
      <c r="H23" s="3287" t="s">
        <v>3052</v>
      </c>
      <c r="I23" s="3287" t="s">
        <v>3232</v>
      </c>
      <c r="J23" s="3287">
        <v>0</v>
      </c>
      <c r="K23" s="3287" t="s">
        <v>2795</v>
      </c>
      <c r="L23" s="3287" t="s">
        <v>3057</v>
      </c>
      <c r="M23" s="3287" t="s">
        <v>3233</v>
      </c>
      <c r="N23" s="3287" t="s">
        <v>3216</v>
      </c>
      <c r="O23" s="3287">
        <v>51425</v>
      </c>
      <c r="P23" s="3287">
        <v>455.91</v>
      </c>
      <c r="Q23" s="3287">
        <v>1519.7</v>
      </c>
      <c r="R23" s="3287" t="s">
        <v>2795</v>
      </c>
      <c r="S23" s="3287" t="s">
        <v>3136</v>
      </c>
      <c r="T23" s="3287" t="s">
        <v>2795</v>
      </c>
      <c r="U23" s="3287" t="s">
        <v>3137</v>
      </c>
    </row>
    <row r="24" spans="1:21" hidden="1">
      <c r="A24" s="3287" t="s">
        <v>3242</v>
      </c>
      <c r="B24" s="3287" t="s">
        <v>3129</v>
      </c>
      <c r="C24" s="3287" t="s">
        <v>3130</v>
      </c>
      <c r="D24" s="3287" t="s">
        <v>3243</v>
      </c>
      <c r="E24" s="3287">
        <v>64477.9</v>
      </c>
      <c r="F24" s="3287">
        <v>290150.59999999998</v>
      </c>
      <c r="G24" s="3287" t="s">
        <v>3241</v>
      </c>
      <c r="H24" s="3287" t="s">
        <v>3052</v>
      </c>
      <c r="I24" s="3287" t="s">
        <v>3232</v>
      </c>
      <c r="J24" s="3287">
        <v>0</v>
      </c>
      <c r="K24" s="3287" t="s">
        <v>2795</v>
      </c>
      <c r="L24" s="3287" t="s">
        <v>3057</v>
      </c>
      <c r="M24" s="3287" t="s">
        <v>3233</v>
      </c>
      <c r="N24" s="3287" t="s">
        <v>3162</v>
      </c>
      <c r="O24" s="3287">
        <v>41230</v>
      </c>
      <c r="P24" s="3287">
        <v>426.3</v>
      </c>
      <c r="Q24" s="3287">
        <v>1420.99</v>
      </c>
      <c r="R24" s="3287" t="s">
        <v>2795</v>
      </c>
      <c r="S24" s="3287" t="s">
        <v>3136</v>
      </c>
      <c r="T24" s="3287" t="s">
        <v>2795</v>
      </c>
      <c r="U24" s="3287" t="s">
        <v>3137</v>
      </c>
    </row>
    <row r="25" spans="1:21" hidden="1">
      <c r="A25" s="3287" t="s">
        <v>3244</v>
      </c>
      <c r="B25" s="3287" t="s">
        <v>3129</v>
      </c>
      <c r="C25" s="3287" t="s">
        <v>3130</v>
      </c>
      <c r="D25" s="3287" t="s">
        <v>3245</v>
      </c>
      <c r="E25" s="3287">
        <v>42382.03</v>
      </c>
      <c r="F25" s="3287">
        <v>233101.2</v>
      </c>
      <c r="G25" s="3287" t="s">
        <v>3237</v>
      </c>
      <c r="H25" s="3287" t="s">
        <v>3052</v>
      </c>
      <c r="I25" s="3287" t="s">
        <v>3232</v>
      </c>
      <c r="J25" s="3287">
        <v>0</v>
      </c>
      <c r="K25" s="3287" t="s">
        <v>2795</v>
      </c>
      <c r="L25" s="3287" t="s">
        <v>3057</v>
      </c>
      <c r="M25" s="3287" t="s">
        <v>3233</v>
      </c>
      <c r="N25" s="3287" t="s">
        <v>3246</v>
      </c>
      <c r="O25" s="3287">
        <v>32330</v>
      </c>
      <c r="P25" s="3287">
        <v>508.55</v>
      </c>
      <c r="Q25" s="3287">
        <v>1386.95</v>
      </c>
      <c r="R25" s="3287" t="s">
        <v>2795</v>
      </c>
      <c r="S25" s="3287" t="s">
        <v>3136</v>
      </c>
      <c r="T25" s="3287" t="s">
        <v>2795</v>
      </c>
      <c r="U25" s="3287" t="s">
        <v>3137</v>
      </c>
    </row>
    <row r="26" spans="1:21" hidden="1">
      <c r="A26" s="3287" t="s">
        <v>3247</v>
      </c>
      <c r="B26" s="3287" t="s">
        <v>3129</v>
      </c>
      <c r="C26" s="3287" t="s">
        <v>3130</v>
      </c>
      <c r="D26" s="3287" t="s">
        <v>3248</v>
      </c>
      <c r="E26" s="3287">
        <v>59108.75</v>
      </c>
      <c r="F26" s="3287">
        <v>206880.6</v>
      </c>
      <c r="G26" s="3287" t="s">
        <v>3249</v>
      </c>
      <c r="H26" s="3287" t="s">
        <v>3052</v>
      </c>
      <c r="I26" s="3287" t="s">
        <v>3232</v>
      </c>
      <c r="J26" s="3287">
        <v>0</v>
      </c>
      <c r="K26" s="3287" t="s">
        <v>2795</v>
      </c>
      <c r="L26" s="3287" t="s">
        <v>3057</v>
      </c>
      <c r="M26" s="3287" t="s">
        <v>3233</v>
      </c>
      <c r="N26" s="3287" t="s">
        <v>3250</v>
      </c>
      <c r="O26" s="3287">
        <v>37335</v>
      </c>
      <c r="P26" s="3287">
        <v>421.09</v>
      </c>
      <c r="Q26" s="3287">
        <v>1804.66</v>
      </c>
      <c r="R26" s="3287" t="s">
        <v>2795</v>
      </c>
      <c r="S26" s="3287" t="s">
        <v>3136</v>
      </c>
      <c r="T26" s="3287" t="s">
        <v>2795</v>
      </c>
      <c r="U26" s="3287" t="s">
        <v>3156</v>
      </c>
    </row>
    <row r="27" spans="1:21" hidden="1">
      <c r="A27" s="3287" t="s">
        <v>3251</v>
      </c>
      <c r="B27" s="3287" t="s">
        <v>3129</v>
      </c>
      <c r="C27" s="3287" t="s">
        <v>3130</v>
      </c>
      <c r="D27" s="3287" t="s">
        <v>3252</v>
      </c>
      <c r="E27" s="3287">
        <v>37350.160000000003</v>
      </c>
      <c r="F27" s="3287">
        <v>29880.13</v>
      </c>
      <c r="G27" s="3287" t="s">
        <v>3219</v>
      </c>
      <c r="H27" s="3287" t="s">
        <v>3052</v>
      </c>
      <c r="I27" s="3287" t="s">
        <v>3232</v>
      </c>
      <c r="J27" s="3287">
        <v>0</v>
      </c>
      <c r="K27" s="3287" t="s">
        <v>2795</v>
      </c>
      <c r="L27" s="3287" t="s">
        <v>3057</v>
      </c>
      <c r="M27" s="3287" t="s">
        <v>3253</v>
      </c>
      <c r="N27" s="3287" t="s">
        <v>3254</v>
      </c>
      <c r="O27" s="3287">
        <v>13545</v>
      </c>
      <c r="P27" s="3287">
        <v>241.77</v>
      </c>
      <c r="Q27" s="3287">
        <v>4533.1000000000004</v>
      </c>
      <c r="R27" s="3287">
        <v>0</v>
      </c>
      <c r="S27" s="3287" t="s">
        <v>3136</v>
      </c>
      <c r="T27" s="3287" t="s">
        <v>2795</v>
      </c>
      <c r="U27" s="3287" t="s">
        <v>3137</v>
      </c>
    </row>
    <row r="28" spans="1:21" hidden="1">
      <c r="A28" s="3287" t="s">
        <v>3255</v>
      </c>
      <c r="B28" s="3287" t="s">
        <v>3129</v>
      </c>
      <c r="C28" s="3287" t="s">
        <v>3130</v>
      </c>
      <c r="D28" s="3287" t="s">
        <v>3256</v>
      </c>
      <c r="E28" s="3287">
        <v>6675.93</v>
      </c>
      <c r="F28" s="3287">
        <v>12016.67</v>
      </c>
      <c r="G28" s="3287" t="s">
        <v>3257</v>
      </c>
      <c r="H28" s="3287" t="s">
        <v>3141</v>
      </c>
      <c r="I28" s="3287" t="s">
        <v>3142</v>
      </c>
      <c r="J28" s="3287">
        <v>0</v>
      </c>
      <c r="K28" s="3287" t="s">
        <v>2795</v>
      </c>
      <c r="L28" s="3287" t="s">
        <v>3057</v>
      </c>
      <c r="M28" s="3287" t="s">
        <v>3258</v>
      </c>
      <c r="N28" s="3287" t="s">
        <v>3259</v>
      </c>
      <c r="O28" s="3287">
        <v>2410</v>
      </c>
      <c r="P28" s="3287">
        <v>240.67</v>
      </c>
      <c r="Q28" s="3287">
        <v>2005.54</v>
      </c>
      <c r="R28" s="3287">
        <v>0</v>
      </c>
      <c r="S28" s="3287" t="s">
        <v>3136</v>
      </c>
      <c r="T28" s="3287" t="s">
        <v>2795</v>
      </c>
      <c r="U28" s="3287" t="s">
        <v>3054</v>
      </c>
    </row>
    <row r="29" spans="1:21" hidden="1">
      <c r="A29" s="3287" t="s">
        <v>3260</v>
      </c>
      <c r="B29" s="3287" t="s">
        <v>3129</v>
      </c>
      <c r="C29" s="3287" t="s">
        <v>3130</v>
      </c>
      <c r="D29" s="3287" t="s">
        <v>3261</v>
      </c>
      <c r="E29" s="3287">
        <v>4906.1099999999997</v>
      </c>
      <c r="F29" s="3287">
        <v>8346.36</v>
      </c>
      <c r="G29" s="3287" t="s">
        <v>3262</v>
      </c>
      <c r="H29" s="3287" t="s">
        <v>3141</v>
      </c>
      <c r="I29" s="3287" t="s">
        <v>3142</v>
      </c>
      <c r="J29" s="3287">
        <v>0</v>
      </c>
      <c r="K29" s="3287" t="s">
        <v>2795</v>
      </c>
      <c r="L29" s="3287" t="s">
        <v>3057</v>
      </c>
      <c r="M29" s="3287" t="s">
        <v>3263</v>
      </c>
      <c r="N29" s="3287" t="s">
        <v>3264</v>
      </c>
      <c r="O29" s="3287">
        <v>2615</v>
      </c>
      <c r="P29" s="3287">
        <v>355.34</v>
      </c>
      <c r="Q29" s="3287">
        <v>3133.09</v>
      </c>
      <c r="R29" s="3287">
        <v>6.52</v>
      </c>
      <c r="S29" s="3287" t="s">
        <v>3136</v>
      </c>
      <c r="T29" s="3287" t="s">
        <v>2795</v>
      </c>
      <c r="U29" s="3287" t="s">
        <v>3156</v>
      </c>
    </row>
    <row r="30" spans="1:21" hidden="1">
      <c r="A30" s="3287" t="s">
        <v>3265</v>
      </c>
      <c r="B30" s="3287" t="s">
        <v>3129</v>
      </c>
      <c r="C30" s="3287" t="s">
        <v>3130</v>
      </c>
      <c r="D30" s="3287" t="s">
        <v>3266</v>
      </c>
      <c r="E30" s="3287">
        <v>4612.46</v>
      </c>
      <c r="F30" s="3287">
        <v>20756.07</v>
      </c>
      <c r="G30" s="3287" t="s">
        <v>3241</v>
      </c>
      <c r="H30" s="3287" t="s">
        <v>3141</v>
      </c>
      <c r="I30" s="3287" t="s">
        <v>3142</v>
      </c>
      <c r="J30" s="3287">
        <v>0</v>
      </c>
      <c r="K30" s="3287" t="s">
        <v>2795</v>
      </c>
      <c r="L30" s="3287" t="s">
        <v>3057</v>
      </c>
      <c r="M30" s="3287" t="s">
        <v>3263</v>
      </c>
      <c r="N30" s="3287" t="s">
        <v>3267</v>
      </c>
      <c r="O30" s="3287">
        <v>2285</v>
      </c>
      <c r="P30" s="3287">
        <v>330.26</v>
      </c>
      <c r="Q30" s="3287">
        <v>1100.8800000000001</v>
      </c>
      <c r="R30" s="3287">
        <v>0</v>
      </c>
      <c r="S30" s="3287" t="s">
        <v>3136</v>
      </c>
      <c r="T30" s="3287" t="s">
        <v>2795</v>
      </c>
      <c r="U30" s="3287" t="s">
        <v>3156</v>
      </c>
    </row>
    <row r="31" spans="1:21" hidden="1">
      <c r="A31" s="3287" t="s">
        <v>3265</v>
      </c>
      <c r="B31" s="3287" t="s">
        <v>3129</v>
      </c>
      <c r="C31" s="3287" t="s">
        <v>3130</v>
      </c>
      <c r="D31" s="3287" t="s">
        <v>3268</v>
      </c>
      <c r="E31" s="3287">
        <v>8373.42</v>
      </c>
      <c r="F31" s="3287">
        <v>37680.39</v>
      </c>
      <c r="G31" s="3287" t="s">
        <v>3241</v>
      </c>
      <c r="H31" s="3287" t="s">
        <v>3141</v>
      </c>
      <c r="I31" s="3287" t="s">
        <v>3142</v>
      </c>
      <c r="J31" s="3287">
        <v>0</v>
      </c>
      <c r="K31" s="3287" t="s">
        <v>2795</v>
      </c>
      <c r="L31" s="3287" t="s">
        <v>3057</v>
      </c>
      <c r="M31" s="3287" t="s">
        <v>3263</v>
      </c>
      <c r="N31" s="3287" t="s">
        <v>3269</v>
      </c>
      <c r="O31" s="3287">
        <v>4305</v>
      </c>
      <c r="P31" s="3287">
        <v>342.75</v>
      </c>
      <c r="Q31" s="3287">
        <v>1142.5</v>
      </c>
      <c r="R31" s="3287">
        <v>0</v>
      </c>
      <c r="S31" s="3287" t="s">
        <v>3136</v>
      </c>
      <c r="T31" s="3287" t="s">
        <v>2795</v>
      </c>
      <c r="U31" s="3287" t="s">
        <v>3156</v>
      </c>
    </row>
    <row r="32" spans="1:21" hidden="1">
      <c r="A32" s="3287" t="s">
        <v>3270</v>
      </c>
      <c r="B32" s="3287" t="s">
        <v>3129</v>
      </c>
      <c r="C32" s="3287" t="s">
        <v>3130</v>
      </c>
      <c r="D32" s="3287" t="s">
        <v>3271</v>
      </c>
      <c r="E32" s="3287">
        <v>2400.0100000000002</v>
      </c>
      <c r="F32" s="3287">
        <v>2400.0100000000002</v>
      </c>
      <c r="G32" s="3287" t="s">
        <v>3272</v>
      </c>
      <c r="H32" s="3287" t="s">
        <v>3141</v>
      </c>
      <c r="I32" s="3287" t="s">
        <v>3232</v>
      </c>
      <c r="J32" s="3287">
        <v>0</v>
      </c>
      <c r="K32" s="3287" t="s">
        <v>2795</v>
      </c>
      <c r="L32" s="3287" t="s">
        <v>3057</v>
      </c>
      <c r="M32" s="3287" t="s">
        <v>3273</v>
      </c>
      <c r="N32" s="3287" t="s">
        <v>3274</v>
      </c>
      <c r="O32" s="3287">
        <v>1580</v>
      </c>
      <c r="P32" s="3287">
        <v>438.89</v>
      </c>
      <c r="Q32" s="3287">
        <v>6583.31</v>
      </c>
      <c r="R32" s="3287">
        <v>21.54</v>
      </c>
      <c r="S32" s="3287" t="s">
        <v>3136</v>
      </c>
      <c r="T32" s="3287" t="s">
        <v>2795</v>
      </c>
      <c r="U32" s="3287" t="s">
        <v>3054</v>
      </c>
    </row>
    <row r="33" spans="1:21" hidden="1">
      <c r="A33" s="3287" t="s">
        <v>3275</v>
      </c>
      <c r="B33" s="3287" t="s">
        <v>3129</v>
      </c>
      <c r="C33" s="3287" t="s">
        <v>3130</v>
      </c>
      <c r="D33" s="3287" t="s">
        <v>3276</v>
      </c>
      <c r="E33" s="3287">
        <v>37843.08</v>
      </c>
      <c r="F33" s="3287">
        <v>87039.08</v>
      </c>
      <c r="G33" s="3287" t="s">
        <v>3277</v>
      </c>
      <c r="H33" s="3287" t="s">
        <v>3141</v>
      </c>
      <c r="I33" s="3287" t="s">
        <v>3232</v>
      </c>
      <c r="J33" s="3287">
        <v>0</v>
      </c>
      <c r="K33" s="3287" t="s">
        <v>2795</v>
      </c>
      <c r="L33" s="3287" t="s">
        <v>3057</v>
      </c>
      <c r="M33" s="3287" t="s">
        <v>3278</v>
      </c>
      <c r="N33" s="3287" t="s">
        <v>3279</v>
      </c>
      <c r="O33" s="3287">
        <v>12520</v>
      </c>
      <c r="P33" s="3287">
        <v>220.56</v>
      </c>
      <c r="Q33" s="3287">
        <v>1438.43</v>
      </c>
      <c r="R33" s="3287">
        <v>0</v>
      </c>
      <c r="S33" s="3287" t="s">
        <v>3136</v>
      </c>
      <c r="T33" s="3287" t="s">
        <v>2795</v>
      </c>
      <c r="U33" s="3287" t="s">
        <v>3137</v>
      </c>
    </row>
    <row r="34" spans="1:21" hidden="1">
      <c r="A34" s="3287" t="s">
        <v>3280</v>
      </c>
      <c r="B34" s="3287" t="s">
        <v>3129</v>
      </c>
      <c r="C34" s="3287" t="s">
        <v>3130</v>
      </c>
      <c r="D34" s="3287" t="s">
        <v>3281</v>
      </c>
      <c r="E34" s="3287">
        <v>25244.799999999999</v>
      </c>
      <c r="F34" s="3287">
        <v>88356.800000000003</v>
      </c>
      <c r="G34" s="3287" t="s">
        <v>3249</v>
      </c>
      <c r="H34" s="3287" t="s">
        <v>3141</v>
      </c>
      <c r="I34" s="3287" t="s">
        <v>3232</v>
      </c>
      <c r="J34" s="3287">
        <v>0</v>
      </c>
      <c r="K34" s="3287" t="s">
        <v>2795</v>
      </c>
      <c r="L34" s="3287" t="s">
        <v>3057</v>
      </c>
      <c r="M34" s="3287" t="s">
        <v>3282</v>
      </c>
      <c r="N34" s="3287" t="s">
        <v>3283</v>
      </c>
      <c r="O34" s="3287">
        <v>12875</v>
      </c>
      <c r="P34" s="3287">
        <v>340</v>
      </c>
      <c r="Q34" s="3287">
        <v>1457.16</v>
      </c>
      <c r="R34" s="3287">
        <v>0</v>
      </c>
      <c r="S34" s="3287" t="s">
        <v>3136</v>
      </c>
      <c r="T34" s="3287" t="s">
        <v>2795</v>
      </c>
      <c r="U34" s="3287" t="s">
        <v>3054</v>
      </c>
    </row>
    <row r="35" spans="1:21" hidden="1">
      <c r="A35" s="3287" t="s">
        <v>3284</v>
      </c>
      <c r="B35" s="3287" t="s">
        <v>3129</v>
      </c>
      <c r="C35" s="3287" t="s">
        <v>3130</v>
      </c>
      <c r="D35" s="3287" t="s">
        <v>3285</v>
      </c>
      <c r="E35" s="3287">
        <v>33220.35</v>
      </c>
      <c r="F35" s="3287">
        <v>116271.2</v>
      </c>
      <c r="G35" s="3287" t="s">
        <v>3249</v>
      </c>
      <c r="H35" s="3287" t="s">
        <v>3141</v>
      </c>
      <c r="I35" s="3287" t="s">
        <v>3232</v>
      </c>
      <c r="J35" s="3287">
        <v>0</v>
      </c>
      <c r="K35" s="3287" t="s">
        <v>2795</v>
      </c>
      <c r="L35" s="3287" t="s">
        <v>3057</v>
      </c>
      <c r="M35" s="3287" t="s">
        <v>3282</v>
      </c>
      <c r="N35" s="3287" t="s">
        <v>3283</v>
      </c>
      <c r="O35" s="3287">
        <v>16940</v>
      </c>
      <c r="P35" s="3287">
        <v>339.95</v>
      </c>
      <c r="Q35" s="3287">
        <v>1456.94</v>
      </c>
      <c r="R35" s="3287">
        <v>0</v>
      </c>
      <c r="S35" s="3287" t="s">
        <v>3136</v>
      </c>
      <c r="T35" s="3287" t="s">
        <v>2795</v>
      </c>
      <c r="U35" s="3287" t="s">
        <v>3137</v>
      </c>
    </row>
    <row r="36" spans="1:21" hidden="1">
      <c r="A36" s="3287" t="s">
        <v>3286</v>
      </c>
      <c r="B36" s="3287" t="s">
        <v>3129</v>
      </c>
      <c r="C36" s="3287" t="s">
        <v>3130</v>
      </c>
      <c r="D36" s="3287" t="s">
        <v>3287</v>
      </c>
      <c r="E36" s="3287">
        <v>44880.2</v>
      </c>
      <c r="F36" s="3287">
        <v>98736.44</v>
      </c>
      <c r="G36" s="3287" t="s">
        <v>3288</v>
      </c>
      <c r="H36" s="3287" t="s">
        <v>3141</v>
      </c>
      <c r="I36" s="3287" t="s">
        <v>3232</v>
      </c>
      <c r="J36" s="3287">
        <v>0</v>
      </c>
      <c r="K36" s="3287" t="s">
        <v>2795</v>
      </c>
      <c r="L36" s="3287" t="s">
        <v>3057</v>
      </c>
      <c r="M36" s="3287" t="s">
        <v>3289</v>
      </c>
      <c r="N36" s="3287" t="s">
        <v>3290</v>
      </c>
      <c r="O36" s="3287">
        <v>18920</v>
      </c>
      <c r="P36" s="3287">
        <v>281.04000000000002</v>
      </c>
      <c r="Q36" s="3287">
        <v>1916.21</v>
      </c>
      <c r="R36" s="3287">
        <v>0</v>
      </c>
      <c r="S36" s="3287" t="s">
        <v>3136</v>
      </c>
      <c r="T36" s="3287" t="s">
        <v>2795</v>
      </c>
      <c r="U36" s="3287" t="s">
        <v>3156</v>
      </c>
    </row>
    <row r="37" spans="1:21" hidden="1">
      <c r="A37" s="3287" t="s">
        <v>3291</v>
      </c>
      <c r="B37" s="3287" t="s">
        <v>3129</v>
      </c>
      <c r="C37" s="3287" t="s">
        <v>3130</v>
      </c>
      <c r="D37" s="3287" t="s">
        <v>3292</v>
      </c>
      <c r="E37" s="3287">
        <v>58561.98</v>
      </c>
      <c r="F37" s="3287">
        <v>70274.38</v>
      </c>
      <c r="G37" s="3287" t="s">
        <v>3293</v>
      </c>
      <c r="H37" s="3287" t="s">
        <v>3141</v>
      </c>
      <c r="I37" s="3287" t="s">
        <v>3232</v>
      </c>
      <c r="J37" s="3287">
        <v>0</v>
      </c>
      <c r="K37" s="3287" t="s">
        <v>2795</v>
      </c>
      <c r="L37" s="3287" t="s">
        <v>3057</v>
      </c>
      <c r="M37" s="3287" t="s">
        <v>3294</v>
      </c>
      <c r="N37" s="3287" t="s">
        <v>3295</v>
      </c>
      <c r="O37" s="3287">
        <v>10420</v>
      </c>
      <c r="P37" s="3287">
        <v>118.62</v>
      </c>
      <c r="Q37" s="3287">
        <v>1482.75</v>
      </c>
      <c r="R37" s="3287">
        <v>0</v>
      </c>
      <c r="S37" s="3287" t="s">
        <v>3136</v>
      </c>
      <c r="T37" s="3287" t="s">
        <v>2795</v>
      </c>
      <c r="U37" s="3287" t="s">
        <v>3137</v>
      </c>
    </row>
    <row r="38" spans="1:21" hidden="1">
      <c r="A38" s="3287" t="s">
        <v>3296</v>
      </c>
      <c r="B38" s="3287" t="s">
        <v>3129</v>
      </c>
      <c r="C38" s="3287" t="s">
        <v>3130</v>
      </c>
      <c r="D38" s="3287" t="s">
        <v>3297</v>
      </c>
      <c r="E38" s="3287">
        <v>57063.56</v>
      </c>
      <c r="F38" s="3287">
        <v>68476.27</v>
      </c>
      <c r="G38" s="3287" t="s">
        <v>3293</v>
      </c>
      <c r="H38" s="3287" t="s">
        <v>3141</v>
      </c>
      <c r="I38" s="3287" t="s">
        <v>3232</v>
      </c>
      <c r="J38" s="3287">
        <v>0</v>
      </c>
      <c r="K38" s="3287" t="s">
        <v>2795</v>
      </c>
      <c r="L38" s="3287" t="s">
        <v>3057</v>
      </c>
      <c r="M38" s="3287" t="s">
        <v>3298</v>
      </c>
      <c r="N38" s="3287" t="s">
        <v>3295</v>
      </c>
      <c r="O38" s="3287">
        <v>10120</v>
      </c>
      <c r="P38" s="3287">
        <v>118.23</v>
      </c>
      <c r="Q38" s="3287">
        <v>1477.88</v>
      </c>
      <c r="R38" s="3287">
        <v>0</v>
      </c>
      <c r="S38" s="3287" t="s">
        <v>3136</v>
      </c>
      <c r="T38" s="3287" t="s">
        <v>2795</v>
      </c>
      <c r="U38" s="3287" t="s">
        <v>3156</v>
      </c>
    </row>
    <row r="39" spans="1:21" hidden="1">
      <c r="A39" s="3287" t="s">
        <v>3299</v>
      </c>
      <c r="B39" s="3287" t="s">
        <v>3129</v>
      </c>
      <c r="C39" s="3287" t="s">
        <v>3130</v>
      </c>
      <c r="D39" s="3287" t="s">
        <v>3300</v>
      </c>
      <c r="E39" s="3287">
        <v>5692.53</v>
      </c>
      <c r="F39" s="3287">
        <v>2846.27</v>
      </c>
      <c r="G39" s="3287" t="s">
        <v>3301</v>
      </c>
      <c r="H39" s="3287" t="s">
        <v>3141</v>
      </c>
      <c r="I39" s="3287" t="s">
        <v>3232</v>
      </c>
      <c r="J39" s="3287">
        <v>0</v>
      </c>
      <c r="K39" s="3287" t="s">
        <v>2795</v>
      </c>
      <c r="L39" s="3287" t="s">
        <v>3057</v>
      </c>
      <c r="M39" s="3287" t="s">
        <v>3302</v>
      </c>
      <c r="N39" s="3287" t="s">
        <v>3264</v>
      </c>
      <c r="O39" s="3287">
        <v>2925</v>
      </c>
      <c r="P39" s="3287">
        <v>342.55</v>
      </c>
      <c r="Q39" s="3287">
        <v>10276.61</v>
      </c>
      <c r="R39" s="3287">
        <v>0</v>
      </c>
      <c r="S39" s="3287" t="s">
        <v>3136</v>
      </c>
      <c r="T39" s="3287" t="s">
        <v>2795</v>
      </c>
      <c r="U39" s="3287" t="s">
        <v>3054</v>
      </c>
    </row>
    <row r="40" spans="1:21" hidden="1">
      <c r="A40" s="3287" t="s">
        <v>3303</v>
      </c>
      <c r="B40" s="3287" t="s">
        <v>3129</v>
      </c>
      <c r="C40" s="3287" t="s">
        <v>3130</v>
      </c>
      <c r="D40" s="3287" t="s">
        <v>3304</v>
      </c>
      <c r="E40" s="3287">
        <v>4104.26</v>
      </c>
      <c r="F40" s="3287">
        <v>2052.13</v>
      </c>
      <c r="G40" s="3287" t="s">
        <v>3301</v>
      </c>
      <c r="H40" s="3287" t="s">
        <v>3141</v>
      </c>
      <c r="I40" s="3287" t="s">
        <v>3232</v>
      </c>
      <c r="J40" s="3287">
        <v>0</v>
      </c>
      <c r="K40" s="3287" t="s">
        <v>2795</v>
      </c>
      <c r="L40" s="3287" t="s">
        <v>3057</v>
      </c>
      <c r="M40" s="3287" t="s">
        <v>3305</v>
      </c>
      <c r="N40" s="3287" t="s">
        <v>3306</v>
      </c>
      <c r="O40" s="3287">
        <v>2050</v>
      </c>
      <c r="P40" s="3287">
        <v>332.99</v>
      </c>
      <c r="Q40" s="3287">
        <v>9989.6200000000008</v>
      </c>
      <c r="R40" s="3287">
        <v>0</v>
      </c>
      <c r="S40" s="3287" t="s">
        <v>3136</v>
      </c>
      <c r="T40" s="3287" t="s">
        <v>2795</v>
      </c>
      <c r="U40" s="3287" t="s">
        <v>3137</v>
      </c>
    </row>
    <row r="41" spans="1:21" hidden="1">
      <c r="A41" s="3287" t="s">
        <v>3307</v>
      </c>
      <c r="B41" s="3287" t="s">
        <v>3129</v>
      </c>
      <c r="C41" s="3287" t="s">
        <v>3130</v>
      </c>
      <c r="D41" s="3287" t="s">
        <v>3308</v>
      </c>
      <c r="E41" s="3287">
        <v>105110.39999999999</v>
      </c>
      <c r="F41" s="3287">
        <v>210220.7</v>
      </c>
      <c r="G41" s="3287" t="s">
        <v>3309</v>
      </c>
      <c r="H41" s="3287" t="s">
        <v>3141</v>
      </c>
      <c r="I41" s="3287" t="s">
        <v>3310</v>
      </c>
      <c r="J41" s="3287">
        <v>0</v>
      </c>
      <c r="K41" s="3287" t="s">
        <v>2795</v>
      </c>
      <c r="L41" s="3287" t="s">
        <v>3057</v>
      </c>
      <c r="M41" s="3287" t="s">
        <v>3311</v>
      </c>
      <c r="N41" s="3287" t="s">
        <v>3312</v>
      </c>
      <c r="O41" s="3287">
        <v>31300</v>
      </c>
      <c r="P41" s="3287">
        <v>198.52</v>
      </c>
      <c r="Q41" s="3287">
        <v>1488.91</v>
      </c>
      <c r="R41" s="3287">
        <v>0</v>
      </c>
      <c r="S41" s="3287" t="s">
        <v>3136</v>
      </c>
      <c r="T41" s="3287" t="s">
        <v>2795</v>
      </c>
      <c r="U41" s="3287" t="s">
        <v>3054</v>
      </c>
    </row>
    <row r="42" spans="1:21" hidden="1">
      <c r="A42" s="3287" t="s">
        <v>3313</v>
      </c>
      <c r="B42" s="3287" t="s">
        <v>3129</v>
      </c>
      <c r="C42" s="3287" t="s">
        <v>3130</v>
      </c>
      <c r="D42" s="3287" t="s">
        <v>3314</v>
      </c>
      <c r="E42" s="3287">
        <v>6214.75</v>
      </c>
      <c r="F42" s="3287">
        <v>24859</v>
      </c>
      <c r="G42" s="3287" t="s">
        <v>3315</v>
      </c>
      <c r="H42" s="3287" t="s">
        <v>3141</v>
      </c>
      <c r="I42" s="3287" t="s">
        <v>3232</v>
      </c>
      <c r="J42" s="3287">
        <v>0</v>
      </c>
      <c r="K42" s="3287" t="s">
        <v>2795</v>
      </c>
      <c r="L42" s="3287" t="s">
        <v>3057</v>
      </c>
      <c r="M42" s="3287" t="s">
        <v>3316</v>
      </c>
      <c r="N42" s="3287" t="s">
        <v>3317</v>
      </c>
      <c r="O42" s="3287">
        <v>3300</v>
      </c>
      <c r="P42" s="3287">
        <v>354</v>
      </c>
      <c r="Q42" s="3287">
        <v>1327.49</v>
      </c>
      <c r="R42" s="3287">
        <v>0</v>
      </c>
      <c r="S42" s="3287" t="s">
        <v>3136</v>
      </c>
      <c r="T42" s="3287" t="s">
        <v>2795</v>
      </c>
      <c r="U42" s="3287" t="s">
        <v>3156</v>
      </c>
    </row>
    <row r="43" spans="1:21" hidden="1">
      <c r="A43" s="3287" t="s">
        <v>3318</v>
      </c>
      <c r="B43" s="3287" t="s">
        <v>3129</v>
      </c>
      <c r="C43" s="3287" t="s">
        <v>3130</v>
      </c>
      <c r="D43" s="3287" t="s">
        <v>3319</v>
      </c>
      <c r="E43" s="3287">
        <v>379180.3</v>
      </c>
      <c r="F43" s="3287">
        <v>758360.6</v>
      </c>
      <c r="G43" s="3287" t="s">
        <v>3320</v>
      </c>
      <c r="H43" s="3287" t="s">
        <v>3141</v>
      </c>
      <c r="I43" s="3287" t="s">
        <v>3142</v>
      </c>
      <c r="J43" s="3287">
        <v>0</v>
      </c>
      <c r="K43" s="3287" t="s">
        <v>2795</v>
      </c>
      <c r="L43" s="3287" t="s">
        <v>3057</v>
      </c>
      <c r="M43" s="3287" t="s">
        <v>3321</v>
      </c>
      <c r="N43" s="3287" t="s">
        <v>3234</v>
      </c>
      <c r="O43" s="3287">
        <v>91400</v>
      </c>
      <c r="P43" s="3287">
        <v>160.69999999999999</v>
      </c>
      <c r="Q43" s="3287">
        <v>1205.23</v>
      </c>
      <c r="R43" s="3287">
        <v>0</v>
      </c>
      <c r="S43" s="3287" t="s">
        <v>3136</v>
      </c>
      <c r="T43" s="3287" t="s">
        <v>2795</v>
      </c>
      <c r="U43" s="3287" t="s">
        <v>3137</v>
      </c>
    </row>
    <row r="44" spans="1:21" hidden="1">
      <c r="A44" s="3287" t="s">
        <v>3322</v>
      </c>
      <c r="B44" s="3287" t="s">
        <v>3129</v>
      </c>
      <c r="C44" s="3287" t="s">
        <v>3130</v>
      </c>
      <c r="D44" s="3287" t="s">
        <v>3323</v>
      </c>
      <c r="E44" s="3287">
        <v>4500.1899999999996</v>
      </c>
      <c r="F44" s="3287">
        <v>4500.1899999999996</v>
      </c>
      <c r="G44" s="3287" t="s">
        <v>3272</v>
      </c>
      <c r="H44" s="3287" t="s">
        <v>3141</v>
      </c>
      <c r="I44" s="3287" t="s">
        <v>3232</v>
      </c>
      <c r="J44" s="3287">
        <v>0</v>
      </c>
      <c r="K44" s="3287" t="s">
        <v>2795</v>
      </c>
      <c r="L44" s="3287" t="s">
        <v>3057</v>
      </c>
      <c r="M44" s="3287" t="s">
        <v>3324</v>
      </c>
      <c r="N44" s="3287" t="s">
        <v>3325</v>
      </c>
      <c r="O44" s="3287">
        <v>2210</v>
      </c>
      <c r="P44" s="3287">
        <v>327.39</v>
      </c>
      <c r="Q44" s="3287">
        <v>4910.8900000000003</v>
      </c>
      <c r="R44" s="3287">
        <v>0</v>
      </c>
      <c r="S44" s="3287" t="s">
        <v>3136</v>
      </c>
      <c r="T44" s="3287" t="s">
        <v>2795</v>
      </c>
      <c r="U44" s="3287" t="s">
        <v>3137</v>
      </c>
    </row>
    <row r="45" spans="1:21" hidden="1">
      <c r="A45" s="3287" t="s">
        <v>3326</v>
      </c>
      <c r="B45" s="3287" t="s">
        <v>3129</v>
      </c>
      <c r="C45" s="3287" t="s">
        <v>3130</v>
      </c>
      <c r="D45" s="3287" t="s">
        <v>3327</v>
      </c>
      <c r="E45" s="3287">
        <v>3207.46</v>
      </c>
      <c r="F45" s="3287">
        <v>4811.1899999999996</v>
      </c>
      <c r="G45" s="3287" t="s">
        <v>3328</v>
      </c>
      <c r="H45" s="3287" t="s">
        <v>3141</v>
      </c>
      <c r="I45" s="3287" t="s">
        <v>3232</v>
      </c>
      <c r="J45" s="3287">
        <v>0</v>
      </c>
      <c r="K45" s="3287" t="s">
        <v>2795</v>
      </c>
      <c r="L45" s="3287" t="s">
        <v>3057</v>
      </c>
      <c r="M45" s="3287" t="s">
        <v>3329</v>
      </c>
      <c r="N45" s="3287" t="s">
        <v>3330</v>
      </c>
      <c r="O45" s="3287">
        <v>1250</v>
      </c>
      <c r="P45" s="3287">
        <v>259.81</v>
      </c>
      <c r="Q45" s="3287">
        <v>2598.11</v>
      </c>
      <c r="R45" s="3287">
        <v>0</v>
      </c>
      <c r="S45" s="3287" t="s">
        <v>3136</v>
      </c>
      <c r="T45" s="3287" t="s">
        <v>2795</v>
      </c>
      <c r="U45" s="3287" t="s">
        <v>3156</v>
      </c>
    </row>
    <row r="46" spans="1:21" hidden="1">
      <c r="A46" s="3287" t="s">
        <v>3331</v>
      </c>
      <c r="B46" s="3287" t="s">
        <v>3129</v>
      </c>
      <c r="C46" s="3287" t="s">
        <v>3130</v>
      </c>
      <c r="D46" s="3287" t="s">
        <v>3332</v>
      </c>
      <c r="E46" s="3287">
        <v>27649.99</v>
      </c>
      <c r="F46" s="3287">
        <v>124425</v>
      </c>
      <c r="G46" s="3287" t="s">
        <v>3333</v>
      </c>
      <c r="H46" s="3287" t="s">
        <v>3141</v>
      </c>
      <c r="I46" s="3287" t="s">
        <v>3232</v>
      </c>
      <c r="J46" s="3287">
        <v>0</v>
      </c>
      <c r="K46" s="3287" t="s">
        <v>2795</v>
      </c>
      <c r="L46" s="3287" t="s">
        <v>3057</v>
      </c>
      <c r="M46" s="3287" t="s">
        <v>3334</v>
      </c>
      <c r="N46" s="3287" t="s">
        <v>3335</v>
      </c>
      <c r="O46" s="3287">
        <v>14650</v>
      </c>
      <c r="P46" s="3287">
        <v>353.22</v>
      </c>
      <c r="Q46" s="3287">
        <v>1177.42</v>
      </c>
      <c r="R46" s="3287">
        <v>0</v>
      </c>
      <c r="S46" s="3287" t="s">
        <v>3136</v>
      </c>
      <c r="T46" s="3287" t="s">
        <v>2795</v>
      </c>
      <c r="U46" s="3287" t="s">
        <v>3137</v>
      </c>
    </row>
    <row r="49" spans="1:1" ht="13.5">
      <c r="A49" s="3289" t="s">
        <v>3336</v>
      </c>
    </row>
  </sheetData>
  <phoneticPr fontId="228" type="noConversion"/>
  <hyperlinks>
    <hyperlink ref="A49"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9" sqref="D9"/>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4">
        <f>MATCH(B1,'数据-取费表'!A6:A16,0)+5</f>
        <v>9</v>
      </c>
      <c r="L1" s="288"/>
      <c r="M1" s="288"/>
      <c r="N1" s="288"/>
      <c r="O1" s="288"/>
      <c r="P1" s="288"/>
      <c r="Q1" s="288"/>
      <c r="R1" s="288"/>
      <c r="S1" s="288"/>
      <c r="T1" s="288"/>
      <c r="U1" s="288"/>
      <c r="V1" s="288"/>
      <c r="W1" s="288"/>
      <c r="X1" s="288"/>
      <c r="Y1" s="288"/>
      <c r="Z1" s="288"/>
    </row>
    <row r="2" spans="1:31" s="1921" customFormat="1" ht="18" customHeight="1">
      <c r="A2" s="1980" t="s">
        <v>461</v>
      </c>
      <c r="B2" s="1984">
        <f ca="1">C36</f>
        <v>29360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31" s="1921" customFormat="1" ht="18" customHeight="1">
      <c r="A3" s="1985" t="s">
        <v>1674</v>
      </c>
      <c r="B3" s="1986">
        <f ca="1">ROUND(B2*10000/IF(B1="",'数据-汇总表'!E3,INDIRECT("'数据-取费表'!K"&amp;$K$1)),0)</f>
        <v>6211</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31" s="1921" customFormat="1" ht="18" customHeight="1">
      <c r="A4" s="418" t="s">
        <v>462</v>
      </c>
      <c r="B4" s="419">
        <f ca="1">ROUND(B2*10000/IF(B1="",'数据-汇总表'!D3,INDIRECT("'数据-取费表'!R"&amp;$K$1)),0)</f>
        <v>22007</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1" customFormat="1" ht="18" customHeight="1" thickBot="1">
      <c r="A5" s="421"/>
      <c r="B5" s="422">
        <f ca="1">ROUND(B2/(IF(B1="",'数据-汇总表'!D3,INDIRECT("'数据-取费表'!R"&amp;$K$1))/666.67),0)</f>
        <v>1467</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0" customFormat="1" ht="16.5" customHeight="1">
      <c r="A6" s="2542" t="s">
        <v>1832</v>
      </c>
      <c r="B6" s="2543"/>
      <c r="C6" s="2544">
        <f ca="1">SUM(C10:K10)</f>
        <v>65396</v>
      </c>
      <c r="D6" s="2543"/>
      <c r="E6" s="2543"/>
      <c r="F6" s="2543"/>
      <c r="G6" s="2543"/>
      <c r="H6" s="2543"/>
      <c r="I6" s="2543"/>
      <c r="J6" s="2543"/>
      <c r="K6" s="2545"/>
      <c r="L6" s="3193"/>
      <c r="M6" s="3193"/>
      <c r="N6" s="3193"/>
      <c r="O6" s="3193"/>
      <c r="P6" s="3193"/>
      <c r="Q6" s="3193"/>
      <c r="R6" s="3193"/>
      <c r="S6" s="3193"/>
      <c r="T6" s="3193"/>
      <c r="U6" s="3193"/>
      <c r="V6" s="3193"/>
      <c r="W6" s="3193"/>
      <c r="X6" s="3193"/>
      <c r="Y6" s="3193"/>
      <c r="Z6" s="3193"/>
    </row>
    <row r="7" spans="1:31" s="1992" customFormat="1" ht="15">
      <c r="A7" s="2546" t="s">
        <v>464</v>
      </c>
      <c r="B7" s="2547" t="s">
        <v>465</v>
      </c>
      <c r="C7" s="428" t="s">
        <v>3017</v>
      </c>
      <c r="D7" s="428" t="s">
        <v>1667</v>
      </c>
      <c r="E7" s="428" t="s">
        <v>35</v>
      </c>
      <c r="F7" s="428"/>
      <c r="G7" s="428"/>
      <c r="H7" s="428"/>
      <c r="I7" s="428"/>
      <c r="J7" s="428"/>
      <c r="K7" s="429"/>
      <c r="AA7" s="1991"/>
      <c r="AB7" s="1991"/>
      <c r="AC7" s="1991"/>
      <c r="AD7" s="1991"/>
      <c r="AE7" s="1991"/>
    </row>
    <row r="8" spans="1:31" s="1994" customFormat="1" ht="13.5" customHeight="1">
      <c r="A8" s="791" t="s">
        <v>1835</v>
      </c>
      <c r="B8" s="257" t="s">
        <v>466</v>
      </c>
      <c r="C8" s="2548">
        <f ca="1">'不动产收益法-底商'!B3</f>
        <v>27175</v>
      </c>
      <c r="D8" s="2548">
        <v>15000</v>
      </c>
      <c r="E8" s="2548">
        <f ca="1">'不动产收益法-地下车库'!B3</f>
        <v>2649</v>
      </c>
      <c r="F8" s="2548"/>
      <c r="G8" s="2548"/>
      <c r="H8" s="2548"/>
      <c r="I8" s="2548"/>
      <c r="J8" s="2548"/>
      <c r="K8" s="2549"/>
      <c r="AA8" s="1993"/>
      <c r="AB8" s="1993"/>
      <c r="AC8" s="1993"/>
      <c r="AD8" s="1993"/>
      <c r="AE8" s="1993"/>
    </row>
    <row r="9" spans="1:31" s="1994" customFormat="1" ht="13.5" customHeight="1">
      <c r="A9" s="791" t="s">
        <v>1836</v>
      </c>
      <c r="B9" s="257" t="s">
        <v>467</v>
      </c>
      <c r="C9" s="433">
        <f>SUMIF('数据-汇总表'!$C19:$C33,'剩余法-待开发'!C7,'数据-汇总表'!$E19:$E33)</f>
        <v>9593.2999999999993</v>
      </c>
      <c r="D9" s="433">
        <f>SUMIF('数据-汇总表'!$C19:$C33,'剩余法-待开发'!D7,'数据-汇总表'!$E19:$E33)</f>
        <v>23760</v>
      </c>
      <c r="E9" s="433">
        <f>SUMIF('数据-汇总表'!$C19:$C33,'剩余法-待开发'!E7,'数据-汇总表'!$E19:$E33)</f>
        <v>13917</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3"/>
      <c r="AB9" s="1993"/>
      <c r="AC9" s="1993"/>
      <c r="AD9" s="1993"/>
      <c r="AE9" s="1993"/>
    </row>
    <row r="10" spans="1:31" s="1994" customFormat="1" ht="13.5" customHeight="1" thickBot="1">
      <c r="A10" s="2550" t="s">
        <v>1837</v>
      </c>
      <c r="B10" s="2536" t="s">
        <v>468</v>
      </c>
      <c r="C10" s="2738">
        <f ca="1">'不动产收益法-底商'!B2</f>
        <v>26070</v>
      </c>
      <c r="D10" s="2738">
        <f>D8*D9/10000</f>
        <v>35640</v>
      </c>
      <c r="E10" s="2738">
        <f ca="1">'不动产收益法-地下车库'!B2</f>
        <v>3686</v>
      </c>
      <c r="F10" s="2551"/>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3"/>
      <c r="M11" s="3193"/>
      <c r="N11" s="3193"/>
      <c r="O11" s="3193"/>
      <c r="P11" s="3193"/>
      <c r="Q11" s="3193"/>
      <c r="R11" s="3193"/>
      <c r="S11" s="3193"/>
      <c r="T11" s="3193"/>
      <c r="U11" s="3193"/>
      <c r="V11" s="3193"/>
      <c r="W11" s="3193"/>
      <c r="X11" s="3193"/>
      <c r="Y11" s="3193"/>
      <c r="Z11" s="3193"/>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4"/>
      <c r="M12" s="3194"/>
      <c r="N12" s="3194"/>
      <c r="O12" s="3194"/>
      <c r="P12" s="3194"/>
      <c r="Q12" s="3194"/>
      <c r="R12" s="3194"/>
      <c r="S12" s="3194"/>
      <c r="T12" s="3194"/>
      <c r="U12" s="3194"/>
      <c r="V12" s="3194"/>
      <c r="W12" s="3194"/>
      <c r="X12" s="3194"/>
      <c r="Y12" s="3194"/>
      <c r="Z12" s="3194"/>
    </row>
    <row r="13" spans="1:31" s="1995" customFormat="1" ht="13.5" customHeight="1">
      <c r="A13" s="2556" t="s">
        <v>1838</v>
      </c>
      <c r="B13" s="2557" t="s">
        <v>473</v>
      </c>
      <c r="C13" s="442">
        <f ca="1">IF(B1="",'数据-取费表'!P16,INDIRECT("'数据-取费表'!p"&amp;$K$1)+INDIRECT("'数据-取费表'!t"&amp;$K$1))</f>
        <v>15137</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474</v>
      </c>
      <c r="C14" s="53">
        <f ca="1">ROUND(C13*F14,0)</f>
        <v>454</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476</v>
      </c>
      <c r="C15" s="53">
        <f ca="1">ROUND(IF(B1="",SUMIF('数据-取费表'!C:C,"住宅",'数据-取费表'!P:P)*F15,IF(INDIRECT("'数据-取费表'!c"&amp;$K$1)="住宅",INDIRECT("'数据-取费表'!P"&amp;$K$1)*F15,0)),0)</f>
        <v>0</v>
      </c>
      <c r="D15" s="2558"/>
      <c r="E15" s="2559"/>
      <c r="F15" s="2561">
        <f>'数据-取费表'!B34</f>
        <v>0.1</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478</v>
      </c>
      <c r="C16" s="53">
        <f ca="1">ROUND(D16*E16/10000,0)</f>
        <v>945</v>
      </c>
      <c r="D16" s="2558">
        <f ca="1">IF(B1="",'数据-汇总表'!E3,INDIRECT("'数据-取费表'!K"&amp;$K$1)+INDIRECT("'数据-取费表'!S"&amp;$K$1))</f>
        <v>47270.3</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479</v>
      </c>
      <c r="C17" s="2562">
        <f ca="1">ROUND(C13*F17,0)</f>
        <v>227</v>
      </c>
      <c r="D17" s="467"/>
      <c r="E17" s="2562"/>
      <c r="F17" s="2563">
        <f>'数据-取费表'!B36</f>
        <v>1.4999999999999999E-2</v>
      </c>
      <c r="G17" s="257" t="s">
        <v>480</v>
      </c>
      <c r="H17" s="2529"/>
      <c r="I17" s="2529"/>
      <c r="J17" s="2529"/>
      <c r="K17" s="275"/>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481</v>
      </c>
      <c r="C18" s="2566">
        <f ca="1">SUM(C13:C17)</f>
        <v>16763</v>
      </c>
      <c r="D18" s="2567"/>
      <c r="E18" s="460"/>
      <c r="F18" s="460"/>
      <c r="G18" s="2530" t="s">
        <v>2413</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482</v>
      </c>
      <c r="C19" s="2522">
        <f ca="1">ROUND(D19*E19/10000,0)</f>
        <v>189</v>
      </c>
      <c r="D19" s="2568">
        <f ca="1">D16</f>
        <v>47270.3</v>
      </c>
      <c r="E19" s="2522">
        <f>'数据-取费表'!B32</f>
        <v>40</v>
      </c>
      <c r="F19" s="460"/>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484</v>
      </c>
      <c r="C20" s="2522">
        <f ca="1">C21+C22-IF(B1="",'数据-取费表'!B29,IF(G20="已全部缴纳",C21+C22,H20))</f>
        <v>1134</v>
      </c>
      <c r="D20" s="2568"/>
      <c r="E20" s="2522"/>
      <c r="F20" s="2569"/>
      <c r="G20" s="2772"/>
      <c r="H20" s="2524"/>
      <c r="I20" s="2525" t="s">
        <v>2629</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485</v>
      </c>
      <c r="C21" s="53">
        <f ca="1">ROUND(D21*E21/10000,0)</f>
        <v>0</v>
      </c>
      <c r="D21" s="2558">
        <f ca="1">IF(B1="",'数据-汇总表'!E5,IF(INDIRECT("'数据-取费表'!c"&amp;$K$1)="住宅",INDIRECT("'数据-取费表'!k"&amp;$K$1),0))</f>
        <v>0</v>
      </c>
      <c r="E21" s="53">
        <f>'数据-取费表'!B27</f>
        <v>240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486</v>
      </c>
      <c r="C22" s="53">
        <f ca="1">ROUND(D22*E22/10000,0)</f>
        <v>1134</v>
      </c>
      <c r="D22" s="2558">
        <f ca="1">IF(B1="",'数据-汇总表'!E6,IF(INDIRECT("'数据-取费表'!c"&amp;$K$1)="住宅",INDIRECT("'数据-取费表'!s"&amp;$K$1),INDIRECT("'数据-取费表'!k"&amp;$K$1)+INDIRECT("'数据-取费表'!s"&amp;$K$1)))</f>
        <v>47270.3</v>
      </c>
      <c r="E22" s="53">
        <f>'数据-取费表'!B28</f>
        <v>240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2811</v>
      </c>
      <c r="C23" s="2566">
        <f ca="1">ROUND((C18+C19+C20)*F23,0)</f>
        <v>362</v>
      </c>
      <c r="D23" s="460"/>
      <c r="E23" s="460"/>
      <c r="F23" s="2570">
        <f>'数据-取费表'!B37</f>
        <v>0.02</v>
      </c>
      <c r="G23" s="2526" t="s">
        <v>2414</v>
      </c>
      <c r="H23" s="2527"/>
      <c r="I23" s="2527"/>
      <c r="J23" s="2527"/>
      <c r="K23" s="2528"/>
      <c r="L23" s="3195"/>
      <c r="M23" s="3195"/>
      <c r="N23" s="3195"/>
      <c r="O23" s="1996"/>
      <c r="P23" s="1996"/>
      <c r="Q23" s="1996"/>
      <c r="R23" s="1996"/>
      <c r="S23" s="1996"/>
      <c r="T23" s="1996"/>
      <c r="U23" s="1996"/>
      <c r="V23" s="1996"/>
      <c r="W23" s="1996"/>
      <c r="X23" s="1996"/>
      <c r="Y23" s="1996"/>
      <c r="Z23" s="1996"/>
    </row>
    <row r="24" spans="1:26" s="1995" customFormat="1" ht="13.5" customHeight="1">
      <c r="A24" s="2564" t="s">
        <v>1849</v>
      </c>
      <c r="B24" s="2744" t="s">
        <v>2814</v>
      </c>
      <c r="C24" s="2566">
        <f ca="1">ROUND(C6*F24,0)</f>
        <v>1308</v>
      </c>
      <c r="D24" s="467"/>
      <c r="E24" s="465"/>
      <c r="F24" s="2570">
        <f>'数据-取费表'!B38</f>
        <v>0.02</v>
      </c>
      <c r="G24" s="2535" t="s">
        <v>493</v>
      </c>
      <c r="H24" s="2529"/>
      <c r="I24" s="2529"/>
      <c r="J24" s="2529"/>
      <c r="K24" s="275"/>
      <c r="L24" s="3195"/>
      <c r="M24" s="3195"/>
      <c r="N24" s="3195"/>
      <c r="O24" s="1996"/>
      <c r="P24" s="1996"/>
      <c r="Q24" s="1996"/>
      <c r="R24" s="1996"/>
      <c r="S24" s="1996"/>
      <c r="T24" s="1996"/>
      <c r="U24" s="1996"/>
      <c r="V24" s="1996"/>
      <c r="W24" s="1996"/>
      <c r="X24" s="1996"/>
      <c r="Y24" s="1996"/>
      <c r="Z24" s="1996"/>
    </row>
    <row r="25" spans="1:26" s="1998" customFormat="1" ht="13.5" customHeight="1">
      <c r="A25" s="2564" t="s">
        <v>1850</v>
      </c>
      <c r="B25" s="2744" t="s">
        <v>2812</v>
      </c>
      <c r="C25" s="459">
        <f>ROUND(F25/(1+'数据-取费表'!C42),4)</f>
        <v>2.9000000000000001E-2</v>
      </c>
      <c r="D25" s="454" t="s">
        <v>2806</v>
      </c>
      <c r="E25" s="461"/>
      <c r="F25" s="2570">
        <f>IF(项目基本情况!B8="出让",0,'数据-取费表'!B48+'数据-取费表'!B49)</f>
        <v>3.0499999999999999E-2</v>
      </c>
      <c r="G25" s="2534" t="s">
        <v>2276</v>
      </c>
      <c r="H25" s="2527"/>
      <c r="I25" s="2527"/>
      <c r="J25" s="2527"/>
      <c r="K25" s="2528"/>
      <c r="L25" s="3196"/>
      <c r="M25" s="3196"/>
      <c r="N25" s="3196"/>
      <c r="O25" s="3196"/>
      <c r="P25" s="3196"/>
      <c r="Q25" s="3196"/>
      <c r="R25" s="3196"/>
      <c r="S25" s="3196"/>
      <c r="T25" s="3196"/>
      <c r="U25" s="3196"/>
      <c r="V25" s="3196"/>
      <c r="W25" s="3196"/>
      <c r="X25" s="3196"/>
      <c r="Y25" s="3196"/>
      <c r="Z25" s="3196"/>
    </row>
    <row r="26" spans="1:26" s="1997" customFormat="1" ht="13.5" customHeight="1">
      <c r="A26" s="2564" t="s">
        <v>1851</v>
      </c>
      <c r="B26" s="2745" t="s">
        <v>2813</v>
      </c>
      <c r="C26" s="2571">
        <f ca="1">C28</f>
        <v>955</v>
      </c>
      <c r="D26" s="459">
        <f ca="1">C27</f>
        <v>0.1019</v>
      </c>
      <c r="E26" s="461" t="s">
        <v>489</v>
      </c>
      <c r="F26" s="463">
        <f ca="1">'数据-取费表'!B40</f>
        <v>3.85E-2</v>
      </c>
      <c r="G26" s="2421" t="str">
        <f>IF('数据-取费表'!B22&lt;=1,"单利计息。","复利计息。")&amp;"后续开发成本、管理费用及销售费用产生的利息。"</f>
        <v>复利计息。后续开发成本、管理费用及销售费用产生的利息。</v>
      </c>
      <c r="H26" s="2531"/>
      <c r="I26" s="2531"/>
      <c r="J26" s="2531"/>
      <c r="K26" s="2532"/>
      <c r="L26" s="3195"/>
      <c r="M26" s="3195"/>
      <c r="N26" s="3195"/>
      <c r="O26" s="3195"/>
      <c r="P26" s="3195"/>
      <c r="Q26" s="3195"/>
      <c r="R26" s="3195"/>
      <c r="S26" s="3195"/>
      <c r="T26" s="3195"/>
      <c r="U26" s="3195"/>
      <c r="V26" s="3195"/>
      <c r="W26" s="3195"/>
      <c r="X26" s="3195"/>
      <c r="Y26" s="3195"/>
      <c r="Z26" s="3195"/>
    </row>
    <row r="27" spans="1:26" s="1999" customFormat="1" ht="13.5" customHeight="1">
      <c r="A27" s="791" t="s">
        <v>1846</v>
      </c>
      <c r="B27" s="2572" t="s">
        <v>490</v>
      </c>
      <c r="C27" s="2573">
        <f ca="1">ROUND(IF('数据-取费表'!B22&lt;=1,(1+C25)*F26*'数据-取费表'!B24,(1+C25)*(POWER((1+F26),'数据-取费表'!B24)-1)),4)</f>
        <v>0.1019</v>
      </c>
      <c r="D27" s="464"/>
      <c r="E27" s="465"/>
      <c r="F27" s="466"/>
      <c r="G27" s="2421" t="str">
        <f>IF('数据-取费表'!B22&lt;=1,"（1+取得税费率/(1+5%)）×年利率×建设期","（1+取得税费率）/(1+5%)×((1+年利率)^建设期-1)")</f>
        <v>（1+取得税费率）/(1+5%)×((1+年利率)^建设期-1)</v>
      </c>
      <c r="H27" s="2529"/>
      <c r="I27" s="2529"/>
      <c r="J27" s="2529"/>
      <c r="K27" s="275"/>
      <c r="L27" s="3197"/>
      <c r="M27" s="3197"/>
      <c r="N27" s="3197"/>
      <c r="O27" s="3197"/>
      <c r="P27" s="3197"/>
      <c r="Q27" s="3197"/>
      <c r="R27" s="3197"/>
      <c r="S27" s="3197"/>
      <c r="T27" s="3197"/>
      <c r="U27" s="3197"/>
      <c r="V27" s="3197"/>
      <c r="W27" s="3197"/>
      <c r="X27" s="3197"/>
      <c r="Y27" s="3197"/>
      <c r="Z27" s="3197"/>
    </row>
    <row r="28" spans="1:26" s="1999" customFormat="1" ht="13.5" customHeight="1">
      <c r="A28" s="791" t="s">
        <v>1847</v>
      </c>
      <c r="B28" s="2572" t="s">
        <v>2815</v>
      </c>
      <c r="C28" s="2574">
        <f ca="1">ROUND(IF('数据-取费表'!B22&lt;=1,(C18+C19+C20+C23+C24)*F26*'数据-取费表'!B24/2,(C18+C19+C20+C23+C24)*(POWER((1+F26),'数据-取费表'!B24/2)-1)),0)</f>
        <v>955</v>
      </c>
      <c r="D28" s="464"/>
      <c r="E28" s="465"/>
      <c r="F28" s="466"/>
      <c r="G28" s="2421" t="str">
        <f>IF('数据-取费表'!B22&lt;=1,"（1）-（4）项×年利率×建设期÷2","（1）-（4）项×((1+年利率)^(建设期÷2)-1)")</f>
        <v>（1）-（4）项×((1+年利率)^(建设期÷2)-1)</v>
      </c>
      <c r="H28" s="2529"/>
      <c r="I28" s="2529"/>
      <c r="J28" s="2529"/>
      <c r="K28" s="275"/>
      <c r="L28" s="3197"/>
      <c r="M28" s="3197"/>
      <c r="N28" s="3197"/>
      <c r="O28" s="3197"/>
      <c r="P28" s="3197"/>
      <c r="Q28" s="3197"/>
      <c r="R28" s="3197"/>
      <c r="S28" s="3197"/>
      <c r="T28" s="3197"/>
      <c r="U28" s="3197"/>
      <c r="V28" s="3197"/>
      <c r="W28" s="3197"/>
      <c r="X28" s="3197"/>
      <c r="Y28" s="3197"/>
      <c r="Z28" s="3197"/>
    </row>
    <row r="29" spans="1:26" s="1999" customFormat="1" ht="13.5" customHeight="1">
      <c r="A29" s="2575" t="s">
        <v>1852</v>
      </c>
      <c r="B29" s="2565" t="s">
        <v>491</v>
      </c>
      <c r="C29" s="2566">
        <f ca="1">ROUND(C6*F29/(1+'数据-取费表'!C42),0)</f>
        <v>3488</v>
      </c>
      <c r="D29" s="460"/>
      <c r="E29" s="460"/>
      <c r="F29" s="2746">
        <f>'数据-取费表'!B41</f>
        <v>5.6000000000000001E-2</v>
      </c>
      <c r="G29" s="2535" t="s">
        <v>492</v>
      </c>
      <c r="H29" s="2527"/>
      <c r="I29" s="2527"/>
      <c r="J29" s="2527"/>
      <c r="K29" s="2528"/>
      <c r="L29" s="3197"/>
      <c r="M29" s="3197"/>
      <c r="N29" s="3197"/>
      <c r="O29" s="3197"/>
      <c r="P29" s="3197"/>
      <c r="Q29" s="3197"/>
      <c r="R29" s="3197"/>
      <c r="S29" s="3197"/>
      <c r="T29" s="3197"/>
      <c r="U29" s="3197"/>
      <c r="V29" s="3197"/>
      <c r="W29" s="3197"/>
      <c r="X29" s="3197"/>
      <c r="Y29" s="3197"/>
      <c r="Z29" s="3197"/>
    </row>
    <row r="30" spans="1:26" s="2000" customFormat="1" ht="13.5" customHeight="1">
      <c r="A30" s="1560" t="s">
        <v>1853</v>
      </c>
      <c r="B30" s="2576" t="s">
        <v>494</v>
      </c>
      <c r="C30" s="2571">
        <f ca="1">C31</f>
        <v>24199</v>
      </c>
      <c r="D30" s="469">
        <f ca="1">C32</f>
        <v>0.13089999999999999</v>
      </c>
      <c r="E30" s="461" t="s">
        <v>489</v>
      </c>
      <c r="F30" s="463"/>
      <c r="G30" s="2534" t="s">
        <v>2931</v>
      </c>
      <c r="H30" s="2527"/>
      <c r="I30" s="2527"/>
      <c r="J30" s="2527"/>
      <c r="K30" s="2528"/>
      <c r="L30" s="3198"/>
      <c r="M30" s="3198"/>
      <c r="N30" s="3198"/>
      <c r="O30" s="3198"/>
      <c r="P30" s="3198"/>
      <c r="Q30" s="3198"/>
      <c r="R30" s="3198"/>
      <c r="S30" s="3198"/>
      <c r="T30" s="3198"/>
      <c r="U30" s="3198"/>
      <c r="V30" s="3198"/>
      <c r="W30" s="3198"/>
      <c r="X30" s="3198"/>
      <c r="Y30" s="3198"/>
      <c r="Z30" s="3198"/>
    </row>
    <row r="31" spans="1:26" s="1999" customFormat="1" ht="13.5" customHeight="1">
      <c r="A31" s="791" t="s">
        <v>1846</v>
      </c>
      <c r="B31" s="2572"/>
      <c r="C31" s="442">
        <f ca="1">C18+C19+C20+C23+C24+C26+C29</f>
        <v>24199</v>
      </c>
      <c r="D31" s="464"/>
      <c r="E31" s="465"/>
      <c r="F31" s="466"/>
      <c r="G31" s="257"/>
      <c r="H31" s="2529"/>
      <c r="I31" s="2529"/>
      <c r="J31" s="2529"/>
      <c r="K31" s="275"/>
      <c r="L31" s="3197"/>
      <c r="M31" s="3197"/>
      <c r="N31" s="3197"/>
      <c r="O31" s="3197"/>
      <c r="P31" s="3197"/>
      <c r="Q31" s="3197"/>
      <c r="R31" s="3197"/>
      <c r="S31" s="3197"/>
      <c r="T31" s="3197"/>
      <c r="U31" s="3197"/>
      <c r="V31" s="3197"/>
      <c r="W31" s="3197"/>
      <c r="X31" s="3197"/>
      <c r="Y31" s="3197"/>
      <c r="Z31" s="3197"/>
    </row>
    <row r="32" spans="1:26" s="1999" customFormat="1" ht="13.5" customHeight="1">
      <c r="A32" s="791" t="s">
        <v>1847</v>
      </c>
      <c r="B32" s="2572"/>
      <c r="C32" s="53">
        <f ca="1">ROUND(C25+D26,4)</f>
        <v>0.13089999999999999</v>
      </c>
      <c r="D32" s="464"/>
      <c r="E32" s="465"/>
      <c r="F32" s="466"/>
      <c r="G32" s="257"/>
      <c r="H32" s="2529"/>
      <c r="I32" s="2529"/>
      <c r="J32" s="2529"/>
      <c r="K32" s="275"/>
      <c r="L32" s="3197"/>
      <c r="M32" s="3197"/>
      <c r="N32" s="3197"/>
      <c r="O32" s="3197"/>
      <c r="P32" s="3197"/>
      <c r="Q32" s="3197"/>
      <c r="R32" s="3197"/>
      <c r="S32" s="3197"/>
      <c r="T32" s="3197"/>
      <c r="U32" s="3197"/>
      <c r="V32" s="3197"/>
      <c r="W32" s="3197"/>
      <c r="X32" s="3197"/>
      <c r="Y32" s="3197"/>
      <c r="Z32" s="3197"/>
    </row>
    <row r="33" spans="1:26" s="2001" customFormat="1" ht="13.5" customHeight="1">
      <c r="A33" s="2743" t="s">
        <v>2810</v>
      </c>
      <c r="B33" s="2741" t="s">
        <v>2808</v>
      </c>
      <c r="C33" s="470">
        <f ca="1">C35</f>
        <v>3161</v>
      </c>
      <c r="D33" s="459">
        <f ca="1">C34</f>
        <v>0.1646</v>
      </c>
      <c r="E33" s="461" t="s">
        <v>489</v>
      </c>
      <c r="F33" s="471">
        <f ca="1">IF(B1="",'数据-取费表'!Q16,INDIRECT("'数据-取费表'!q"&amp;$K$1))</f>
        <v>0.16</v>
      </c>
      <c r="G33" s="2530"/>
      <c r="H33" s="2531"/>
      <c r="I33" s="2531"/>
      <c r="J33" s="2531"/>
      <c r="K33" s="2532"/>
      <c r="L33" s="3199"/>
      <c r="M33" s="3199"/>
      <c r="N33" s="3199"/>
      <c r="O33" s="3199"/>
      <c r="P33" s="3199"/>
      <c r="Q33" s="3199"/>
      <c r="R33" s="3199"/>
      <c r="S33" s="3199"/>
      <c r="T33" s="3199"/>
      <c r="U33" s="3199"/>
      <c r="V33" s="3199"/>
      <c r="W33" s="3199"/>
      <c r="X33" s="3199"/>
      <c r="Y33" s="3199"/>
      <c r="Z33" s="3199"/>
    </row>
    <row r="34" spans="1:26" s="2002" customFormat="1" ht="13.5" customHeight="1">
      <c r="A34" s="367" t="s">
        <v>1846</v>
      </c>
      <c r="B34" s="2577" t="s">
        <v>495</v>
      </c>
      <c r="C34" s="464">
        <f ca="1">ROUND((1+C25)*F33,4)</f>
        <v>0.1646</v>
      </c>
      <c r="D34" s="464"/>
      <c r="E34" s="465"/>
      <c r="F34" s="472"/>
      <c r="G34" s="257" t="s">
        <v>2277</v>
      </c>
      <c r="H34" s="2529"/>
      <c r="I34" s="2529"/>
      <c r="J34" s="2529"/>
      <c r="K34" s="275"/>
      <c r="L34" s="3200"/>
      <c r="M34" s="3200"/>
      <c r="N34" s="3200"/>
      <c r="O34" s="3200"/>
      <c r="P34" s="3200"/>
      <c r="Q34" s="3200"/>
      <c r="R34" s="3200"/>
      <c r="S34" s="3200"/>
      <c r="T34" s="3200"/>
      <c r="U34" s="3200"/>
      <c r="V34" s="3200"/>
      <c r="W34" s="3200"/>
      <c r="X34" s="3200"/>
      <c r="Y34" s="3200"/>
      <c r="Z34" s="3200"/>
    </row>
    <row r="35" spans="1:26" s="2002" customFormat="1" ht="13.5" customHeight="1" thickBot="1">
      <c r="A35" s="1561" t="s">
        <v>1847</v>
      </c>
      <c r="B35" s="2742" t="s">
        <v>2816</v>
      </c>
      <c r="C35" s="1553">
        <f ca="1">ROUND((C18+C19+C20+C23+C24)*F33,0)</f>
        <v>3161</v>
      </c>
      <c r="D35" s="1554"/>
      <c r="E35" s="2578"/>
      <c r="F35" s="1555"/>
      <c r="G35" s="2536"/>
      <c r="H35" s="2537"/>
      <c r="I35" s="2537"/>
      <c r="J35" s="2537"/>
      <c r="K35" s="2538"/>
      <c r="L35" s="3200"/>
      <c r="M35" s="3200"/>
      <c r="N35" s="3200"/>
      <c r="O35" s="3200"/>
      <c r="P35" s="3200"/>
      <c r="Q35" s="3200"/>
      <c r="R35" s="3200"/>
      <c r="S35" s="3200"/>
      <c r="T35" s="3200"/>
      <c r="U35" s="3200"/>
      <c r="V35" s="3200"/>
      <c r="W35" s="3200"/>
      <c r="X35" s="3200"/>
      <c r="Y35" s="3200"/>
      <c r="Z35" s="3200"/>
    </row>
    <row r="36" spans="1:26" s="1964" customFormat="1" ht="13.5" customHeight="1" thickBot="1">
      <c r="A36" s="280" t="s">
        <v>1834</v>
      </c>
      <c r="B36" s="2540"/>
      <c r="C36" s="2579">
        <f ca="1">ROUND((C6-C30-C33)/(1+D30+D33),0)</f>
        <v>29360</v>
      </c>
      <c r="D36" s="2540"/>
      <c r="E36" s="2540"/>
      <c r="F36" s="2540"/>
      <c r="G36" s="2539" t="s">
        <v>2817</v>
      </c>
      <c r="H36" s="2540"/>
      <c r="I36" s="2540"/>
      <c r="J36" s="2540"/>
      <c r="K36" s="2541"/>
      <c r="L36" s="3194"/>
      <c r="M36" s="3194"/>
      <c r="N36" s="3194"/>
      <c r="O36" s="3194"/>
      <c r="P36" s="3194"/>
      <c r="Q36" s="3194"/>
      <c r="R36" s="3194"/>
      <c r="S36" s="3194"/>
      <c r="T36" s="3194"/>
      <c r="U36" s="3194"/>
      <c r="V36" s="3194"/>
      <c r="W36" s="3194"/>
      <c r="X36" s="3194"/>
      <c r="Y36" s="3194"/>
      <c r="Z36" s="3194"/>
    </row>
    <row r="37" spans="1:26" s="1994" customFormat="1">
      <c r="A37" s="3201"/>
      <c r="C37" s="3202"/>
      <c r="E37" s="3201"/>
    </row>
    <row r="38" spans="1:26" s="1994" customFormat="1" ht="12.75" customHeight="1">
      <c r="A38" s="3201"/>
      <c r="C38" s="3202"/>
      <c r="E38" s="3201"/>
    </row>
    <row r="39" spans="1:26" s="1994" customFormat="1">
      <c r="A39" s="3201"/>
      <c r="C39" s="3202"/>
      <c r="E39" s="3201"/>
    </row>
    <row r="40" spans="1:26" s="1994" customFormat="1">
      <c r="A40" s="3201"/>
      <c r="C40" s="3202"/>
      <c r="E40" s="3201"/>
    </row>
    <row r="41" spans="1:26" s="1994" customFormat="1">
      <c r="A41" s="3201"/>
      <c r="C41" s="3202"/>
      <c r="E41" s="3201"/>
    </row>
    <row r="42" spans="1:26" s="1994" customFormat="1">
      <c r="A42" s="3201"/>
      <c r="C42" s="3202"/>
      <c r="E42" s="3201"/>
    </row>
    <row r="43" spans="1:26" s="1994" customFormat="1">
      <c r="A43" s="3201"/>
      <c r="C43" s="3202"/>
      <c r="E43" s="3201"/>
    </row>
    <row r="44" spans="1:26" s="1994" customFormat="1">
      <c r="A44" s="3201"/>
      <c r="C44" s="3202"/>
      <c r="E44" s="3201"/>
    </row>
    <row r="45" spans="1:26" s="1994" customFormat="1">
      <c r="A45" s="3201"/>
      <c r="C45" s="3202"/>
      <c r="E45" s="3201"/>
    </row>
    <row r="46" spans="1:26" s="1994" customFormat="1">
      <c r="A46" s="3201"/>
      <c r="C46" s="3202"/>
      <c r="E46" s="3201"/>
    </row>
    <row r="47" spans="1:26" s="1994" customFormat="1">
      <c r="A47" s="3201"/>
      <c r="C47" s="3202"/>
      <c r="E47" s="3201"/>
    </row>
    <row r="48" spans="1:26"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row r="226" spans="1:5" s="1994" customFormat="1">
      <c r="A226" s="3201"/>
      <c r="C226" s="3202"/>
      <c r="E226" s="3201"/>
    </row>
    <row r="227" spans="1:5" s="1994" customFormat="1">
      <c r="A227" s="3201"/>
      <c r="C227" s="3202"/>
      <c r="E227" s="3201"/>
    </row>
    <row r="228" spans="1:5" s="1994" customFormat="1">
      <c r="A228" s="3201"/>
      <c r="C228" s="3202"/>
      <c r="E228" s="3201"/>
    </row>
    <row r="229" spans="1:5" s="1994" customFormat="1">
      <c r="A229" s="3201"/>
      <c r="C229" s="3202"/>
      <c r="E229" s="3201"/>
    </row>
    <row r="230" spans="1:5" s="1994" customFormat="1">
      <c r="A230" s="3201"/>
      <c r="C230" s="3202"/>
      <c r="E230" s="3201"/>
    </row>
    <row r="231" spans="1:5" s="1994" customFormat="1">
      <c r="A231" s="3201"/>
      <c r="C231" s="3202"/>
      <c r="E231" s="3201"/>
    </row>
    <row r="232" spans="1:5" s="1994" customFormat="1">
      <c r="A232" s="3201"/>
      <c r="C232" s="3202"/>
      <c r="E232" s="3201"/>
    </row>
    <row r="233" spans="1:5" s="1994" customFormat="1">
      <c r="A233" s="3201"/>
      <c r="C233" s="3202"/>
      <c r="E233" s="3201"/>
    </row>
    <row r="234" spans="1:5" s="1994" customFormat="1">
      <c r="A234" s="3201"/>
      <c r="C234" s="3202"/>
      <c r="E234" s="3201"/>
    </row>
    <row r="235" spans="1:5" s="1994" customFormat="1">
      <c r="A235" s="3201"/>
      <c r="C235" s="3202"/>
      <c r="E235" s="3201"/>
    </row>
    <row r="236" spans="1:5" s="1994" customFormat="1">
      <c r="A236" s="3201"/>
      <c r="C236" s="3202"/>
      <c r="E236" s="3201"/>
    </row>
    <row r="237" spans="1:5" s="1994" customFormat="1">
      <c r="A237" s="3201"/>
      <c r="C237" s="3202"/>
      <c r="E237" s="3201"/>
    </row>
    <row r="238" spans="1:5" s="1994" customFormat="1">
      <c r="A238" s="3201"/>
      <c r="C238" s="3202"/>
      <c r="E238" s="3201"/>
    </row>
    <row r="239" spans="1:5" s="1994" customFormat="1">
      <c r="A239" s="3201"/>
      <c r="C239" s="3202"/>
      <c r="E239" s="3201"/>
    </row>
    <row r="240" spans="1:5" s="1994" customFormat="1">
      <c r="A240" s="3201"/>
      <c r="C240" s="3202"/>
      <c r="E240" s="3201"/>
    </row>
    <row r="241" spans="1:5" s="1994" customFormat="1">
      <c r="A241" s="3201"/>
      <c r="C241" s="3202"/>
      <c r="E241" s="3201"/>
    </row>
    <row r="242" spans="1:5" s="1994" customFormat="1">
      <c r="A242" s="3201"/>
      <c r="C242" s="3202"/>
      <c r="E242" s="3201"/>
    </row>
    <row r="243" spans="1:5" s="1994" customFormat="1">
      <c r="A243" s="3201"/>
      <c r="C243" s="3202"/>
      <c r="E243" s="3201"/>
    </row>
    <row r="244" spans="1:5" s="1994" customFormat="1">
      <c r="A244" s="3201"/>
      <c r="C244" s="3202"/>
      <c r="E244" s="3201"/>
    </row>
    <row r="245" spans="1:5" s="1994" customFormat="1">
      <c r="A245" s="3201"/>
      <c r="C245" s="3202"/>
      <c r="E245" s="3201"/>
    </row>
    <row r="246" spans="1:5" s="1994" customFormat="1">
      <c r="A246" s="3201"/>
      <c r="C246" s="3202"/>
      <c r="E246" s="3201"/>
    </row>
    <row r="247" spans="1:5" s="1994" customFormat="1">
      <c r="A247" s="3201"/>
      <c r="C247" s="3202"/>
      <c r="E247" s="3201"/>
    </row>
    <row r="248" spans="1:5" s="1994" customFormat="1">
      <c r="A248" s="3201"/>
      <c r="C248" s="3202"/>
      <c r="E248" s="3201"/>
    </row>
    <row r="249" spans="1:5" s="1994" customFormat="1">
      <c r="A249" s="3201"/>
      <c r="C249" s="3202"/>
      <c r="E249" s="3201"/>
    </row>
    <row r="250" spans="1:5" s="1994" customFormat="1">
      <c r="A250" s="3201"/>
      <c r="C250" s="3202"/>
      <c r="E250" s="3201"/>
    </row>
    <row r="251" spans="1:5" s="1994" customFormat="1">
      <c r="A251" s="3201"/>
      <c r="C251" s="3202"/>
      <c r="E251" s="3201"/>
    </row>
    <row r="252" spans="1:5" s="1994" customFormat="1">
      <c r="A252" s="3201"/>
      <c r="C252" s="3202"/>
      <c r="E252" s="3201"/>
    </row>
    <row r="253" spans="1:5" s="1994" customFormat="1">
      <c r="A253" s="3201"/>
      <c r="C253" s="3202"/>
      <c r="E253" s="3201"/>
    </row>
    <row r="254" spans="1:5" s="1994" customFormat="1">
      <c r="A254" s="3201"/>
      <c r="C254" s="3202"/>
      <c r="E254" s="3201"/>
    </row>
    <row r="255" spans="1:5" s="1994" customFormat="1">
      <c r="A255" s="3201"/>
      <c r="C255" s="3202"/>
      <c r="E255" s="3201"/>
    </row>
    <row r="256" spans="1:5" s="1994" customFormat="1">
      <c r="A256" s="3201"/>
      <c r="C256" s="3202"/>
      <c r="E256" s="3201"/>
    </row>
    <row r="257" spans="1:5" s="1994" customFormat="1">
      <c r="A257" s="3201"/>
      <c r="C257" s="3202"/>
      <c r="E257" s="3201"/>
    </row>
    <row r="258" spans="1:5" s="1994" customFormat="1">
      <c r="A258" s="3201"/>
      <c r="C258" s="3202"/>
      <c r="E258" s="3201"/>
    </row>
    <row r="259" spans="1:5" s="1994" customFormat="1">
      <c r="A259" s="3201"/>
      <c r="C259" s="3202"/>
      <c r="E259" s="3201"/>
    </row>
    <row r="260" spans="1:5" s="1994" customFormat="1">
      <c r="A260" s="3201"/>
      <c r="C260" s="3202"/>
      <c r="E260" s="3201"/>
    </row>
    <row r="261" spans="1:5" s="1994" customFormat="1">
      <c r="A261" s="3201"/>
      <c r="C261" s="3202"/>
      <c r="E261" s="3201"/>
    </row>
    <row r="262" spans="1:5" s="1994" customFormat="1">
      <c r="A262" s="3201"/>
      <c r="C262" s="3202"/>
      <c r="E262" s="3201"/>
    </row>
    <row r="263" spans="1:5" s="1994" customFormat="1">
      <c r="A263" s="3201"/>
      <c r="C263" s="3202"/>
      <c r="E263" s="3201"/>
    </row>
    <row r="264" spans="1:5" s="1994" customFormat="1">
      <c r="A264" s="3201"/>
      <c r="C264" s="3202"/>
      <c r="E264" s="3201"/>
    </row>
    <row r="265" spans="1:5" s="1994" customFormat="1">
      <c r="A265" s="3201"/>
      <c r="C265" s="3202"/>
      <c r="E265" s="3201"/>
    </row>
    <row r="266" spans="1:5" s="1994" customFormat="1">
      <c r="A266" s="3201"/>
      <c r="C266" s="3202"/>
      <c r="E266" s="3201"/>
    </row>
    <row r="267" spans="1:5" s="1994" customFormat="1">
      <c r="A267" s="3201"/>
      <c r="C267" s="3202"/>
      <c r="E267" s="3201"/>
    </row>
    <row r="268" spans="1:5" s="1994" customFormat="1">
      <c r="A268" s="3201"/>
      <c r="C268" s="3202"/>
      <c r="E268" s="3201"/>
    </row>
    <row r="269" spans="1:5" s="1994" customFormat="1">
      <c r="A269" s="3201"/>
      <c r="C269" s="3202"/>
      <c r="E269" s="3201"/>
    </row>
    <row r="270" spans="1:5" s="1994" customFormat="1">
      <c r="A270" s="3201"/>
      <c r="C270" s="3202"/>
      <c r="E270" s="3201"/>
    </row>
    <row r="271" spans="1:5" s="1994" customFormat="1">
      <c r="A271" s="3201"/>
      <c r="C271" s="3202"/>
      <c r="E271" s="3201"/>
    </row>
    <row r="272" spans="1:5" s="1994" customFormat="1">
      <c r="A272" s="3201"/>
      <c r="C272" s="3202"/>
      <c r="E272" s="3201"/>
    </row>
    <row r="273" spans="1:5" s="1994" customFormat="1">
      <c r="A273" s="3201"/>
      <c r="C273" s="3202"/>
      <c r="E273" s="3201"/>
    </row>
    <row r="274" spans="1:5" s="1994" customFormat="1">
      <c r="A274" s="3201"/>
      <c r="C274" s="3202"/>
      <c r="E274" s="3201"/>
    </row>
    <row r="275" spans="1:5" s="1994" customFormat="1">
      <c r="A275" s="3201"/>
      <c r="C275" s="3202"/>
      <c r="E275" s="3201"/>
    </row>
    <row r="276" spans="1:5" s="1994" customFormat="1">
      <c r="A276" s="3201"/>
      <c r="C276" s="3202"/>
      <c r="E276" s="3201"/>
    </row>
    <row r="277" spans="1:5" s="1994" customFormat="1">
      <c r="A277" s="3201"/>
      <c r="C277" s="3202"/>
      <c r="E277" s="3201"/>
    </row>
    <row r="278" spans="1:5" s="1994" customFormat="1">
      <c r="A278" s="3201"/>
      <c r="C278" s="3202"/>
      <c r="E278" s="3201"/>
    </row>
    <row r="279" spans="1:5" s="1994" customFormat="1">
      <c r="A279" s="3201"/>
      <c r="C279" s="3202"/>
      <c r="E279" s="3201"/>
    </row>
    <row r="280" spans="1:5" s="1994" customFormat="1">
      <c r="A280" s="3201"/>
      <c r="C280" s="3202"/>
      <c r="E280" s="3201"/>
    </row>
    <row r="281" spans="1:5" s="1994" customFormat="1">
      <c r="A281" s="3201"/>
      <c r="C281" s="3202"/>
      <c r="E281" s="3201"/>
    </row>
    <row r="282" spans="1:5" s="1994" customFormat="1">
      <c r="A282" s="3201"/>
      <c r="C282" s="3202"/>
      <c r="E282" s="3201"/>
    </row>
    <row r="283" spans="1:5" s="1994" customFormat="1">
      <c r="A283" s="3201"/>
      <c r="C283" s="3202"/>
      <c r="E283" s="3201"/>
    </row>
    <row r="284" spans="1:5" s="1994" customFormat="1">
      <c r="A284" s="3201"/>
      <c r="C284" s="3202"/>
      <c r="E284" s="3201"/>
    </row>
    <row r="285" spans="1:5" s="1994" customFormat="1">
      <c r="A285" s="3201"/>
      <c r="C285" s="3202"/>
      <c r="E285" s="3201"/>
    </row>
    <row r="286" spans="1:5" s="1994" customFormat="1">
      <c r="A286" s="3201"/>
      <c r="C286" s="3202"/>
      <c r="E286" s="3201"/>
    </row>
    <row r="287" spans="1:5" s="1994" customFormat="1">
      <c r="A287" s="3201"/>
      <c r="C287" s="3202"/>
      <c r="E287" s="3201"/>
    </row>
    <row r="288" spans="1:5" s="1994" customFormat="1">
      <c r="A288" s="3201"/>
      <c r="C288" s="3202"/>
      <c r="E288" s="3201"/>
    </row>
    <row r="289" spans="1:5" s="1994" customFormat="1">
      <c r="A289" s="3201"/>
      <c r="C289" s="3202"/>
      <c r="E289" s="3201"/>
    </row>
    <row r="290" spans="1:5" s="1994" customFormat="1">
      <c r="A290" s="3201"/>
      <c r="C290" s="3202"/>
      <c r="E290" s="3201"/>
    </row>
    <row r="291" spans="1:5" s="1994" customFormat="1">
      <c r="A291" s="3201"/>
      <c r="C291" s="3202"/>
      <c r="E291" s="3201"/>
    </row>
    <row r="292" spans="1:5" s="1994" customFormat="1">
      <c r="A292" s="3201"/>
      <c r="C292" s="3202"/>
      <c r="E292" s="3201"/>
    </row>
    <row r="293" spans="1:5" s="1994" customFormat="1">
      <c r="A293" s="3201"/>
      <c r="C293" s="3202"/>
      <c r="E293" s="3201"/>
    </row>
    <row r="294" spans="1:5" s="1994" customFormat="1">
      <c r="A294" s="3201"/>
      <c r="C294" s="3202"/>
      <c r="E294" s="3201"/>
    </row>
    <row r="295" spans="1:5" s="1994" customFormat="1">
      <c r="A295" s="3201"/>
      <c r="C295" s="3202"/>
      <c r="E295" s="3201"/>
    </row>
    <row r="296" spans="1:5" s="1994" customFormat="1">
      <c r="A296" s="3201"/>
      <c r="C296" s="3202"/>
      <c r="E296" s="3201"/>
    </row>
    <row r="297" spans="1:5" s="1994" customFormat="1">
      <c r="A297" s="3201"/>
      <c r="C297" s="3202"/>
      <c r="E297" s="3201"/>
    </row>
    <row r="298" spans="1:5" s="1994" customFormat="1">
      <c r="A298" s="3201"/>
      <c r="C298" s="3202"/>
      <c r="E298" s="3201"/>
    </row>
    <row r="299" spans="1:5" s="1994" customFormat="1">
      <c r="A299" s="3201"/>
      <c r="C299" s="3202"/>
      <c r="E299" s="3201"/>
    </row>
    <row r="300" spans="1:5" s="1994" customFormat="1">
      <c r="A300" s="3201"/>
      <c r="C300" s="3202"/>
      <c r="E300" s="3201"/>
    </row>
    <row r="301" spans="1:5" s="1994" customFormat="1">
      <c r="A301" s="3201"/>
      <c r="C301" s="3202"/>
      <c r="E301" s="3201"/>
    </row>
    <row r="302" spans="1:5" s="1994" customFormat="1">
      <c r="A302" s="3201"/>
      <c r="C302" s="3202"/>
      <c r="E302" s="3201"/>
    </row>
    <row r="303" spans="1:5" s="1994" customFormat="1">
      <c r="A303" s="3201"/>
      <c r="C303" s="3202"/>
      <c r="E303" s="3201"/>
    </row>
    <row r="304" spans="1:5" s="1994" customFormat="1">
      <c r="A304" s="3201"/>
      <c r="C304" s="3202"/>
      <c r="E304" s="3201"/>
    </row>
    <row r="305" spans="1:5" s="1994" customFormat="1">
      <c r="A305" s="3201"/>
      <c r="C305" s="3202"/>
      <c r="E305" s="3201"/>
    </row>
    <row r="306" spans="1:5" s="1994" customFormat="1">
      <c r="A306" s="3201"/>
      <c r="C306" s="3202"/>
      <c r="E306" s="3201"/>
    </row>
    <row r="307" spans="1:5" s="1994" customFormat="1">
      <c r="A307" s="3201"/>
      <c r="C307" s="3202"/>
      <c r="E307" s="3201"/>
    </row>
    <row r="308" spans="1:5" s="1994" customFormat="1">
      <c r="A308" s="3201"/>
      <c r="C308" s="3202"/>
      <c r="E308" s="3201"/>
    </row>
    <row r="309" spans="1:5" s="1994" customFormat="1">
      <c r="A309" s="3201"/>
      <c r="C309" s="3202"/>
      <c r="E309" s="3201"/>
    </row>
    <row r="310" spans="1:5" s="1994" customFormat="1">
      <c r="A310" s="3201"/>
      <c r="C310" s="3202"/>
      <c r="E310" s="3201"/>
    </row>
    <row r="311" spans="1:5" s="1994" customFormat="1">
      <c r="A311" s="3201"/>
      <c r="C311" s="3202"/>
      <c r="E311" s="3201"/>
    </row>
    <row r="312" spans="1:5" s="1994" customFormat="1">
      <c r="A312" s="3201"/>
      <c r="C312" s="3202"/>
      <c r="E312" s="3201"/>
    </row>
    <row r="313" spans="1:5" s="1994" customFormat="1">
      <c r="A313" s="3201"/>
      <c r="C313" s="3202"/>
      <c r="E313" s="3201"/>
    </row>
    <row r="314" spans="1:5" s="1994" customFormat="1">
      <c r="A314" s="3201"/>
      <c r="C314" s="3202"/>
      <c r="E314" s="3201"/>
    </row>
    <row r="315" spans="1:5" s="1994" customFormat="1">
      <c r="A315" s="3201"/>
      <c r="C315" s="3202"/>
      <c r="E315" s="3201"/>
    </row>
    <row r="316" spans="1:5" s="1994" customFormat="1">
      <c r="A316" s="3201"/>
      <c r="C316" s="3202"/>
      <c r="E316" s="3201"/>
    </row>
    <row r="317" spans="1:5" s="1994" customFormat="1">
      <c r="A317" s="3201"/>
      <c r="C317" s="3202"/>
      <c r="E317" s="3201"/>
    </row>
    <row r="318" spans="1:5" s="1994" customFormat="1">
      <c r="A318" s="3201"/>
      <c r="C318" s="3202"/>
      <c r="E318" s="3201"/>
    </row>
    <row r="319" spans="1:5" s="1994" customFormat="1">
      <c r="A319" s="3201"/>
      <c r="C319" s="3202"/>
      <c r="E319" s="3201"/>
    </row>
    <row r="320" spans="1:5" s="1994" customFormat="1">
      <c r="A320" s="3201"/>
      <c r="C320" s="3202"/>
      <c r="E320" s="3201"/>
    </row>
    <row r="321" spans="1:5" s="1994" customFormat="1">
      <c r="A321" s="3201"/>
      <c r="C321" s="3202"/>
      <c r="E321" s="3201"/>
    </row>
    <row r="322" spans="1:5" s="1994" customFormat="1">
      <c r="A322" s="3201"/>
      <c r="C322" s="3202"/>
      <c r="E322" s="3201"/>
    </row>
    <row r="323" spans="1:5" s="1994" customFormat="1">
      <c r="A323" s="3201"/>
      <c r="C323" s="3202"/>
      <c r="E323" s="3201"/>
    </row>
    <row r="324" spans="1:5" s="1994" customFormat="1">
      <c r="A324" s="3201"/>
      <c r="C324" s="3202"/>
      <c r="E324" s="3201"/>
    </row>
    <row r="325" spans="1:5" s="1994" customFormat="1">
      <c r="A325" s="3201"/>
      <c r="C325" s="3202"/>
      <c r="E325" s="3201"/>
    </row>
    <row r="326" spans="1:5" s="1994" customFormat="1">
      <c r="A326" s="3201"/>
      <c r="C326" s="3202"/>
      <c r="E326" s="3201"/>
    </row>
    <row r="327" spans="1:5" s="1994" customFormat="1">
      <c r="A327" s="3201"/>
      <c r="C327" s="3202"/>
      <c r="E327" s="3201"/>
    </row>
    <row r="328" spans="1:5" s="1994" customFormat="1">
      <c r="A328" s="3201"/>
      <c r="C328" s="3202"/>
      <c r="E328" s="3201"/>
    </row>
    <row r="329" spans="1:5" s="1994" customFormat="1">
      <c r="A329" s="3201"/>
      <c r="C329" s="3202"/>
      <c r="E329" s="3201"/>
    </row>
    <row r="330" spans="1:5" s="1994" customFormat="1">
      <c r="A330" s="3201"/>
      <c r="C330" s="3202"/>
      <c r="E330" s="3201"/>
    </row>
    <row r="331" spans="1:5" s="1994" customFormat="1">
      <c r="A331" s="3201"/>
      <c r="C331" s="3202"/>
      <c r="E331" s="3201"/>
    </row>
    <row r="332" spans="1:5" s="1994" customFormat="1">
      <c r="A332" s="3201"/>
      <c r="C332" s="3202"/>
      <c r="E332" s="3201"/>
    </row>
    <row r="333" spans="1:5" s="1994" customFormat="1">
      <c r="A333" s="3201"/>
      <c r="C333" s="3202"/>
      <c r="E333" s="3201"/>
    </row>
    <row r="334" spans="1:5" s="1994" customFormat="1">
      <c r="A334" s="3201"/>
      <c r="C334" s="3202"/>
      <c r="E334" s="3201"/>
    </row>
    <row r="335" spans="1:5" s="1994" customFormat="1">
      <c r="A335" s="3201"/>
      <c r="C335" s="3202"/>
      <c r="E335" s="3201"/>
    </row>
    <row r="336" spans="1:5" s="1994" customFormat="1">
      <c r="A336" s="3201"/>
      <c r="C336" s="3202"/>
      <c r="E336" s="3201"/>
    </row>
    <row r="337" spans="1:5" s="1994" customFormat="1">
      <c r="A337" s="3201"/>
      <c r="C337" s="3202"/>
      <c r="E337" s="3201"/>
    </row>
    <row r="338" spans="1:5" s="1994" customFormat="1">
      <c r="A338" s="3201"/>
      <c r="C338" s="3202"/>
      <c r="E338" s="3201"/>
    </row>
    <row r="339" spans="1:5" s="1994" customFormat="1">
      <c r="A339" s="3201"/>
      <c r="C339" s="3202"/>
      <c r="E339" s="3201"/>
    </row>
    <row r="340" spans="1:5" s="1994" customFormat="1">
      <c r="A340" s="3201"/>
      <c r="C340" s="3202"/>
      <c r="E340" s="3201"/>
    </row>
    <row r="341" spans="1:5" s="1994" customFormat="1">
      <c r="A341" s="3201"/>
      <c r="C341" s="3202"/>
      <c r="E341" s="3201"/>
    </row>
    <row r="342" spans="1:5" s="1994" customFormat="1">
      <c r="A342" s="3201"/>
      <c r="C342" s="3202"/>
      <c r="E342" s="3201"/>
    </row>
    <row r="343" spans="1:5" s="1994" customFormat="1">
      <c r="A343" s="3201"/>
      <c r="C343" s="3202"/>
      <c r="E343" s="3201"/>
    </row>
    <row r="344" spans="1:5" s="1994" customFormat="1">
      <c r="A344" s="3201"/>
      <c r="C344" s="3202"/>
      <c r="E344" s="3201"/>
    </row>
    <row r="345" spans="1:5" s="1994" customFormat="1">
      <c r="A345" s="3201"/>
      <c r="C345" s="3202"/>
      <c r="E345" s="3201"/>
    </row>
    <row r="346" spans="1:5" s="1994" customFormat="1">
      <c r="A346" s="3201"/>
      <c r="C346" s="3202"/>
      <c r="E346" s="3201"/>
    </row>
    <row r="347" spans="1:5" s="1994" customFormat="1">
      <c r="A347" s="3201"/>
      <c r="C347" s="3202"/>
      <c r="E347" s="3201"/>
    </row>
    <row r="348" spans="1:5" s="1994" customFormat="1">
      <c r="A348" s="3201"/>
      <c r="C348" s="3202"/>
      <c r="E348" s="3201"/>
    </row>
    <row r="349" spans="1:5" s="1994" customFormat="1">
      <c r="A349" s="3201"/>
      <c r="C349" s="3202"/>
      <c r="E349" s="3201"/>
    </row>
    <row r="350" spans="1:5" s="1994" customFormat="1">
      <c r="A350" s="3201"/>
      <c r="C350" s="3202"/>
      <c r="E350" s="3201"/>
    </row>
    <row r="351" spans="1:5" s="1994" customFormat="1">
      <c r="A351" s="3201"/>
      <c r="C351" s="3202"/>
      <c r="E351" s="3201"/>
    </row>
    <row r="352" spans="1:5" s="1994" customFormat="1">
      <c r="A352" s="3201"/>
      <c r="C352" s="3202"/>
      <c r="E352" s="3201"/>
    </row>
    <row r="353" spans="1:5" s="1994" customFormat="1">
      <c r="A353" s="3201"/>
      <c r="C353" s="3202"/>
      <c r="E353" s="3201"/>
    </row>
    <row r="354" spans="1:5" s="1994" customFormat="1">
      <c r="A354" s="3201"/>
      <c r="C354" s="3202"/>
      <c r="E354" s="3201"/>
    </row>
    <row r="355" spans="1:5" s="1994" customFormat="1">
      <c r="A355" s="3201"/>
      <c r="C355" s="3202"/>
      <c r="E355" s="3201"/>
    </row>
    <row r="356" spans="1:5" s="1994" customFormat="1">
      <c r="A356" s="3201"/>
      <c r="C356" s="3202"/>
      <c r="E356" s="3201"/>
    </row>
    <row r="357" spans="1:5" s="1994" customFormat="1">
      <c r="A357" s="3201"/>
      <c r="C357" s="3202"/>
      <c r="E357" s="3201"/>
    </row>
    <row r="358" spans="1:5" s="1994" customFormat="1">
      <c r="A358" s="3201"/>
      <c r="C358" s="3202"/>
      <c r="E358" s="3201"/>
    </row>
    <row r="359" spans="1:5" s="1994" customFormat="1">
      <c r="A359" s="3201"/>
      <c r="C359" s="3202"/>
      <c r="E359" s="3201"/>
    </row>
    <row r="360" spans="1:5" s="1994" customFormat="1">
      <c r="A360" s="3201"/>
      <c r="C360" s="3202"/>
      <c r="E360" s="3201"/>
    </row>
    <row r="361" spans="1:5" s="1994" customFormat="1">
      <c r="A361" s="3201"/>
      <c r="C361" s="3202"/>
      <c r="E361" s="3201"/>
    </row>
    <row r="362" spans="1:5" s="1994" customFormat="1">
      <c r="A362" s="3201"/>
      <c r="C362" s="3202"/>
      <c r="E362" s="3201"/>
    </row>
    <row r="363" spans="1:5" s="1994" customFormat="1">
      <c r="A363" s="3201"/>
      <c r="C363" s="3202"/>
      <c r="E363" s="3201"/>
    </row>
    <row r="364" spans="1:5" s="1994" customFormat="1">
      <c r="A364" s="3201"/>
      <c r="C364" s="3202"/>
      <c r="E364" s="3201"/>
    </row>
    <row r="365" spans="1:5" s="1994" customFormat="1">
      <c r="A365" s="3201"/>
      <c r="C365" s="3202"/>
      <c r="E365" s="3201"/>
    </row>
    <row r="366" spans="1:5" s="1994" customFormat="1">
      <c r="A366" s="3201"/>
      <c r="C366" s="3202"/>
      <c r="E366" s="3201"/>
    </row>
    <row r="367" spans="1:5" s="1994" customFormat="1">
      <c r="A367" s="3201"/>
      <c r="C367" s="3202"/>
      <c r="E367" s="3201"/>
    </row>
    <row r="368" spans="1:5" s="1994" customFormat="1">
      <c r="A368" s="3201"/>
      <c r="C368" s="3202"/>
      <c r="E368" s="3201"/>
    </row>
    <row r="369" spans="1:5" s="1994" customFormat="1">
      <c r="A369" s="3201"/>
      <c r="C369" s="3202"/>
      <c r="E369" s="3201"/>
    </row>
    <row r="370" spans="1:5" s="1994" customFormat="1">
      <c r="A370" s="3201"/>
      <c r="C370" s="3202"/>
      <c r="E370" s="3201"/>
    </row>
    <row r="371" spans="1:5" s="1994" customFormat="1">
      <c r="A371" s="3201"/>
      <c r="C371" s="3202"/>
      <c r="E371" s="3201"/>
    </row>
    <row r="372" spans="1:5" s="1994" customFormat="1">
      <c r="A372" s="3201"/>
      <c r="C372" s="3202"/>
      <c r="E372" s="3201"/>
    </row>
    <row r="373" spans="1:5" s="1994" customFormat="1">
      <c r="A373" s="3201"/>
      <c r="C373" s="3202"/>
      <c r="E373" s="3201"/>
    </row>
    <row r="374" spans="1:5" s="1994" customFormat="1">
      <c r="A374" s="3201"/>
      <c r="C374" s="3202"/>
      <c r="E374" s="3201"/>
    </row>
    <row r="375" spans="1:5" s="1994" customFormat="1">
      <c r="A375" s="3201"/>
      <c r="C375" s="3202"/>
      <c r="E375" s="3201"/>
    </row>
    <row r="376" spans="1:5" s="1994" customFormat="1">
      <c r="A376" s="3201"/>
      <c r="C376" s="3202"/>
      <c r="E376" s="3201"/>
    </row>
    <row r="377" spans="1:5" s="1994" customFormat="1">
      <c r="A377" s="3201"/>
      <c r="C377" s="3202"/>
      <c r="E377" s="3201"/>
    </row>
    <row r="378" spans="1:5" s="1994" customFormat="1">
      <c r="A378" s="3201"/>
      <c r="C378" s="3202"/>
      <c r="E378" s="3201"/>
    </row>
    <row r="379" spans="1:5" s="1994" customFormat="1">
      <c r="A379" s="3201"/>
      <c r="C379" s="3202"/>
      <c r="E379" s="3201"/>
    </row>
    <row r="380" spans="1:5" s="1994" customFormat="1">
      <c r="A380" s="3201"/>
      <c r="C380" s="3202"/>
      <c r="E380" s="3201"/>
    </row>
    <row r="381" spans="1:5" s="1994" customFormat="1">
      <c r="A381" s="3201"/>
      <c r="C381" s="3202"/>
      <c r="E381" s="3201"/>
    </row>
    <row r="382" spans="1:5" s="1994" customFormat="1">
      <c r="A382" s="3201"/>
      <c r="C382" s="3202"/>
      <c r="E382" s="3201"/>
    </row>
    <row r="383" spans="1:5" s="1994" customFormat="1">
      <c r="A383" s="3201"/>
      <c r="C383" s="3202"/>
      <c r="E383" s="3201"/>
    </row>
    <row r="384" spans="1:5" s="1994" customFormat="1">
      <c r="A384" s="3201"/>
      <c r="C384" s="3202"/>
      <c r="E384" s="3201"/>
    </row>
    <row r="385" spans="1:5" s="1994" customFormat="1">
      <c r="A385" s="3201"/>
      <c r="C385" s="3202"/>
      <c r="E385" s="3201"/>
    </row>
    <row r="386" spans="1:5" s="1994" customFormat="1">
      <c r="A386" s="3201"/>
      <c r="C386" s="3202"/>
      <c r="E386" s="3201"/>
    </row>
    <row r="387" spans="1:5" s="1994" customFormat="1">
      <c r="A387" s="3201"/>
      <c r="C387" s="3202"/>
      <c r="E387" s="3201"/>
    </row>
    <row r="388" spans="1:5" s="1994" customFormat="1">
      <c r="A388" s="3201"/>
      <c r="C388" s="3202"/>
      <c r="E388" s="3201"/>
    </row>
    <row r="389" spans="1:5" s="1994" customFormat="1">
      <c r="A389" s="3201"/>
      <c r="C389" s="3202"/>
      <c r="E389" s="3201"/>
    </row>
    <row r="390" spans="1:5" s="1994" customFormat="1">
      <c r="A390" s="3201"/>
      <c r="C390" s="3202"/>
      <c r="E390" s="3201"/>
    </row>
    <row r="391" spans="1:5" s="1994" customFormat="1">
      <c r="A391" s="3201"/>
      <c r="C391" s="3202"/>
      <c r="E391" s="3201"/>
    </row>
    <row r="392" spans="1:5" s="1994" customFormat="1">
      <c r="A392" s="3201"/>
      <c r="C392" s="3202"/>
      <c r="E392" s="3201"/>
    </row>
    <row r="393" spans="1:5" s="1994" customFormat="1">
      <c r="A393" s="3201"/>
      <c r="C393" s="3202"/>
      <c r="E393" s="3201"/>
    </row>
    <row r="394" spans="1:5" s="1994" customFormat="1">
      <c r="A394" s="3201"/>
      <c r="C394" s="3202"/>
      <c r="E394" s="3201"/>
    </row>
    <row r="395" spans="1:5" s="1994" customFormat="1">
      <c r="A395" s="3201"/>
      <c r="C395" s="3202"/>
      <c r="E395" s="3201"/>
    </row>
    <row r="396" spans="1:5" s="1994" customFormat="1">
      <c r="A396" s="3201"/>
      <c r="C396" s="3202"/>
      <c r="E396" s="3201"/>
    </row>
    <row r="397" spans="1:5" s="1994" customFormat="1">
      <c r="A397" s="3201"/>
      <c r="C397" s="3202"/>
      <c r="E397" s="3201"/>
    </row>
    <row r="398" spans="1:5" s="1994" customFormat="1">
      <c r="A398" s="3201"/>
      <c r="C398" s="3202"/>
      <c r="E398" s="3201"/>
    </row>
    <row r="399" spans="1:5" s="1994" customFormat="1">
      <c r="A399" s="3201"/>
      <c r="C399" s="3202"/>
      <c r="E399" s="3201"/>
    </row>
    <row r="400" spans="1:5" s="1994" customFormat="1">
      <c r="A400" s="3201"/>
      <c r="C400" s="3202"/>
      <c r="E400" s="3201"/>
    </row>
    <row r="401" spans="1:5" s="1994" customFormat="1">
      <c r="A401" s="3201"/>
      <c r="C401" s="3202"/>
      <c r="E401" s="3201"/>
    </row>
    <row r="402" spans="1:5" s="1994" customFormat="1">
      <c r="A402" s="3201"/>
      <c r="C402" s="3202"/>
      <c r="E402" s="3201"/>
    </row>
    <row r="403" spans="1:5" s="1994" customFormat="1">
      <c r="A403" s="3201"/>
      <c r="C403" s="3202"/>
      <c r="E403" s="3201"/>
    </row>
    <row r="404" spans="1:5" s="1994" customFormat="1">
      <c r="A404" s="3201"/>
      <c r="C404" s="3202"/>
      <c r="E404" s="3201"/>
    </row>
    <row r="405" spans="1:5" s="1994" customFormat="1">
      <c r="A405" s="3201"/>
      <c r="C405" s="3202"/>
      <c r="E405" s="3201"/>
    </row>
    <row r="406" spans="1:5" s="1994" customFormat="1">
      <c r="A406" s="3201"/>
      <c r="C406" s="3202"/>
      <c r="E406" s="3201"/>
    </row>
    <row r="407" spans="1:5" s="1994" customFormat="1">
      <c r="A407" s="3201"/>
      <c r="C407" s="3202"/>
      <c r="E407" s="3201"/>
    </row>
    <row r="408" spans="1:5" s="1994" customFormat="1">
      <c r="A408" s="3201"/>
      <c r="C408" s="3202"/>
      <c r="E408" s="3201"/>
    </row>
    <row r="409" spans="1:5" s="1994" customFormat="1">
      <c r="A409" s="3201"/>
      <c r="C409" s="3202"/>
      <c r="E409" s="3201"/>
    </row>
    <row r="410" spans="1:5" s="1994" customFormat="1">
      <c r="A410" s="3201"/>
      <c r="C410" s="3202"/>
      <c r="E410" s="3201"/>
    </row>
    <row r="411" spans="1:5" s="1994" customFormat="1">
      <c r="A411" s="3201"/>
      <c r="C411" s="3202"/>
      <c r="E411" s="3201"/>
    </row>
    <row r="412" spans="1:5" s="1994" customFormat="1">
      <c r="A412" s="3201"/>
      <c r="C412" s="3202"/>
      <c r="E412" s="3201"/>
    </row>
    <row r="413" spans="1:5" s="1994" customFormat="1">
      <c r="A413" s="3201"/>
      <c r="C413" s="3202"/>
      <c r="E413" s="3201"/>
    </row>
    <row r="414" spans="1:5" s="1994" customFormat="1">
      <c r="A414" s="3201"/>
      <c r="C414" s="3202"/>
      <c r="E414" s="3201"/>
    </row>
    <row r="415" spans="1:5" s="1994" customFormat="1">
      <c r="A415" s="3201"/>
      <c r="C415" s="3202"/>
      <c r="E415" s="3201"/>
    </row>
    <row r="416" spans="1:5" s="1994" customFormat="1">
      <c r="A416" s="3201"/>
      <c r="C416" s="3202"/>
      <c r="E416" s="3201"/>
    </row>
    <row r="417" spans="1:5" s="1994" customFormat="1">
      <c r="A417" s="3201"/>
      <c r="C417" s="3202"/>
      <c r="E417" s="3201"/>
    </row>
    <row r="418" spans="1:5" s="1994" customFormat="1">
      <c r="A418" s="3201"/>
      <c r="C418" s="3202"/>
      <c r="E418" s="3201"/>
    </row>
    <row r="419" spans="1:5" s="1994" customFormat="1">
      <c r="A419" s="3201"/>
      <c r="C419" s="3202"/>
      <c r="E419" s="3201"/>
    </row>
    <row r="420" spans="1:5" s="1994" customFormat="1">
      <c r="A420" s="3201"/>
      <c r="C420" s="3202"/>
      <c r="E420" s="3201"/>
    </row>
    <row r="421" spans="1:5" s="1994" customFormat="1">
      <c r="A421" s="3201"/>
      <c r="C421" s="3202"/>
      <c r="E421" s="3201"/>
    </row>
    <row r="422" spans="1:5" s="1994" customFormat="1">
      <c r="A422" s="3201"/>
      <c r="C422" s="3202"/>
      <c r="E422" s="3201"/>
    </row>
    <row r="423" spans="1:5" s="1994" customFormat="1">
      <c r="A423" s="3201"/>
      <c r="C423" s="3202"/>
      <c r="E423" s="3201"/>
    </row>
    <row r="424" spans="1:5" s="1994" customFormat="1">
      <c r="A424" s="3201"/>
      <c r="C424" s="3202"/>
      <c r="E424" s="3201"/>
    </row>
    <row r="425" spans="1:5" s="1994" customFormat="1">
      <c r="A425" s="3201"/>
      <c r="C425" s="3202"/>
      <c r="E425" s="3201"/>
    </row>
    <row r="426" spans="1:5" s="1994" customFormat="1">
      <c r="A426" s="3201"/>
      <c r="C426" s="3202"/>
      <c r="E426" s="3201"/>
    </row>
    <row r="427" spans="1:5" s="1994" customFormat="1">
      <c r="A427" s="3201"/>
      <c r="C427" s="3202"/>
      <c r="E427" s="3201"/>
    </row>
    <row r="428" spans="1:5" s="1994" customFormat="1">
      <c r="A428" s="3201"/>
      <c r="C428" s="3202"/>
      <c r="E428" s="3201"/>
    </row>
    <row r="429" spans="1:5" s="1994" customFormat="1">
      <c r="A429" s="3201"/>
      <c r="C429" s="3202"/>
      <c r="E429" s="3201"/>
    </row>
    <row r="430" spans="1:5" s="1994" customFormat="1">
      <c r="A430" s="3201"/>
      <c r="C430" s="3202"/>
      <c r="E430" s="3201"/>
    </row>
    <row r="431" spans="1:5" s="1994" customFormat="1">
      <c r="A431" s="3201"/>
      <c r="C431" s="3202"/>
      <c r="E431" s="3201"/>
    </row>
    <row r="432" spans="1:5" s="1994" customFormat="1">
      <c r="A432" s="3201"/>
      <c r="C432" s="3202"/>
      <c r="E432" s="3201"/>
    </row>
    <row r="433" spans="1:5" s="1994" customFormat="1">
      <c r="A433" s="3201"/>
      <c r="C433" s="3202"/>
      <c r="E433" s="3201"/>
    </row>
    <row r="434" spans="1:5" s="1994" customFormat="1">
      <c r="A434" s="3201"/>
      <c r="C434" s="3202"/>
      <c r="E434" s="3201"/>
    </row>
    <row r="435" spans="1:5" s="1994" customFormat="1">
      <c r="A435" s="3201"/>
      <c r="C435" s="3202"/>
      <c r="E435" s="3201"/>
    </row>
    <row r="436" spans="1:5" s="1994" customFormat="1">
      <c r="A436" s="3201"/>
      <c r="C436" s="3202"/>
      <c r="E436" s="3201"/>
    </row>
    <row r="437" spans="1:5" s="1994" customFormat="1">
      <c r="A437" s="3201"/>
      <c r="C437" s="3202"/>
      <c r="E437" s="3201"/>
    </row>
    <row r="438" spans="1:5" s="1994" customFormat="1">
      <c r="A438" s="3201"/>
      <c r="C438" s="3202"/>
      <c r="E438" s="3201"/>
    </row>
    <row r="439" spans="1:5" s="1994" customFormat="1">
      <c r="A439" s="3201"/>
      <c r="C439" s="3202"/>
      <c r="E439" s="3201"/>
    </row>
    <row r="440" spans="1:5" s="1994" customFormat="1">
      <c r="A440" s="3201"/>
      <c r="C440" s="3202"/>
      <c r="E440" s="3201"/>
    </row>
    <row r="441" spans="1:5" s="1994" customFormat="1">
      <c r="A441" s="3201"/>
      <c r="C441" s="3202"/>
      <c r="E441" s="3201"/>
    </row>
    <row r="442" spans="1:5" s="1994" customFormat="1">
      <c r="A442" s="3201"/>
      <c r="C442" s="3202"/>
      <c r="E442" s="3201"/>
    </row>
    <row r="443" spans="1:5" s="1994" customFormat="1">
      <c r="A443" s="3201"/>
      <c r="C443" s="3202"/>
      <c r="E443" s="3201"/>
    </row>
    <row r="444" spans="1:5" s="1994" customFormat="1">
      <c r="A444" s="3201"/>
      <c r="C444" s="3202"/>
      <c r="E444" s="3201"/>
    </row>
    <row r="445" spans="1:5" s="1994" customFormat="1">
      <c r="A445" s="3201"/>
      <c r="C445" s="3202"/>
      <c r="E445" s="3201"/>
    </row>
    <row r="446" spans="1:5" s="1994" customFormat="1">
      <c r="A446" s="3201"/>
      <c r="C446" s="3202"/>
      <c r="E446" s="3201"/>
    </row>
    <row r="447" spans="1:5" s="1994" customFormat="1">
      <c r="A447" s="3201"/>
      <c r="C447" s="3202"/>
      <c r="E447" s="3201"/>
    </row>
    <row r="448" spans="1:5" s="1994" customFormat="1">
      <c r="A448" s="3201"/>
      <c r="C448" s="3202"/>
      <c r="E448" s="3201"/>
    </row>
    <row r="449" spans="1:5" s="1994" customFormat="1">
      <c r="A449" s="3201"/>
      <c r="C449" s="3202"/>
      <c r="E449" s="3201"/>
    </row>
    <row r="450" spans="1:5" s="1994" customFormat="1">
      <c r="A450" s="3201"/>
      <c r="C450" s="3202"/>
      <c r="E450" s="3201"/>
    </row>
    <row r="451" spans="1:5" s="1994" customFormat="1">
      <c r="A451" s="3201"/>
      <c r="C451" s="3202"/>
      <c r="E451" s="3201"/>
    </row>
    <row r="452" spans="1:5" s="1994" customFormat="1">
      <c r="A452" s="3201"/>
      <c r="C452" s="3202"/>
      <c r="E452" s="3201"/>
    </row>
    <row r="453" spans="1:5" s="1994" customFormat="1">
      <c r="A453" s="3201"/>
      <c r="C453" s="3202"/>
      <c r="E453" s="3201"/>
    </row>
    <row r="454" spans="1:5" s="1994" customFormat="1">
      <c r="A454" s="3201"/>
      <c r="C454" s="3202"/>
      <c r="E454" s="3201"/>
    </row>
    <row r="455" spans="1:5" s="1994" customFormat="1">
      <c r="A455" s="3201"/>
      <c r="C455" s="3202"/>
      <c r="E455" s="3201"/>
    </row>
    <row r="456" spans="1:5" s="1994" customFormat="1">
      <c r="A456" s="3201"/>
      <c r="C456" s="3202"/>
      <c r="E456" s="3201"/>
    </row>
    <row r="457" spans="1:5" s="1994" customFormat="1">
      <c r="A457" s="3201"/>
      <c r="C457" s="3202"/>
      <c r="E457" s="3201"/>
    </row>
    <row r="458" spans="1:5" s="1994" customFormat="1">
      <c r="A458" s="3201"/>
      <c r="C458" s="3202"/>
      <c r="E458" s="3201"/>
    </row>
    <row r="459" spans="1:5" s="1994" customFormat="1">
      <c r="A459" s="3201"/>
      <c r="C459" s="3202"/>
      <c r="E459" s="3201"/>
    </row>
    <row r="460" spans="1:5" s="1994" customFormat="1">
      <c r="A460" s="3201"/>
      <c r="C460" s="3202"/>
      <c r="E460" s="3201"/>
    </row>
    <row r="461" spans="1:5" s="1994" customFormat="1">
      <c r="A461" s="3201"/>
      <c r="C461" s="3202"/>
      <c r="E461" s="3201"/>
    </row>
    <row r="462" spans="1:5" s="1994" customFormat="1">
      <c r="A462" s="3201"/>
      <c r="C462" s="3202"/>
      <c r="E462" s="3201"/>
    </row>
    <row r="463" spans="1:5" s="1994" customFormat="1">
      <c r="A463" s="3201"/>
      <c r="C463" s="3202"/>
      <c r="E463" s="3201"/>
    </row>
    <row r="464" spans="1:5" s="1994" customFormat="1">
      <c r="A464" s="3201"/>
      <c r="C464" s="3202"/>
      <c r="E464" s="3201"/>
    </row>
    <row r="465" spans="1:5" s="1994" customFormat="1">
      <c r="A465" s="3201"/>
      <c r="C465" s="3202"/>
      <c r="E465" s="3201"/>
    </row>
    <row r="466" spans="1:5" s="1994" customFormat="1">
      <c r="A466" s="3201"/>
      <c r="C466" s="3202"/>
      <c r="E466" s="3201"/>
    </row>
    <row r="467" spans="1:5" s="1994" customFormat="1">
      <c r="A467" s="3201"/>
      <c r="C467" s="3202"/>
      <c r="E467" s="3201"/>
    </row>
    <row r="468" spans="1:5" s="1994" customFormat="1">
      <c r="A468" s="3201"/>
      <c r="C468" s="3202"/>
      <c r="E468" s="3201"/>
    </row>
    <row r="469" spans="1:5" s="1994" customFormat="1">
      <c r="A469" s="3201"/>
      <c r="C469" s="3202"/>
      <c r="E469" s="3201"/>
    </row>
    <row r="470" spans="1:5" s="1994" customFormat="1">
      <c r="A470" s="3201"/>
      <c r="C470" s="3202"/>
      <c r="E470" s="3201"/>
    </row>
    <row r="471" spans="1:5" s="1994" customFormat="1">
      <c r="A471" s="3201"/>
      <c r="C471" s="3202"/>
      <c r="E471" s="3201"/>
    </row>
    <row r="472" spans="1:5" s="1994" customFormat="1">
      <c r="A472" s="3201"/>
      <c r="C472" s="3202"/>
      <c r="E472" s="3201"/>
    </row>
    <row r="473" spans="1:5" s="1994" customFormat="1">
      <c r="A473" s="3201"/>
      <c r="C473" s="3202"/>
      <c r="E473" s="3201"/>
    </row>
    <row r="474" spans="1:5" s="1994" customFormat="1">
      <c r="A474" s="3201"/>
      <c r="C474" s="3202"/>
      <c r="E474" s="3201"/>
    </row>
    <row r="475" spans="1:5" s="1994" customFormat="1">
      <c r="A475" s="3201"/>
      <c r="C475" s="3202"/>
      <c r="E475" s="3201"/>
    </row>
    <row r="476" spans="1:5" s="1994" customFormat="1">
      <c r="A476" s="3201"/>
      <c r="C476" s="3202"/>
      <c r="E476" s="3201"/>
    </row>
    <row r="477" spans="1:5" s="1994" customFormat="1">
      <c r="A477" s="3201"/>
      <c r="C477" s="3202"/>
      <c r="E477" s="3201"/>
    </row>
    <row r="478" spans="1:5" s="1994" customFormat="1">
      <c r="A478" s="3201"/>
      <c r="C478" s="3202"/>
      <c r="E478" s="3201"/>
    </row>
    <row r="479" spans="1:5" s="1994" customFormat="1">
      <c r="A479" s="3201"/>
      <c r="C479" s="3202"/>
      <c r="E479" s="3201"/>
    </row>
    <row r="480" spans="1:5" s="1994" customFormat="1">
      <c r="A480" s="3201"/>
      <c r="C480" s="3202"/>
      <c r="E480" s="3201"/>
    </row>
    <row r="481" spans="1:5" s="1994" customFormat="1">
      <c r="A481" s="3201"/>
      <c r="C481" s="3202"/>
      <c r="E481" s="3201"/>
    </row>
    <row r="482" spans="1:5" s="1994" customFormat="1">
      <c r="A482" s="3201"/>
      <c r="C482" s="3202"/>
      <c r="E482" s="3201"/>
    </row>
    <row r="483" spans="1:5" s="1994" customFormat="1">
      <c r="A483" s="3201"/>
      <c r="C483" s="3202"/>
      <c r="E483" s="3201"/>
    </row>
    <row r="484" spans="1:5" s="1994" customFormat="1">
      <c r="A484" s="3201"/>
      <c r="C484" s="3202"/>
      <c r="E484" s="3201"/>
    </row>
    <row r="485" spans="1:5" s="1994" customFormat="1">
      <c r="A485" s="3201"/>
      <c r="C485" s="3202"/>
      <c r="E485" s="3201"/>
    </row>
    <row r="486" spans="1:5" s="1994" customFormat="1">
      <c r="A486" s="3201"/>
      <c r="C486" s="3202"/>
      <c r="E486" s="3201"/>
    </row>
    <row r="487" spans="1:5" s="1994" customFormat="1">
      <c r="A487" s="3201"/>
      <c r="C487" s="3202"/>
      <c r="E487" s="3201"/>
    </row>
    <row r="488" spans="1:5" s="1994" customFormat="1">
      <c r="A488" s="3201"/>
      <c r="C488" s="3202"/>
      <c r="E488" s="3201"/>
    </row>
    <row r="489" spans="1:5" s="1994" customFormat="1">
      <c r="A489" s="3201"/>
      <c r="C489" s="3202"/>
      <c r="E489" s="3201"/>
    </row>
    <row r="490" spans="1:5" s="1994"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3" t="s">
        <v>460</v>
      </c>
      <c r="B1" s="2523"/>
      <c r="C1" s="1983"/>
      <c r="D1" s="1983"/>
      <c r="E1" s="1983"/>
      <c r="F1" s="1983"/>
      <c r="G1" s="1983"/>
      <c r="H1" s="1983"/>
      <c r="I1" s="1983"/>
      <c r="J1" s="1983"/>
      <c r="K1" s="414">
        <f>MATCH(B1,'数据-取费表'!A6:A16,0)+5</f>
        <v>9</v>
      </c>
      <c r="L1" s="288"/>
      <c r="M1" s="288"/>
      <c r="N1" s="288"/>
      <c r="O1" s="288"/>
      <c r="P1" s="288"/>
      <c r="Q1" s="288"/>
      <c r="R1" s="288"/>
      <c r="S1" s="288"/>
      <c r="T1" s="288"/>
      <c r="U1" s="288"/>
      <c r="V1" s="288"/>
      <c r="W1" s="288"/>
      <c r="X1" s="288"/>
      <c r="Y1" s="288"/>
      <c r="Z1" s="288"/>
    </row>
    <row r="2" spans="1:41" s="1921" customFormat="1" ht="18" customHeight="1">
      <c r="A2" s="415" t="s">
        <v>461</v>
      </c>
      <c r="B2" s="416">
        <f ca="1">C32</f>
        <v>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41" s="1921" customFormat="1" ht="18" customHeight="1">
      <c r="A3" s="1327" t="s">
        <v>1674</v>
      </c>
      <c r="B3" s="417">
        <f ca="1">ROUND(B2*10000/IF(B1="",'数据-汇总表'!E3,INDIRECT("'数据-取费表'!K"&amp;$K$1)),0)</f>
        <v>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41" s="1921" customFormat="1" ht="18" customHeight="1">
      <c r="A4" s="418" t="s">
        <v>462</v>
      </c>
      <c r="B4" s="419">
        <f ca="1">ROUND(B2*10000/IF(B1="",'数据-汇总表'!D3,INDIRECT("'数据-取费表'!R"&amp;$K$1)),0)</f>
        <v>0</v>
      </c>
      <c r="C4" s="1941"/>
      <c r="D4" s="1983"/>
      <c r="E4" s="1983"/>
      <c r="F4" s="1983"/>
      <c r="G4" s="1983"/>
      <c r="H4" s="1983"/>
      <c r="I4" s="1983"/>
      <c r="J4" s="1983"/>
      <c r="K4" s="1983"/>
      <c r="L4" s="288"/>
      <c r="M4" s="288"/>
      <c r="N4" s="288"/>
      <c r="O4" s="288"/>
      <c r="P4" s="288"/>
      <c r="Q4" s="288"/>
      <c r="R4" s="288"/>
      <c r="S4" s="288"/>
      <c r="T4" s="288"/>
      <c r="U4" s="288"/>
      <c r="V4" s="288"/>
      <c r="W4" s="288"/>
      <c r="X4" s="288"/>
      <c r="Y4" s="288"/>
      <c r="Z4" s="288"/>
    </row>
    <row r="5" spans="1:41" s="1921" customFormat="1" ht="18" customHeight="1" thickBot="1">
      <c r="A5" s="421"/>
      <c r="B5" s="422">
        <f ca="1">ROUND(B2/(IF(B1="",'数据-汇总表'!D3,INDIRECT("'数据-取费表'!R"&amp;$K$1))/666.67),0)</f>
        <v>0</v>
      </c>
      <c r="C5" s="423" t="s">
        <v>463</v>
      </c>
      <c r="D5" s="1983"/>
      <c r="E5" s="1983"/>
      <c r="F5" s="1983"/>
      <c r="G5" s="1983"/>
      <c r="H5" s="1983"/>
      <c r="I5" s="1983"/>
      <c r="J5" s="1983"/>
      <c r="K5" s="1983"/>
      <c r="L5" s="288"/>
      <c r="M5" s="288"/>
      <c r="N5" s="288"/>
      <c r="O5" s="288"/>
      <c r="P5" s="288"/>
      <c r="Q5" s="288"/>
      <c r="R5" s="288"/>
      <c r="S5" s="288"/>
      <c r="T5" s="288"/>
      <c r="U5" s="288"/>
      <c r="V5" s="288"/>
      <c r="W5" s="288"/>
      <c r="X5" s="288"/>
      <c r="Y5" s="288"/>
      <c r="Z5" s="288"/>
    </row>
    <row r="6" spans="1:41" s="1990" customFormat="1" ht="16.5" customHeight="1">
      <c r="A6" s="424" t="s">
        <v>2630</v>
      </c>
      <c r="B6" s="425"/>
      <c r="C6" s="1548">
        <f>SUM(C10:K10)</f>
        <v>0</v>
      </c>
      <c r="D6" s="1988"/>
      <c r="E6" s="1988"/>
      <c r="F6" s="1988"/>
      <c r="G6" s="1988"/>
      <c r="H6" s="1988"/>
      <c r="I6" s="1988"/>
      <c r="J6" s="1988"/>
      <c r="K6" s="1989"/>
      <c r="L6" s="3193"/>
      <c r="M6" s="3193"/>
      <c r="N6" s="3193"/>
      <c r="O6" s="3193"/>
      <c r="P6" s="3193"/>
      <c r="Q6" s="3193"/>
      <c r="R6" s="3193"/>
      <c r="S6" s="3193"/>
      <c r="T6" s="3193"/>
      <c r="U6" s="3193"/>
      <c r="V6" s="3193"/>
      <c r="W6" s="3193"/>
      <c r="X6" s="3193"/>
      <c r="Y6" s="3193"/>
      <c r="Z6" s="3193"/>
    </row>
    <row r="7" spans="1:41" s="1992" customFormat="1" ht="15">
      <c r="A7" s="426" t="s">
        <v>464</v>
      </c>
      <c r="B7" s="427" t="s">
        <v>465</v>
      </c>
      <c r="C7" s="428"/>
      <c r="D7" s="428"/>
      <c r="E7" s="428"/>
      <c r="F7" s="428"/>
      <c r="G7" s="428"/>
      <c r="H7" s="428"/>
      <c r="I7" s="428"/>
      <c r="J7" s="428"/>
      <c r="K7" s="429"/>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30" t="s">
        <v>466</v>
      </c>
      <c r="C8" s="431"/>
      <c r="D8" s="431"/>
      <c r="E8" s="431"/>
      <c r="F8" s="431"/>
      <c r="G8" s="431"/>
      <c r="H8" s="431"/>
      <c r="I8" s="431"/>
      <c r="J8" s="431"/>
      <c r="K8" s="432"/>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3"/>
      <c r="M11" s="3193"/>
      <c r="N11" s="3193"/>
      <c r="O11" s="3193"/>
      <c r="P11" s="3193"/>
      <c r="Q11" s="3193"/>
      <c r="R11" s="3193"/>
      <c r="S11" s="3193"/>
      <c r="T11" s="3193"/>
      <c r="U11" s="3193"/>
      <c r="V11" s="3193"/>
      <c r="W11" s="3193"/>
      <c r="X11" s="3193"/>
      <c r="Y11" s="3193"/>
      <c r="Z11" s="3193"/>
    </row>
    <row r="12" spans="1:41" s="1964"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5" customFormat="1" ht="13.5" customHeight="1">
      <c r="A13" s="1558" t="s">
        <v>1838</v>
      </c>
      <c r="B13" s="441" t="s">
        <v>473</v>
      </c>
      <c r="C13" s="442">
        <f ca="1">IF(B1="",'数据-取费表'!M16,INDIRECT("'数据-取费表'!M"&amp;$K$1)+INDIRECT("'数据-取费表'!t"&amp;$K$1))</f>
        <v>15137</v>
      </c>
      <c r="D13" s="443"/>
      <c r="E13" s="361"/>
      <c r="F13" s="444"/>
      <c r="G13" s="436"/>
      <c r="H13" s="439"/>
      <c r="I13" s="439"/>
      <c r="J13" s="439"/>
      <c r="K13" s="440"/>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1" t="s">
        <v>474</v>
      </c>
      <c r="C14" s="53">
        <f ca="1">ROUND(C13*F14,0)</f>
        <v>454</v>
      </c>
      <c r="D14" s="443"/>
      <c r="E14" s="361"/>
      <c r="F14" s="445">
        <f>'数据-取费表'!B33</f>
        <v>0.03</v>
      </c>
      <c r="G14" s="436" t="s">
        <v>496</v>
      </c>
      <c r="H14" s="439"/>
      <c r="I14" s="439"/>
      <c r="J14" s="439"/>
      <c r="K14" s="440"/>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1" t="s">
        <v>476</v>
      </c>
      <c r="C15" s="53">
        <f ca="1">ROUND(IF(B1="",SUMIF('数据-取费表'!C:C,"住宅",'数据-取费表'!M:M)*F15,IF(INDIRECT("'数据-取费表'!c"&amp;$K$1)="住宅",INDIRECT("'数据-取费表'!M"&amp;$K$1)*F15,0)),0)</f>
        <v>0</v>
      </c>
      <c r="D15" s="443"/>
      <c r="E15" s="361"/>
      <c r="F15" s="445">
        <f>'数据-取费表'!B34</f>
        <v>0.1</v>
      </c>
      <c r="G15" s="436" t="s">
        <v>496</v>
      </c>
      <c r="H15" s="439"/>
      <c r="I15" s="439"/>
      <c r="J15" s="439"/>
      <c r="K15" s="440"/>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1" t="s">
        <v>478</v>
      </c>
      <c r="C16" s="53">
        <f ca="1">ROUND(D16*E16/10000,0)</f>
        <v>945</v>
      </c>
      <c r="D16" s="443">
        <f ca="1">IF(B1="",'数据-汇总表'!E3,INDIRECT("'数据-取费表'!K"&amp;$K$1)+INDIRECT("'数据-取费表'!S"&amp;$K$1))</f>
        <v>47270.3</v>
      </c>
      <c r="E16" s="53">
        <f>'数据-取费表'!B35</f>
        <v>200</v>
      </c>
      <c r="F16" s="445"/>
      <c r="G16" s="436"/>
      <c r="H16" s="439"/>
      <c r="I16" s="439"/>
      <c r="J16" s="439"/>
      <c r="K16" s="440"/>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1" t="s">
        <v>479</v>
      </c>
      <c r="C17" s="446">
        <f ca="1">ROUND(C13*F17,0)</f>
        <v>227</v>
      </c>
      <c r="D17" s="447"/>
      <c r="E17" s="446"/>
      <c r="F17" s="448">
        <f>'数据-取费表'!B36</f>
        <v>1.4999999999999999E-2</v>
      </c>
      <c r="G17" s="436" t="s">
        <v>496</v>
      </c>
      <c r="H17" s="449"/>
      <c r="I17" s="449"/>
      <c r="J17" s="449"/>
      <c r="K17" s="450"/>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1" t="s">
        <v>481</v>
      </c>
      <c r="C18" s="452">
        <f ca="1">SUM(C13:C17)</f>
        <v>16763</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8" customFormat="1" ht="13.5" customHeight="1">
      <c r="A19" s="1559" t="s">
        <v>1844</v>
      </c>
      <c r="B19" s="451" t="s">
        <v>487</v>
      </c>
      <c r="C19" s="452">
        <f ca="1">ROUND(C18*F19,0)</f>
        <v>335</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8" customFormat="1" ht="13.5" customHeight="1">
      <c r="A20" s="1559" t="s">
        <v>1845</v>
      </c>
      <c r="B20" s="451" t="s">
        <v>498</v>
      </c>
      <c r="C20" s="2739">
        <f>F20</f>
        <v>0.02</v>
      </c>
      <c r="D20" s="461" t="s">
        <v>499</v>
      </c>
      <c r="E20" s="461"/>
      <c r="F20" s="478">
        <f>'数据-取费表'!B38</f>
        <v>0.02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0" customFormat="1" ht="13.5" customHeight="1">
      <c r="A21" s="1559" t="s">
        <v>1848</v>
      </c>
      <c r="B21" s="453" t="s">
        <v>488</v>
      </c>
      <c r="C21" s="462">
        <f ca="1">C22</f>
        <v>827</v>
      </c>
      <c r="D21" s="459">
        <f ca="1">C23</f>
        <v>1E-3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1999" customFormat="1" ht="13.5" customHeight="1">
      <c r="A22" s="1558" t="s">
        <v>1838</v>
      </c>
      <c r="B22" s="1279" t="s">
        <v>2418</v>
      </c>
      <c r="C22" s="479">
        <f ca="1">ROUND(IF('数据-取费表'!B22&lt;=1,(C18+C19)*F21*'数据-取费表'!B20/2,(C18+C19)*(POWER((1+F21),'数据-取费表'!B20/2)-1)),0)</f>
        <v>827</v>
      </c>
      <c r="D22" s="464"/>
      <c r="E22" s="465"/>
      <c r="F22" s="466"/>
      <c r="G22" s="2417"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1999" customFormat="1" ht="13.5" customHeight="1">
      <c r="A23" s="1558" t="s">
        <v>1839</v>
      </c>
      <c r="B23" s="1279" t="s">
        <v>502</v>
      </c>
      <c r="C23" s="480">
        <f ca="1">ROUND(IF('数据-取费表'!B22&lt;=1,F20*F21*'数据-取费表'!B20/2,F20*(POWER((1+F21),'数据-取费表'!B20/2)-1)),4)</f>
        <v>1E-3</v>
      </c>
      <c r="D23" s="464"/>
      <c r="E23" s="465"/>
      <c r="F23" s="466"/>
      <c r="G23" s="2417"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1999" customFormat="1" ht="13.5" customHeight="1">
      <c r="A24" s="1559" t="s">
        <v>1849</v>
      </c>
      <c r="B24" s="2741" t="s">
        <v>2809</v>
      </c>
      <c r="C24" s="470">
        <f ca="1">C25</f>
        <v>2736</v>
      </c>
      <c r="D24" s="481">
        <f ca="1">C26</f>
        <v>3.2000000000000002E-3</v>
      </c>
      <c r="E24" s="461" t="s">
        <v>501</v>
      </c>
      <c r="F24" s="471">
        <f ca="1">IF(B1="",'数据-取费表'!Q16,INDIRECT("'数据-取费表'!q"&amp;$K$1))</f>
        <v>0.16</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1999" customFormat="1" ht="13.5" customHeight="1">
      <c r="A25" s="1558" t="s">
        <v>1838</v>
      </c>
      <c r="B25" s="1279" t="s">
        <v>2419</v>
      </c>
      <c r="C25" s="482">
        <f ca="1">ROUND((C18+C19)*F24,0)</f>
        <v>2736</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1999" customFormat="1" ht="13.5" customHeight="1">
      <c r="A26" s="1558" t="s">
        <v>1839</v>
      </c>
      <c r="B26" s="1279" t="s">
        <v>503</v>
      </c>
      <c r="C26" s="483">
        <f ca="1">ROUND(F20*F24,4)</f>
        <v>3.2000000000000002E-3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1999" customFormat="1" ht="13.5" customHeight="1">
      <c r="A27" s="1562" t="s">
        <v>1857</v>
      </c>
      <c r="B27" s="451" t="s">
        <v>505</v>
      </c>
      <c r="C27" s="2740">
        <f>ROUND(F27/(1+'数据-取费表'!C42),4)</f>
        <v>5.33E-2</v>
      </c>
      <c r="D27" s="454" t="s">
        <v>2807</v>
      </c>
      <c r="E27" s="454"/>
      <c r="F27" s="458">
        <f>'数据-取费表'!B41</f>
        <v>5.6000000000000001E-2</v>
      </c>
      <c r="G27" s="1871"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0" customFormat="1" ht="13.5" customHeight="1">
      <c r="A28" s="1562" t="s">
        <v>1858</v>
      </c>
      <c r="B28" s="468" t="s">
        <v>506</v>
      </c>
      <c r="C28" s="462">
        <f ca="1">ROUND((C18+C19+C21+C24)/(1-C20-D21-D24-C27),0)</f>
        <v>22397</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0" customFormat="1" ht="13.5" customHeight="1">
      <c r="A29" s="1562"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0"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5" customFormat="1" ht="13.5" customHeight="1">
      <c r="A31" s="2332"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4"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3"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4" customFormat="1">
      <c r="A33" s="3201"/>
      <c r="C33" s="3202"/>
      <c r="E33" s="3201"/>
    </row>
    <row r="34" spans="1:5" s="1994" customFormat="1" ht="12.75" customHeight="1">
      <c r="A34" s="3201"/>
      <c r="C34" s="3202"/>
      <c r="E34" s="3201"/>
    </row>
    <row r="35" spans="1:5" s="1994" customFormat="1">
      <c r="A35" s="3201"/>
      <c r="C35" s="3202"/>
      <c r="E35" s="3201"/>
    </row>
    <row r="36" spans="1:5" s="1994" customFormat="1">
      <c r="A36" s="3201"/>
      <c r="C36" s="3202"/>
      <c r="E36" s="3201"/>
    </row>
    <row r="37" spans="1:5" s="1994" customFormat="1">
      <c r="A37" s="3201"/>
      <c r="C37" s="3202"/>
      <c r="E37" s="3201"/>
    </row>
    <row r="38" spans="1:5" s="1994" customFormat="1">
      <c r="A38" s="3201"/>
      <c r="C38" s="3202"/>
      <c r="E38" s="3201"/>
    </row>
    <row r="39" spans="1:5" s="1994" customFormat="1">
      <c r="A39" s="3201"/>
      <c r="C39" s="3202"/>
      <c r="E39" s="3201"/>
    </row>
    <row r="40" spans="1:5" s="1994" customFormat="1">
      <c r="A40" s="3201"/>
      <c r="C40" s="3202"/>
      <c r="E40" s="3201"/>
    </row>
    <row r="41" spans="1:5" s="1994" customFormat="1">
      <c r="A41" s="3201"/>
      <c r="C41" s="3202"/>
      <c r="E41" s="3201"/>
    </row>
    <row r="42" spans="1:5" s="1994" customFormat="1">
      <c r="A42" s="3201"/>
      <c r="C42" s="3202"/>
      <c r="E42" s="3201"/>
    </row>
    <row r="43" spans="1:5" s="1994" customFormat="1">
      <c r="A43" s="3201"/>
      <c r="C43" s="3202"/>
      <c r="E43" s="3201"/>
    </row>
    <row r="44" spans="1:5" s="1994" customFormat="1">
      <c r="A44" s="3201"/>
      <c r="C44" s="3202"/>
      <c r="E44" s="3201"/>
    </row>
    <row r="45" spans="1:5" s="1994" customFormat="1">
      <c r="A45" s="3201"/>
      <c r="C45" s="3202"/>
      <c r="E45" s="3201"/>
    </row>
    <row r="46" spans="1:5" s="1994" customFormat="1">
      <c r="A46" s="3201"/>
      <c r="C46" s="3202"/>
      <c r="E46" s="3201"/>
    </row>
    <row r="47" spans="1:5" s="1994" customFormat="1">
      <c r="A47" s="3201"/>
      <c r="C47" s="3202"/>
      <c r="E47" s="3201"/>
    </row>
    <row r="48" spans="1:5"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500" t="e">
        <f>F63</f>
        <v>#DIV/0!</v>
      </c>
      <c r="C2" s="3218"/>
      <c r="D2" s="3218"/>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c r="A3" s="1328" t="s">
        <v>1675</v>
      </c>
      <c r="B3" s="502" t="e">
        <f>ROUND(B2*10000/'数据-汇总表'!E3,0)</f>
        <v>#DIV/0!</v>
      </c>
      <c r="C3" s="3217"/>
      <c r="D3" s="3217"/>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1"/>
      <c r="B5" s="422" t="e">
        <f>ROUND(B2/('数据-汇总表'!D3/666.67),0)</f>
        <v>#DIV/0!</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3209"/>
      <c r="AC5" s="1941"/>
    </row>
    <row r="6" spans="1:29" ht="15">
      <c r="A6" s="504" t="s">
        <v>515</v>
      </c>
      <c r="B6" s="505"/>
      <c r="C6" s="3517" t="s">
        <v>516</v>
      </c>
      <c r="D6" s="3518"/>
      <c r="E6" s="3542" t="s">
        <v>517</v>
      </c>
      <c r="F6" s="3543"/>
      <c r="G6" s="3517" t="s">
        <v>518</v>
      </c>
      <c r="H6" s="3518"/>
      <c r="I6" s="3517" t="s">
        <v>519</v>
      </c>
      <c r="J6" s="3518"/>
      <c r="K6" s="506" t="s">
        <v>520</v>
      </c>
      <c r="L6" s="2012"/>
      <c r="M6" s="2013"/>
      <c r="N6" s="2013"/>
      <c r="O6" s="2013"/>
      <c r="P6" s="3519" t="s">
        <v>521</v>
      </c>
      <c r="Q6" s="3520"/>
      <c r="R6" s="3505" t="s">
        <v>517</v>
      </c>
      <c r="S6" s="3506"/>
      <c r="T6" s="3505" t="s">
        <v>518</v>
      </c>
      <c r="U6" s="3506"/>
      <c r="V6" s="3525" t="s">
        <v>519</v>
      </c>
      <c r="W6" s="3525"/>
      <c r="X6" s="1498"/>
      <c r="Y6" s="3505" t="s">
        <v>521</v>
      </c>
      <c r="Z6" s="3506"/>
      <c r="AA6" s="3500" t="s">
        <v>517</v>
      </c>
      <c r="AB6" s="3501" t="s">
        <v>518</v>
      </c>
      <c r="AC6" s="3500" t="s">
        <v>519</v>
      </c>
    </row>
    <row r="7" spans="1:29" ht="15">
      <c r="A7" s="507"/>
      <c r="B7" s="508"/>
      <c r="C7" s="3528" t="s">
        <v>2892</v>
      </c>
      <c r="D7" s="3529"/>
      <c r="E7" s="3544" t="s">
        <v>2893</v>
      </c>
      <c r="F7" s="3545"/>
      <c r="G7" s="3528" t="s">
        <v>2894</v>
      </c>
      <c r="H7" s="3529"/>
      <c r="I7" s="3528" t="s">
        <v>2895</v>
      </c>
      <c r="J7" s="3529"/>
      <c r="K7" s="506"/>
      <c r="L7" s="2012"/>
      <c r="M7" s="2013"/>
      <c r="N7" s="2013"/>
      <c r="O7" s="2013"/>
      <c r="P7" s="3521"/>
      <c r="Q7" s="3522"/>
      <c r="R7" s="3507"/>
      <c r="S7" s="3508"/>
      <c r="T7" s="3507"/>
      <c r="U7" s="3508"/>
      <c r="V7" s="3525"/>
      <c r="W7" s="3525"/>
      <c r="X7" s="1498"/>
      <c r="Y7" s="3507"/>
      <c r="Z7" s="3508"/>
      <c r="AA7" s="3501"/>
      <c r="AB7" s="3501"/>
      <c r="AC7" s="3501"/>
    </row>
    <row r="8" spans="1:29" ht="15.75" thickBot="1">
      <c r="A8" s="509"/>
      <c r="B8" s="510"/>
      <c r="C8" s="3526" t="s">
        <v>2896</v>
      </c>
      <c r="D8" s="3527"/>
      <c r="E8" s="3546" t="s">
        <v>2896</v>
      </c>
      <c r="F8" s="3547"/>
      <c r="G8" s="3526" t="s">
        <v>2896</v>
      </c>
      <c r="H8" s="3527"/>
      <c r="I8" s="3526" t="s">
        <v>2896</v>
      </c>
      <c r="J8" s="3527"/>
      <c r="K8" s="506" t="s">
        <v>522</v>
      </c>
      <c r="L8" s="2012"/>
      <c r="M8" s="2013"/>
      <c r="N8" s="2013"/>
      <c r="O8" s="2013"/>
      <c r="P8" s="3523"/>
      <c r="Q8" s="3524"/>
      <c r="R8" s="3507"/>
      <c r="S8" s="3508"/>
      <c r="T8" s="3509"/>
      <c r="U8" s="3510"/>
      <c r="V8" s="3525"/>
      <c r="W8" s="3525"/>
      <c r="X8" s="1498"/>
      <c r="Y8" s="3509"/>
      <c r="Z8" s="3510"/>
      <c r="AA8" s="3502"/>
      <c r="AB8" s="3502"/>
      <c r="AC8" s="3502"/>
    </row>
    <row r="9" spans="1:29" s="1200" customFormat="1" ht="15.75" thickBot="1">
      <c r="A9" s="2626"/>
      <c r="B9" s="2633"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4"/>
      <c r="M9" s="2015"/>
      <c r="N9" s="2015"/>
      <c r="O9" s="2015"/>
      <c r="P9" s="3503" t="s">
        <v>524</v>
      </c>
      <c r="Q9" s="3512"/>
      <c r="R9" s="1499" t="s">
        <v>8</v>
      </c>
      <c r="S9" s="1500">
        <f t="shared" ref="S9:S17" si="0">F9</f>
        <v>0</v>
      </c>
      <c r="T9" s="1499" t="s">
        <v>8</v>
      </c>
      <c r="U9" s="1500">
        <f t="shared" ref="U9:U17" si="1">H9</f>
        <v>0</v>
      </c>
      <c r="V9" s="1499" t="s">
        <v>8</v>
      </c>
      <c r="W9" s="1500">
        <f t="shared" ref="W9:W17" si="2">J9</f>
        <v>0</v>
      </c>
      <c r="X9" s="1501"/>
      <c r="Y9" s="3503" t="s">
        <v>524</v>
      </c>
      <c r="Z9" s="3504"/>
      <c r="AA9" s="1502" t="e">
        <f>D9/F9</f>
        <v>#DIV/0!</v>
      </c>
      <c r="AB9" s="1502" t="e">
        <f>D9/H9</f>
        <v>#DIV/0!</v>
      </c>
      <c r="AC9" s="1502" t="e">
        <f>D9/J9</f>
        <v>#DIV/0!</v>
      </c>
    </row>
    <row r="10" spans="1:29" s="1200" customFormat="1" ht="15.75" thickBot="1">
      <c r="A10" s="2627"/>
      <c r="B10" s="2634"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4"/>
      <c r="M10" s="2015"/>
      <c r="N10" s="2015"/>
      <c r="O10" s="2015"/>
      <c r="P10" s="3503" t="s">
        <v>527</v>
      </c>
      <c r="Q10" s="3504"/>
      <c r="R10" s="1499" t="s">
        <v>8</v>
      </c>
      <c r="S10" s="1500">
        <f t="shared" si="0"/>
        <v>0</v>
      </c>
      <c r="T10" s="1499" t="s">
        <v>8</v>
      </c>
      <c r="U10" s="1500">
        <f t="shared" si="1"/>
        <v>0</v>
      </c>
      <c r="V10" s="1499" t="s">
        <v>8</v>
      </c>
      <c r="W10" s="1500">
        <f t="shared" si="2"/>
        <v>0</v>
      </c>
      <c r="X10" s="1501"/>
      <c r="Y10" s="3503" t="s">
        <v>527</v>
      </c>
      <c r="Z10" s="3504"/>
      <c r="AA10" s="1502" t="e">
        <f t="shared" ref="AA10:AA42" si="3">D10/F10</f>
        <v>#DIV/0!</v>
      </c>
      <c r="AB10" s="1502" t="e">
        <f t="shared" ref="AB10:AB42" si="4">D10/H10</f>
        <v>#DIV/0!</v>
      </c>
      <c r="AC10" s="1502" t="e">
        <f t="shared" ref="AC10:AC42" si="5">D10/J10</f>
        <v>#DIV/0!</v>
      </c>
    </row>
    <row r="11" spans="1:29" s="1200" customFormat="1" ht="15">
      <c r="A11" s="2628"/>
      <c r="B11" s="2635" t="s">
        <v>2734</v>
      </c>
      <c r="C11" s="518"/>
      <c r="D11" s="250">
        <v>100</v>
      </c>
      <c r="E11" s="518"/>
      <c r="F11" s="250">
        <f>SUMIF(72:72,E11,73:73)-SUMIF(72:72,C11,73:73)+100</f>
        <v>100</v>
      </c>
      <c r="G11" s="518"/>
      <c r="H11" s="250">
        <f>SUMIF(72:72,G11,73:73)-SUMIF(72:72,C11,73:73)+100</f>
        <v>100</v>
      </c>
      <c r="I11" s="518"/>
      <c r="J11" s="250">
        <f>SUMIF(72:72,I11,73:73)-SUMIF(72:72,C11,73:73)+100</f>
        <v>100</v>
      </c>
      <c r="K11" s="516"/>
      <c r="L11" s="2014"/>
      <c r="M11" s="2015"/>
      <c r="N11" s="2015"/>
      <c r="O11" s="2016"/>
      <c r="P11" s="3511" t="s">
        <v>529</v>
      </c>
      <c r="Q11" s="1131" t="str">
        <f t="shared" ref="Q11:Q17" si="6">B11</f>
        <v>用途</v>
      </c>
      <c r="R11" s="1499" t="s">
        <v>8</v>
      </c>
      <c r="S11" s="1500">
        <f t="shared" si="0"/>
        <v>100</v>
      </c>
      <c r="T11" s="1499" t="s">
        <v>8</v>
      </c>
      <c r="U11" s="1500">
        <f t="shared" si="1"/>
        <v>100</v>
      </c>
      <c r="V11" s="1499" t="s">
        <v>8</v>
      </c>
      <c r="W11" s="1500">
        <f t="shared" si="2"/>
        <v>100</v>
      </c>
      <c r="X11" s="1501"/>
      <c r="Y11" s="3462" t="s">
        <v>530</v>
      </c>
      <c r="Z11" s="1130" t="str">
        <f t="shared" ref="Z11:Z17" si="7">Q11</f>
        <v>用途</v>
      </c>
      <c r="AA11" s="1502">
        <f t="shared" si="3"/>
        <v>1</v>
      </c>
      <c r="AB11" s="1502">
        <f t="shared" si="4"/>
        <v>1</v>
      </c>
      <c r="AC11" s="1502">
        <f t="shared" si="5"/>
        <v>1</v>
      </c>
    </row>
    <row r="12" spans="1:29" s="1289" customFormat="1" ht="27">
      <c r="A12" s="2629"/>
      <c r="B12" s="2634" t="s">
        <v>2735</v>
      </c>
      <c r="C12" s="520"/>
      <c r="D12" s="251">
        <v>100</v>
      </c>
      <c r="E12" s="520"/>
      <c r="F12" s="251">
        <f>ROUND(100/'数据-取费表'!G16,0)</f>
        <v>100</v>
      </c>
      <c r="G12" s="520"/>
      <c r="H12" s="251">
        <f>ROUND(100/'数据-取费表'!G16,0)</f>
        <v>100</v>
      </c>
      <c r="I12" s="520"/>
      <c r="J12" s="251">
        <f>ROUND(100/'数据-取费表'!G16,0)</f>
        <v>100</v>
      </c>
      <c r="K12" s="523"/>
      <c r="L12" s="2017"/>
      <c r="M12" s="2056"/>
      <c r="N12" s="2056"/>
      <c r="O12" s="2018"/>
      <c r="P12" s="3511"/>
      <c r="Q12" s="1131" t="str">
        <f t="shared" si="6"/>
        <v>土地使用年限（年）</v>
      </c>
      <c r="R12" s="1499" t="s">
        <v>8</v>
      </c>
      <c r="S12" s="1500">
        <f t="shared" si="0"/>
        <v>100</v>
      </c>
      <c r="T12" s="1499" t="s">
        <v>8</v>
      </c>
      <c r="U12" s="1500">
        <f t="shared" si="1"/>
        <v>100</v>
      </c>
      <c r="V12" s="1499" t="s">
        <v>8</v>
      </c>
      <c r="W12" s="1500">
        <f t="shared" si="2"/>
        <v>100</v>
      </c>
      <c r="X12" s="1501"/>
      <c r="Y12" s="3462"/>
      <c r="Z12" s="1130" t="str">
        <f t="shared" si="7"/>
        <v>土地使用年限（年）</v>
      </c>
      <c r="AA12" s="1502">
        <f t="shared" si="3"/>
        <v>1</v>
      </c>
      <c r="AB12" s="1502">
        <f t="shared" si="4"/>
        <v>1</v>
      </c>
      <c r="AC12" s="1502">
        <f t="shared" si="5"/>
        <v>1</v>
      </c>
    </row>
    <row r="13" spans="1:29" ht="15">
      <c r="A13" s="2630"/>
      <c r="B13" s="2634"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9"/>
      <c r="M13" s="2013"/>
      <c r="N13" s="2013"/>
      <c r="O13" s="2020"/>
      <c r="P13" s="3511"/>
      <c r="Q13" s="1131" t="str">
        <f t="shared" si="6"/>
        <v>容积率</v>
      </c>
      <c r="R13" s="1499" t="s">
        <v>8</v>
      </c>
      <c r="S13" s="1500" t="e">
        <f t="shared" si="0"/>
        <v>#N/A</v>
      </c>
      <c r="T13" s="1499" t="s">
        <v>8</v>
      </c>
      <c r="U13" s="1500" t="e">
        <f t="shared" si="1"/>
        <v>#N/A</v>
      </c>
      <c r="V13" s="1499" t="s">
        <v>8</v>
      </c>
      <c r="W13" s="1500" t="e">
        <f t="shared" si="2"/>
        <v>#N/A</v>
      </c>
      <c r="X13" s="1501"/>
      <c r="Y13" s="3462"/>
      <c r="Z13" s="1130" t="str">
        <f t="shared" si="7"/>
        <v>容积率</v>
      </c>
      <c r="AA13" s="1502" t="e">
        <f t="shared" si="3"/>
        <v>#N/A</v>
      </c>
      <c r="AB13" s="1502" t="e">
        <f t="shared" si="4"/>
        <v>#N/A</v>
      </c>
      <c r="AC13" s="1502" t="e">
        <f t="shared" si="5"/>
        <v>#N/A</v>
      </c>
    </row>
    <row r="14" spans="1:29" s="1200" customFormat="1" ht="15">
      <c r="A14" s="2631"/>
      <c r="B14" s="2637">
        <v>111</v>
      </c>
      <c r="C14" s="520"/>
      <c r="D14" s="530">
        <v>100</v>
      </c>
      <c r="E14" s="533"/>
      <c r="F14" s="251">
        <f>SUMIF(79:79,E14,80:80)-SUMIF(79:79,C14,80:80)+100</f>
        <v>100</v>
      </c>
      <c r="G14" s="534"/>
      <c r="H14" s="251">
        <f>SUMIF(79:79,G14,80:80)-SUMIF(79:79,C14,80:80)+100</f>
        <v>100</v>
      </c>
      <c r="I14" s="533"/>
      <c r="J14" s="251">
        <f>SUMIF(79:79,I14,80:80)-SUMIF(79:79,C14,80:80)+100</f>
        <v>100</v>
      </c>
      <c r="K14" s="523"/>
      <c r="L14" s="2014"/>
      <c r="M14" s="2015"/>
      <c r="N14" s="2015"/>
      <c r="O14" s="2016"/>
      <c r="P14" s="3511"/>
      <c r="Q14" s="1131">
        <f t="shared" si="6"/>
        <v>111</v>
      </c>
      <c r="R14" s="1499" t="s">
        <v>8</v>
      </c>
      <c r="S14" s="1500">
        <f t="shared" si="0"/>
        <v>100</v>
      </c>
      <c r="T14" s="1499" t="s">
        <v>8</v>
      </c>
      <c r="U14" s="1500">
        <f t="shared" si="1"/>
        <v>100</v>
      </c>
      <c r="V14" s="1499" t="s">
        <v>8</v>
      </c>
      <c r="W14" s="1500">
        <f t="shared" si="2"/>
        <v>100</v>
      </c>
      <c r="X14" s="1501"/>
      <c r="Y14" s="3462"/>
      <c r="Z14" s="1130">
        <f t="shared" si="7"/>
        <v>111</v>
      </c>
      <c r="AA14" s="1502">
        <f>D14/F14</f>
        <v>1</v>
      </c>
      <c r="AB14" s="1502">
        <f>D14/H14</f>
        <v>1</v>
      </c>
      <c r="AC14" s="1502">
        <f>D14/J14</f>
        <v>1</v>
      </c>
    </row>
    <row r="15" spans="1:29" ht="15">
      <c r="A15" s="2631"/>
      <c r="B15" s="2637">
        <v>111</v>
      </c>
      <c r="C15" s="531"/>
      <c r="D15" s="532">
        <v>100</v>
      </c>
      <c r="E15" s="533"/>
      <c r="F15" s="251">
        <f>SUMIF(81:81,E15,82:82)-SUMIF(81:81,C15,82:82)+100</f>
        <v>100</v>
      </c>
      <c r="G15" s="534"/>
      <c r="H15" s="532">
        <f>SUMIF(81:81,G15,82:82)-SUMIF(81:81,C15,82:82)+100</f>
        <v>100</v>
      </c>
      <c r="I15" s="533"/>
      <c r="J15" s="532">
        <f>SUMIF(81:81,I15,82:82)-SUMIF(81:81,C15,82:82)+100</f>
        <v>100</v>
      </c>
      <c r="K15" s="523"/>
      <c r="L15" s="2021"/>
      <c r="M15" s="2013"/>
      <c r="N15" s="2013"/>
      <c r="O15" s="2020"/>
      <c r="P15" s="3511"/>
      <c r="Q15" s="1131">
        <f t="shared" si="6"/>
        <v>111</v>
      </c>
      <c r="R15" s="1499" t="s">
        <v>8</v>
      </c>
      <c r="S15" s="1500">
        <f t="shared" si="0"/>
        <v>100</v>
      </c>
      <c r="T15" s="1499" t="s">
        <v>8</v>
      </c>
      <c r="U15" s="1500">
        <f t="shared" si="1"/>
        <v>100</v>
      </c>
      <c r="V15" s="1499" t="s">
        <v>8</v>
      </c>
      <c r="W15" s="1500">
        <f t="shared" si="2"/>
        <v>100</v>
      </c>
      <c r="X15" s="1501"/>
      <c r="Y15" s="3462"/>
      <c r="Z15" s="1130">
        <f t="shared" si="7"/>
        <v>111</v>
      </c>
      <c r="AA15" s="1502">
        <f t="shared" si="3"/>
        <v>1</v>
      </c>
      <c r="AB15" s="1502">
        <f t="shared" si="4"/>
        <v>1</v>
      </c>
      <c r="AC15" s="1502">
        <f t="shared" si="5"/>
        <v>1</v>
      </c>
    </row>
    <row r="16" spans="1:29" ht="15.75" thickBot="1">
      <c r="A16" s="2632"/>
      <c r="B16" s="2638">
        <v>111</v>
      </c>
      <c r="C16" s="537"/>
      <c r="D16" s="538">
        <v>100</v>
      </c>
      <c r="E16" s="533"/>
      <c r="F16" s="538">
        <f>SUMIF(83:83,E16,84:84)-SUMIF(83:83,C16,84:84)+100</f>
        <v>100</v>
      </c>
      <c r="G16" s="534"/>
      <c r="H16" s="538">
        <f>SUMIF(83:83,G16,84:84)-SUMIF(83:83,C16,84:84)+100</f>
        <v>100</v>
      </c>
      <c r="I16" s="533"/>
      <c r="J16" s="538">
        <f>SUMIF(83:83,I16,84:84)-SUMIF(83:83,C16,84:84)+100</f>
        <v>100</v>
      </c>
      <c r="K16" s="523"/>
      <c r="L16" s="2021"/>
      <c r="M16" s="2013"/>
      <c r="N16" s="2013"/>
      <c r="O16" s="2020"/>
      <c r="P16" s="3511"/>
      <c r="Q16" s="1131">
        <f t="shared" si="6"/>
        <v>111</v>
      </c>
      <c r="R16" s="1499" t="s">
        <v>8</v>
      </c>
      <c r="S16" s="1500">
        <f t="shared" si="0"/>
        <v>100</v>
      </c>
      <c r="T16" s="1499" t="s">
        <v>8</v>
      </c>
      <c r="U16" s="1500">
        <f t="shared" si="1"/>
        <v>100</v>
      </c>
      <c r="V16" s="1499" t="s">
        <v>8</v>
      </c>
      <c r="W16" s="1500">
        <f t="shared" si="2"/>
        <v>100</v>
      </c>
      <c r="X16" s="1501"/>
      <c r="Y16" s="3462"/>
      <c r="Z16" s="1130">
        <f t="shared" si="7"/>
        <v>111</v>
      </c>
      <c r="AA16" s="1502">
        <f t="shared" si="3"/>
        <v>1</v>
      </c>
      <c r="AB16" s="1502">
        <f t="shared" si="4"/>
        <v>1</v>
      </c>
      <c r="AC16" s="1502">
        <f t="shared" si="5"/>
        <v>1</v>
      </c>
    </row>
    <row r="17" spans="1:29" ht="57">
      <c r="A17" s="2624" t="s">
        <v>2732</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1"/>
      <c r="M17" s="2013"/>
      <c r="N17" s="2013"/>
      <c r="O17" s="2020"/>
      <c r="P17" s="3513" t="s">
        <v>534</v>
      </c>
      <c r="Q17" s="1503" t="str">
        <f t="shared" si="6"/>
        <v>产业集聚程度</v>
      </c>
      <c r="R17" s="1504" t="s">
        <v>8</v>
      </c>
      <c r="S17" s="1505">
        <f t="shared" si="0"/>
        <v>100</v>
      </c>
      <c r="T17" s="1504" t="s">
        <v>8</v>
      </c>
      <c r="U17" s="1505">
        <f t="shared" si="1"/>
        <v>100</v>
      </c>
      <c r="V17" s="1504" t="s">
        <v>8</v>
      </c>
      <c r="W17" s="1505">
        <f t="shared" si="2"/>
        <v>100</v>
      </c>
      <c r="X17" s="1498"/>
      <c r="Y17" s="3513" t="s">
        <v>534</v>
      </c>
      <c r="Z17" s="1506" t="str">
        <f t="shared" si="7"/>
        <v>产业集聚程度</v>
      </c>
      <c r="AA17" s="1507">
        <f t="shared" si="3"/>
        <v>1</v>
      </c>
      <c r="AB17" s="1507">
        <f t="shared" si="4"/>
        <v>1</v>
      </c>
      <c r="AC17" s="1507">
        <f t="shared" si="5"/>
        <v>1</v>
      </c>
    </row>
    <row r="18" spans="1:29" ht="15">
      <c r="A18" s="524"/>
      <c r="B18" s="856"/>
      <c r="C18" s="568"/>
      <c r="D18" s="547"/>
      <c r="E18" s="546"/>
      <c r="F18" s="547"/>
      <c r="G18" s="546"/>
      <c r="H18" s="551"/>
      <c r="I18" s="546"/>
      <c r="J18" s="547"/>
      <c r="K18" s="523"/>
      <c r="L18" s="2021"/>
      <c r="M18" s="2013"/>
      <c r="N18" s="2013"/>
      <c r="O18" s="2020"/>
      <c r="P18" s="3514"/>
      <c r="Q18" s="1503"/>
      <c r="R18" s="1504"/>
      <c r="S18" s="1505"/>
      <c r="T18" s="1504"/>
      <c r="U18" s="1505"/>
      <c r="V18" s="1504"/>
      <c r="W18" s="1505"/>
      <c r="X18" s="1498"/>
      <c r="Y18" s="3514"/>
      <c r="Z18" s="1506"/>
      <c r="AA18" s="1507">
        <v>1</v>
      </c>
      <c r="AB18" s="1507">
        <v>1</v>
      </c>
      <c r="AC18" s="1507">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1"/>
      <c r="M19" s="2013"/>
      <c r="N19" s="2013"/>
      <c r="O19" s="2020"/>
      <c r="P19" s="3514"/>
      <c r="Q19" s="1503" t="str">
        <f>B19</f>
        <v>交通便捷度</v>
      </c>
      <c r="R19" s="1504" t="s">
        <v>8</v>
      </c>
      <c r="S19" s="1505">
        <f>F19</f>
        <v>100</v>
      </c>
      <c r="T19" s="1504" t="s">
        <v>8</v>
      </c>
      <c r="U19" s="1505">
        <f>H19</f>
        <v>100</v>
      </c>
      <c r="V19" s="1504" t="s">
        <v>8</v>
      </c>
      <c r="W19" s="1505">
        <f>J19</f>
        <v>100</v>
      </c>
      <c r="X19" s="1498"/>
      <c r="Y19" s="3514"/>
      <c r="Z19" s="1506" t="str">
        <f>Q19</f>
        <v>交通便捷度</v>
      </c>
      <c r="AA19" s="1507">
        <f t="shared" si="3"/>
        <v>1</v>
      </c>
      <c r="AB19" s="1507">
        <f t="shared" si="4"/>
        <v>1</v>
      </c>
      <c r="AC19" s="1507">
        <f t="shared" si="5"/>
        <v>1</v>
      </c>
    </row>
    <row r="20" spans="1:29" ht="15">
      <c r="A20" s="524"/>
      <c r="B20" s="909"/>
      <c r="C20" s="568"/>
      <c r="D20" s="547"/>
      <c r="E20" s="548"/>
      <c r="F20" s="547"/>
      <c r="G20" s="548"/>
      <c r="H20" s="547"/>
      <c r="I20" s="550"/>
      <c r="J20" s="547"/>
      <c r="K20" s="523"/>
      <c r="L20" s="2021"/>
      <c r="M20" s="2013"/>
      <c r="N20" s="2013"/>
      <c r="O20" s="2020"/>
      <c r="P20" s="3514"/>
      <c r="Q20" s="1503"/>
      <c r="R20" s="1504"/>
      <c r="S20" s="1505"/>
      <c r="T20" s="1504"/>
      <c r="U20" s="1505"/>
      <c r="V20" s="1504"/>
      <c r="W20" s="1505"/>
      <c r="X20" s="1498"/>
      <c r="Y20" s="3514"/>
      <c r="Z20" s="1506"/>
      <c r="AA20" s="1507">
        <v>1</v>
      </c>
      <c r="AB20" s="1507">
        <v>1</v>
      </c>
      <c r="AC20" s="1507">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1"/>
      <c r="M21" s="2013"/>
      <c r="N21" s="2013"/>
      <c r="O21" s="2020"/>
      <c r="P21" s="3514"/>
      <c r="Q21" s="1503" t="str">
        <f t="shared" ref="Q21:Q35" si="8">B21</f>
        <v>区域土地利用方向</v>
      </c>
      <c r="R21" s="1504" t="s">
        <v>8</v>
      </c>
      <c r="S21" s="1505">
        <f>F21</f>
        <v>100</v>
      </c>
      <c r="T21" s="1504" t="s">
        <v>8</v>
      </c>
      <c r="U21" s="1505">
        <f>H21</f>
        <v>100</v>
      </c>
      <c r="V21" s="1504" t="s">
        <v>8</v>
      </c>
      <c r="W21" s="1505">
        <f>J21</f>
        <v>100</v>
      </c>
      <c r="X21" s="1498"/>
      <c r="Y21" s="3514"/>
      <c r="Z21" s="1506" t="str">
        <f>Q21</f>
        <v>区域土地利用方向</v>
      </c>
      <c r="AA21" s="1507">
        <f t="shared" si="3"/>
        <v>1</v>
      </c>
      <c r="AB21" s="1507">
        <f t="shared" si="4"/>
        <v>1</v>
      </c>
      <c r="AC21" s="1507">
        <f t="shared" si="5"/>
        <v>1</v>
      </c>
    </row>
    <row r="22" spans="1:29" ht="15">
      <c r="A22" s="507"/>
      <c r="B22" s="587"/>
      <c r="C22" s="568"/>
      <c r="D22" s="547"/>
      <c r="E22" s="548"/>
      <c r="F22" s="549"/>
      <c r="G22" s="550"/>
      <c r="H22" s="549"/>
      <c r="I22" s="550"/>
      <c r="J22" s="549"/>
      <c r="K22" s="1298"/>
      <c r="L22" s="2021"/>
      <c r="M22" s="2013"/>
      <c r="N22" s="2013"/>
      <c r="O22" s="2020"/>
      <c r="P22" s="3514"/>
      <c r="Q22" s="1503"/>
      <c r="R22" s="1504"/>
      <c r="S22" s="1505"/>
      <c r="T22" s="1504"/>
      <c r="U22" s="1505"/>
      <c r="V22" s="1504"/>
      <c r="W22" s="1505"/>
      <c r="X22" s="1498"/>
      <c r="Y22" s="3514"/>
      <c r="Z22" s="1506"/>
      <c r="AA22" s="1507"/>
      <c r="AB22" s="1507"/>
      <c r="AC22" s="1507"/>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1"/>
      <c r="M23" s="2013"/>
      <c r="N23" s="2013"/>
      <c r="O23" s="2020"/>
      <c r="P23" s="3514"/>
      <c r="Q23" s="1503" t="str">
        <f t="shared" si="8"/>
        <v>环境状况</v>
      </c>
      <c r="R23" s="1504" t="s">
        <v>8</v>
      </c>
      <c r="S23" s="1505">
        <f>F23</f>
        <v>100</v>
      </c>
      <c r="T23" s="1504" t="s">
        <v>8</v>
      </c>
      <c r="U23" s="1505">
        <f>H23</f>
        <v>100</v>
      </c>
      <c r="V23" s="1504" t="s">
        <v>8</v>
      </c>
      <c r="W23" s="1505">
        <f>J23</f>
        <v>100</v>
      </c>
      <c r="X23" s="1498"/>
      <c r="Y23" s="3514"/>
      <c r="Z23" s="1506" t="str">
        <f>Q23</f>
        <v>环境状况</v>
      </c>
      <c r="AA23" s="1507">
        <f t="shared" si="3"/>
        <v>1</v>
      </c>
      <c r="AB23" s="1507">
        <f t="shared" si="4"/>
        <v>1</v>
      </c>
      <c r="AC23" s="1507">
        <f t="shared" si="5"/>
        <v>1</v>
      </c>
    </row>
    <row r="24" spans="1:29" ht="15">
      <c r="A24" s="507"/>
      <c r="B24" s="587"/>
      <c r="C24" s="568"/>
      <c r="D24" s="547"/>
      <c r="E24" s="546"/>
      <c r="F24" s="547"/>
      <c r="G24" s="546"/>
      <c r="H24" s="547"/>
      <c r="I24" s="568"/>
      <c r="J24" s="547"/>
      <c r="K24" s="523"/>
      <c r="L24" s="2021"/>
      <c r="M24" s="2013"/>
      <c r="N24" s="2013"/>
      <c r="O24" s="2020"/>
      <c r="P24" s="3514"/>
      <c r="Q24" s="1503"/>
      <c r="R24" s="1504"/>
      <c r="S24" s="1505"/>
      <c r="T24" s="1504"/>
      <c r="U24" s="1505"/>
      <c r="V24" s="1504"/>
      <c r="W24" s="1505"/>
      <c r="X24" s="1498"/>
      <c r="Y24" s="3514"/>
      <c r="Z24" s="1506"/>
      <c r="AA24" s="1507">
        <v>1</v>
      </c>
      <c r="AB24" s="1507">
        <v>1</v>
      </c>
      <c r="AC24" s="1507">
        <v>1</v>
      </c>
    </row>
    <row r="25" spans="1:29" s="1200" customFormat="1" ht="42.75">
      <c r="A25" s="569"/>
      <c r="B25" s="2434"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4"/>
      <c r="M25" s="2015"/>
      <c r="N25" s="2015"/>
      <c r="O25" s="2016"/>
      <c r="P25" s="3514"/>
      <c r="Q25" s="1131" t="str">
        <f t="shared" si="8"/>
        <v>公共配套设施</v>
      </c>
      <c r="R25" s="1499" t="s">
        <v>8</v>
      </c>
      <c r="S25" s="1500">
        <f>F25</f>
        <v>100</v>
      </c>
      <c r="T25" s="1499" t="s">
        <v>8</v>
      </c>
      <c r="U25" s="1500">
        <f>H25</f>
        <v>100</v>
      </c>
      <c r="V25" s="1499" t="s">
        <v>8</v>
      </c>
      <c r="W25" s="1500">
        <f>J25</f>
        <v>100</v>
      </c>
      <c r="X25" s="1501"/>
      <c r="Y25" s="3514"/>
      <c r="Z25" s="1130" t="str">
        <f>Q25</f>
        <v>公共配套设施</v>
      </c>
      <c r="AA25" s="1507">
        <f>D25/F25</f>
        <v>1</v>
      </c>
      <c r="AB25" s="1507">
        <f>D25/H25</f>
        <v>1</v>
      </c>
      <c r="AC25" s="1507">
        <f>D25/J25</f>
        <v>1</v>
      </c>
    </row>
    <row r="26" spans="1:29" s="1200" customFormat="1" ht="15">
      <c r="A26" s="569"/>
      <c r="B26" s="587"/>
      <c r="C26" s="2433"/>
      <c r="D26" s="547"/>
      <c r="E26" s="546"/>
      <c r="F26" s="547"/>
      <c r="G26" s="546"/>
      <c r="H26" s="547"/>
      <c r="I26" s="568"/>
      <c r="J26" s="547"/>
      <c r="K26" s="523"/>
      <c r="L26" s="2014"/>
      <c r="M26" s="2015"/>
      <c r="N26" s="2015"/>
      <c r="O26" s="2016"/>
      <c r="P26" s="3514"/>
      <c r="Q26" s="1131"/>
      <c r="R26" s="1499"/>
      <c r="S26" s="1500"/>
      <c r="T26" s="1499"/>
      <c r="U26" s="1500"/>
      <c r="V26" s="1499"/>
      <c r="W26" s="1500"/>
      <c r="X26" s="1501"/>
      <c r="Y26" s="3514"/>
      <c r="Z26" s="1130"/>
      <c r="AA26" s="1502">
        <v>1</v>
      </c>
      <c r="AB26" s="1502">
        <v>1</v>
      </c>
      <c r="AC26" s="1502">
        <v>1</v>
      </c>
    </row>
    <row r="27" spans="1:29" s="1200" customFormat="1" ht="28.5">
      <c r="A27" s="569"/>
      <c r="B27" s="2434"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4"/>
      <c r="M27" s="2015"/>
      <c r="N27" s="2015"/>
      <c r="O27" s="2016"/>
      <c r="P27" s="3514"/>
      <c r="Q27" s="2425" t="str">
        <f t="shared" ref="Q27" si="9">B27</f>
        <v>基础设施水平</v>
      </c>
      <c r="R27" s="1499" t="s">
        <v>8</v>
      </c>
      <c r="S27" s="1500">
        <f>F27</f>
        <v>100</v>
      </c>
      <c r="T27" s="1499" t="s">
        <v>8</v>
      </c>
      <c r="U27" s="1500">
        <f>H27</f>
        <v>100</v>
      </c>
      <c r="V27" s="1499" t="s">
        <v>8</v>
      </c>
      <c r="W27" s="1500">
        <f>J27</f>
        <v>100</v>
      </c>
      <c r="X27" s="1501"/>
      <c r="Y27" s="3514"/>
      <c r="Z27" s="2424" t="str">
        <f>Q27</f>
        <v>基础设施水平</v>
      </c>
      <c r="AA27" s="1507">
        <f>D27/F27</f>
        <v>1</v>
      </c>
      <c r="AB27" s="1507">
        <f>D27/H27</f>
        <v>1</v>
      </c>
      <c r="AC27" s="1507">
        <f>D27/J27</f>
        <v>1</v>
      </c>
    </row>
    <row r="28" spans="1:29" s="1200" customFormat="1" ht="15">
      <c r="A28" s="569"/>
      <c r="B28" s="587"/>
      <c r="C28" s="2433"/>
      <c r="D28" s="547"/>
      <c r="E28" s="571"/>
      <c r="F28" s="547"/>
      <c r="G28" s="571"/>
      <c r="H28" s="547"/>
      <c r="I28" s="571"/>
      <c r="J28" s="547"/>
      <c r="K28" s="523"/>
      <c r="L28" s="2014"/>
      <c r="M28" s="2015"/>
      <c r="N28" s="2015"/>
      <c r="O28" s="2016"/>
      <c r="P28" s="3514"/>
      <c r="Q28" s="2425"/>
      <c r="R28" s="1499"/>
      <c r="S28" s="1500"/>
      <c r="T28" s="1499"/>
      <c r="U28" s="1500"/>
      <c r="V28" s="1499"/>
      <c r="W28" s="1500"/>
      <c r="X28" s="1501"/>
      <c r="Y28" s="3514"/>
      <c r="Z28" s="2424"/>
      <c r="AA28" s="1502">
        <v>1</v>
      </c>
      <c r="AB28" s="1502">
        <v>1</v>
      </c>
      <c r="AC28" s="1502">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1"/>
      <c r="M29" s="2013"/>
      <c r="N29" s="2013"/>
      <c r="O29" s="2020"/>
      <c r="P29" s="3514"/>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14"/>
      <c r="Z29" s="1506" t="str">
        <f t="shared" ref="Z29:Z42" si="13">Q29</f>
        <v>临街状况</v>
      </c>
      <c r="AA29" s="1507">
        <f t="shared" si="3"/>
        <v>1</v>
      </c>
      <c r="AB29" s="1507">
        <f t="shared" si="4"/>
        <v>1</v>
      </c>
      <c r="AC29" s="1507">
        <f t="shared" si="5"/>
        <v>1</v>
      </c>
    </row>
    <row r="30" spans="1:29" ht="27">
      <c r="A30" s="524"/>
      <c r="B30" s="909" t="s">
        <v>542</v>
      </c>
      <c r="C30" s="2436">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1"/>
      <c r="M30" s="2013"/>
      <c r="N30" s="2013"/>
      <c r="O30" s="2020"/>
      <c r="P30" s="3514"/>
      <c r="Q30" s="1503" t="str">
        <f t="shared" si="8"/>
        <v>毗邻道路的类型与等级</v>
      </c>
      <c r="R30" s="1504" t="s">
        <v>8</v>
      </c>
      <c r="S30" s="1505">
        <f t="shared" si="10"/>
        <v>100</v>
      </c>
      <c r="T30" s="1504" t="s">
        <v>8</v>
      </c>
      <c r="U30" s="1505">
        <f t="shared" si="11"/>
        <v>100</v>
      </c>
      <c r="V30" s="1504" t="s">
        <v>8</v>
      </c>
      <c r="W30" s="1505">
        <f t="shared" si="12"/>
        <v>100</v>
      </c>
      <c r="X30" s="1498"/>
      <c r="Y30" s="3514"/>
      <c r="Z30" s="1506" t="str">
        <f t="shared" si="13"/>
        <v>毗邻道路的类型与等级</v>
      </c>
      <c r="AA30" s="1507">
        <f t="shared" si="3"/>
        <v>1</v>
      </c>
      <c r="AB30" s="1507">
        <f t="shared" si="4"/>
        <v>1</v>
      </c>
      <c r="AC30" s="1507">
        <f t="shared" si="5"/>
        <v>1</v>
      </c>
    </row>
    <row r="31" spans="1:29" ht="15">
      <c r="A31" s="524"/>
      <c r="B31" s="587"/>
      <c r="C31" s="568"/>
      <c r="D31" s="547"/>
      <c r="E31" s="568"/>
      <c r="F31" s="547"/>
      <c r="G31" s="568"/>
      <c r="H31" s="547"/>
      <c r="I31" s="568"/>
      <c r="J31" s="547"/>
      <c r="K31" s="573"/>
      <c r="L31" s="2021"/>
      <c r="M31" s="2013"/>
      <c r="N31" s="2013"/>
      <c r="O31" s="2020"/>
      <c r="P31" s="3514"/>
      <c r="Q31" s="1503"/>
      <c r="R31" s="1504"/>
      <c r="S31" s="1505"/>
      <c r="T31" s="1504"/>
      <c r="U31" s="1505"/>
      <c r="V31" s="1504"/>
      <c r="W31" s="1505"/>
      <c r="X31" s="1498"/>
      <c r="Y31" s="3514"/>
      <c r="Z31" s="1506"/>
      <c r="AA31" s="1507">
        <v>1</v>
      </c>
      <c r="AB31" s="1507">
        <v>1</v>
      </c>
      <c r="AC31" s="1507">
        <v>1</v>
      </c>
    </row>
    <row r="32" spans="1:29" ht="15">
      <c r="A32" s="524"/>
      <c r="B32" s="519" t="s">
        <v>543</v>
      </c>
      <c r="C32" s="2437">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1"/>
      <c r="M32" s="2013"/>
      <c r="N32" s="2013"/>
      <c r="O32" s="2020"/>
      <c r="P32" s="3514"/>
      <c r="Q32" s="1503" t="str">
        <f t="shared" si="8"/>
        <v>土地级别</v>
      </c>
      <c r="R32" s="1504" t="s">
        <v>8</v>
      </c>
      <c r="S32" s="1505">
        <f t="shared" si="10"/>
        <v>100</v>
      </c>
      <c r="T32" s="1504" t="s">
        <v>8</v>
      </c>
      <c r="U32" s="1505">
        <f t="shared" si="11"/>
        <v>100</v>
      </c>
      <c r="V32" s="1504" t="s">
        <v>8</v>
      </c>
      <c r="W32" s="1505">
        <f t="shared" si="12"/>
        <v>100</v>
      </c>
      <c r="X32" s="1498"/>
      <c r="Y32" s="3514"/>
      <c r="Z32" s="1506" t="str">
        <f t="shared" si="13"/>
        <v>土地级别</v>
      </c>
      <c r="AA32" s="1507">
        <f t="shared" si="3"/>
        <v>1</v>
      </c>
      <c r="AB32" s="1507">
        <f t="shared" si="4"/>
        <v>1</v>
      </c>
      <c r="AC32" s="1507">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1"/>
      <c r="M33" s="2013"/>
      <c r="N33" s="2013"/>
      <c r="O33" s="2020"/>
      <c r="P33" s="3514"/>
      <c r="Q33" s="1503">
        <f t="shared" si="8"/>
        <v>111</v>
      </c>
      <c r="R33" s="1504" t="s">
        <v>8</v>
      </c>
      <c r="S33" s="1505">
        <f t="shared" si="10"/>
        <v>100</v>
      </c>
      <c r="T33" s="1504" t="s">
        <v>8</v>
      </c>
      <c r="U33" s="1505">
        <f t="shared" si="11"/>
        <v>100</v>
      </c>
      <c r="V33" s="1504" t="s">
        <v>8</v>
      </c>
      <c r="W33" s="1505">
        <f t="shared" si="12"/>
        <v>100</v>
      </c>
      <c r="X33" s="1498"/>
      <c r="Y33" s="3514"/>
      <c r="Z33" s="1506">
        <f t="shared" si="13"/>
        <v>111</v>
      </c>
      <c r="AA33" s="1507">
        <f t="shared" si="3"/>
        <v>1</v>
      </c>
      <c r="AB33" s="1507">
        <f t="shared" si="4"/>
        <v>1</v>
      </c>
      <c r="AC33" s="1507">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1"/>
      <c r="M34" s="2013"/>
      <c r="N34" s="2013"/>
      <c r="O34" s="2020"/>
      <c r="P34" s="3515" t="s">
        <v>544</v>
      </c>
      <c r="Q34" s="1503">
        <f t="shared" si="8"/>
        <v>111</v>
      </c>
      <c r="R34" s="1504" t="s">
        <v>8</v>
      </c>
      <c r="S34" s="1505">
        <f t="shared" si="10"/>
        <v>100</v>
      </c>
      <c r="T34" s="1504" t="s">
        <v>8</v>
      </c>
      <c r="U34" s="1505">
        <f t="shared" si="11"/>
        <v>100</v>
      </c>
      <c r="V34" s="1504" t="s">
        <v>8</v>
      </c>
      <c r="W34" s="1505">
        <f t="shared" si="12"/>
        <v>100</v>
      </c>
      <c r="X34" s="1498"/>
      <c r="Y34" s="3516" t="s">
        <v>544</v>
      </c>
      <c r="Z34" s="1506">
        <f t="shared" si="13"/>
        <v>111</v>
      </c>
      <c r="AA34" s="1507">
        <f t="shared" si="3"/>
        <v>1</v>
      </c>
      <c r="AB34" s="1507">
        <f t="shared" si="4"/>
        <v>1</v>
      </c>
      <c r="AC34" s="1507">
        <f t="shared" si="5"/>
        <v>1</v>
      </c>
    </row>
    <row r="35" spans="1:29" s="1290" customFormat="1" ht="15.75" thickBot="1">
      <c r="A35" s="581"/>
      <c r="B35" s="2435">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9"/>
      <c r="M35" s="2049"/>
      <c r="N35" s="2049"/>
      <c r="O35" s="2022"/>
      <c r="P35" s="3516"/>
      <c r="Q35" s="1503">
        <f t="shared" si="8"/>
        <v>111</v>
      </c>
      <c r="R35" s="1508" t="s">
        <v>8</v>
      </c>
      <c r="S35" s="1509">
        <f t="shared" si="10"/>
        <v>100</v>
      </c>
      <c r="T35" s="1508" t="s">
        <v>8</v>
      </c>
      <c r="U35" s="1509">
        <f t="shared" si="11"/>
        <v>100</v>
      </c>
      <c r="V35" s="1508" t="s">
        <v>8</v>
      </c>
      <c r="W35" s="1509">
        <f t="shared" si="12"/>
        <v>100</v>
      </c>
      <c r="X35" s="1510"/>
      <c r="Y35" s="3516"/>
      <c r="Z35" s="1511">
        <f t="shared" si="13"/>
        <v>111</v>
      </c>
      <c r="AA35" s="1507">
        <f t="shared" si="3"/>
        <v>1</v>
      </c>
      <c r="AB35" s="1507">
        <f t="shared" si="4"/>
        <v>1</v>
      </c>
      <c r="AC35" s="1507">
        <f t="shared" si="5"/>
        <v>1</v>
      </c>
    </row>
    <row r="36" spans="1:29" ht="15">
      <c r="A36" s="2621"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1"/>
      <c r="M36" s="2013"/>
      <c r="N36" s="2013"/>
      <c r="O36" s="2020"/>
      <c r="P36" s="3516"/>
      <c r="Q36" s="1503" t="str">
        <f>B36</f>
        <v>宗地面积</v>
      </c>
      <c r="R36" s="1504" t="s">
        <v>8</v>
      </c>
      <c r="S36" s="1505" t="e">
        <f t="shared" si="10"/>
        <v>#N/A</v>
      </c>
      <c r="T36" s="1504" t="s">
        <v>8</v>
      </c>
      <c r="U36" s="1505" t="e">
        <f t="shared" si="11"/>
        <v>#N/A</v>
      </c>
      <c r="V36" s="1504" t="s">
        <v>8</v>
      </c>
      <c r="W36" s="1505" t="e">
        <f t="shared" si="12"/>
        <v>#N/A</v>
      </c>
      <c r="X36" s="1498"/>
      <c r="Y36" s="3516"/>
      <c r="Z36" s="1506" t="str">
        <f t="shared" si="13"/>
        <v>宗地面积</v>
      </c>
      <c r="AA36" s="1507" t="e">
        <f t="shared" si="3"/>
        <v>#N/A</v>
      </c>
      <c r="AB36" s="1507" t="e">
        <f t="shared" si="4"/>
        <v>#N/A</v>
      </c>
      <c r="AC36" s="1507"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1"/>
      <c r="M37" s="2013"/>
      <c r="N37" s="2013"/>
      <c r="O37" s="2020"/>
      <c r="P37" s="3516"/>
      <c r="Q37" s="1503" t="str">
        <f t="shared" ref="Q37:Q42" si="14">B37</f>
        <v>宗地形状</v>
      </c>
      <c r="R37" s="1504" t="s">
        <v>8</v>
      </c>
      <c r="S37" s="1505">
        <f t="shared" si="10"/>
        <v>100</v>
      </c>
      <c r="T37" s="1504" t="s">
        <v>8</v>
      </c>
      <c r="U37" s="1505">
        <f t="shared" si="11"/>
        <v>100</v>
      </c>
      <c r="V37" s="1504" t="s">
        <v>8</v>
      </c>
      <c r="W37" s="1505">
        <f t="shared" si="12"/>
        <v>100</v>
      </c>
      <c r="X37" s="1498"/>
      <c r="Y37" s="3516"/>
      <c r="Z37" s="1506" t="str">
        <f t="shared" si="13"/>
        <v>宗地形状</v>
      </c>
      <c r="AA37" s="1507">
        <f t="shared" si="3"/>
        <v>1</v>
      </c>
      <c r="AB37" s="1507">
        <f t="shared" si="4"/>
        <v>1</v>
      </c>
      <c r="AC37" s="1507">
        <f t="shared" si="5"/>
        <v>1</v>
      </c>
    </row>
    <row r="38" spans="1:29" s="1200" customFormat="1" ht="15">
      <c r="A38" s="592"/>
      <c r="B38" s="1806"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4"/>
      <c r="M38" s="2015"/>
      <c r="N38" s="2015"/>
      <c r="O38" s="2016"/>
      <c r="P38" s="3516"/>
      <c r="Q38" s="1503" t="str">
        <f t="shared" si="14"/>
        <v>宗地开发程度</v>
      </c>
      <c r="R38" s="1499" t="s">
        <v>8</v>
      </c>
      <c r="S38" s="1500">
        <f t="shared" si="10"/>
        <v>100</v>
      </c>
      <c r="T38" s="1499" t="s">
        <v>8</v>
      </c>
      <c r="U38" s="1500">
        <f t="shared" si="11"/>
        <v>100</v>
      </c>
      <c r="V38" s="1499" t="s">
        <v>8</v>
      </c>
      <c r="W38" s="1500">
        <f t="shared" si="12"/>
        <v>100</v>
      </c>
      <c r="X38" s="1501"/>
      <c r="Y38" s="3516"/>
      <c r="Z38" s="1130" t="str">
        <f t="shared" si="13"/>
        <v>宗地开发程度</v>
      </c>
      <c r="AA38" s="1502">
        <f t="shared" si="3"/>
        <v>1</v>
      </c>
      <c r="AB38" s="1502">
        <f t="shared" si="4"/>
        <v>1</v>
      </c>
      <c r="AC38" s="1502">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16" t="s">
        <v>595</v>
      </c>
      <c r="Q39" s="1503" t="str">
        <f t="shared" si="14"/>
        <v>工程地质条件</v>
      </c>
      <c r="R39" s="1504" t="s">
        <v>8</v>
      </c>
      <c r="S39" s="1505">
        <f t="shared" si="10"/>
        <v>100</v>
      </c>
      <c r="T39" s="1504" t="s">
        <v>8</v>
      </c>
      <c r="U39" s="1505">
        <f t="shared" si="11"/>
        <v>100</v>
      </c>
      <c r="V39" s="1504" t="s">
        <v>8</v>
      </c>
      <c r="W39" s="1505">
        <f t="shared" si="12"/>
        <v>100</v>
      </c>
      <c r="X39" s="1498"/>
      <c r="Y39" s="3516" t="s">
        <v>595</v>
      </c>
      <c r="Z39" s="1506" t="str">
        <f t="shared" si="13"/>
        <v>工程地质条件</v>
      </c>
      <c r="AA39" s="1507">
        <f t="shared" si="3"/>
        <v>1</v>
      </c>
      <c r="AB39" s="1507">
        <f t="shared" si="4"/>
        <v>1</v>
      </c>
      <c r="AC39" s="1507">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1"/>
      <c r="M40" s="2013"/>
      <c r="N40" s="2013"/>
      <c r="O40" s="2020"/>
      <c r="P40" s="3516"/>
      <c r="Q40" s="1503">
        <f t="shared" si="14"/>
        <v>111</v>
      </c>
      <c r="R40" s="1504" t="s">
        <v>8</v>
      </c>
      <c r="S40" s="1505">
        <f t="shared" si="10"/>
        <v>100</v>
      </c>
      <c r="T40" s="1504" t="s">
        <v>8</v>
      </c>
      <c r="U40" s="1505">
        <f t="shared" si="11"/>
        <v>100</v>
      </c>
      <c r="V40" s="1504" t="s">
        <v>8</v>
      </c>
      <c r="W40" s="1505">
        <f t="shared" si="12"/>
        <v>100</v>
      </c>
      <c r="X40" s="1498"/>
      <c r="Y40" s="3516"/>
      <c r="Z40" s="1506">
        <f t="shared" si="13"/>
        <v>111</v>
      </c>
      <c r="AA40" s="1507">
        <f t="shared" si="3"/>
        <v>1</v>
      </c>
      <c r="AB40" s="1507">
        <f t="shared" si="4"/>
        <v>1</v>
      </c>
      <c r="AC40" s="1507">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1"/>
      <c r="M41" s="2013"/>
      <c r="N41" s="2013"/>
      <c r="O41" s="2020"/>
      <c r="P41" s="3516"/>
      <c r="Q41" s="1503">
        <f t="shared" si="14"/>
        <v>111</v>
      </c>
      <c r="R41" s="1504" t="s">
        <v>8</v>
      </c>
      <c r="S41" s="1505">
        <f t="shared" si="10"/>
        <v>100</v>
      </c>
      <c r="T41" s="1504" t="s">
        <v>8</v>
      </c>
      <c r="U41" s="1505">
        <f t="shared" si="11"/>
        <v>100</v>
      </c>
      <c r="V41" s="1504" t="s">
        <v>8</v>
      </c>
      <c r="W41" s="1505">
        <f t="shared" si="12"/>
        <v>100</v>
      </c>
      <c r="X41" s="1498"/>
      <c r="Y41" s="3516"/>
      <c r="Z41" s="1506">
        <f t="shared" si="13"/>
        <v>111</v>
      </c>
      <c r="AA41" s="1507">
        <f t="shared" si="3"/>
        <v>1</v>
      </c>
      <c r="AB41" s="1507">
        <f t="shared" si="4"/>
        <v>1</v>
      </c>
      <c r="AC41" s="1507">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9"/>
      <c r="M42" s="2049"/>
      <c r="N42" s="2049"/>
      <c r="O42" s="2022"/>
      <c r="P42" s="3516"/>
      <c r="Q42" s="1503">
        <f t="shared" si="14"/>
        <v>111</v>
      </c>
      <c r="R42" s="1508" t="s">
        <v>8</v>
      </c>
      <c r="S42" s="1509">
        <f t="shared" si="10"/>
        <v>100</v>
      </c>
      <c r="T42" s="1508" t="s">
        <v>8</v>
      </c>
      <c r="U42" s="1509">
        <f t="shared" si="11"/>
        <v>100</v>
      </c>
      <c r="V42" s="1508" t="s">
        <v>8</v>
      </c>
      <c r="W42" s="1509">
        <f t="shared" si="12"/>
        <v>100</v>
      </c>
      <c r="X42" s="1510"/>
      <c r="Y42" s="3516"/>
      <c r="Z42" s="1511">
        <f t="shared" si="13"/>
        <v>111</v>
      </c>
      <c r="AA42" s="1507">
        <f t="shared" si="3"/>
        <v>1</v>
      </c>
      <c r="AB42" s="1507">
        <f t="shared" si="4"/>
        <v>1</v>
      </c>
      <c r="AC42" s="1507">
        <f t="shared" si="5"/>
        <v>1</v>
      </c>
    </row>
    <row r="43" spans="1:29" ht="15">
      <c r="A43" s="599" t="s">
        <v>550</v>
      </c>
      <c r="B43" s="600" t="s">
        <v>2897</v>
      </c>
      <c r="C43" s="601" t="s">
        <v>1</v>
      </c>
      <c r="D43" s="602"/>
      <c r="E43" s="603"/>
      <c r="F43" s="604"/>
      <c r="G43" s="605"/>
      <c r="H43" s="606"/>
      <c r="I43" s="603"/>
      <c r="J43" s="606"/>
      <c r="K43" s="1291"/>
      <c r="L43" s="2023"/>
      <c r="M43" s="2013"/>
      <c r="N43" s="2013"/>
      <c r="O43" s="2024"/>
      <c r="P43" s="3511" t="str">
        <f>A43</f>
        <v>成交单价</v>
      </c>
      <c r="Q43" s="3511"/>
      <c r="R43" s="3525">
        <f>E43</f>
        <v>0</v>
      </c>
      <c r="S43" s="3525"/>
      <c r="T43" s="3525">
        <f>G43</f>
        <v>0</v>
      </c>
      <c r="U43" s="3525"/>
      <c r="V43" s="3525">
        <f>I43</f>
        <v>0</v>
      </c>
      <c r="W43" s="3525"/>
      <c r="X43" s="1493"/>
      <c r="Y43" s="1512"/>
      <c r="Z43" s="1493"/>
      <c r="AA43" s="1493"/>
      <c r="AB43" s="1493"/>
      <c r="AC43" s="1493"/>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3"/>
      <c r="M44" s="2013"/>
      <c r="N44" s="2013"/>
      <c r="O44" s="2024"/>
      <c r="P44" s="3511" t="str">
        <f>A44</f>
        <v>比较价格（元/平方米）</v>
      </c>
      <c r="Q44" s="3511"/>
      <c r="R44" s="3535" t="e">
        <f>ROUND(PRODUCT(R43,AA9:AA42),0)</f>
        <v>#DIV/0!</v>
      </c>
      <c r="S44" s="3535"/>
      <c r="T44" s="3535" t="e">
        <f>ROUND(PRODUCT(T43,AB9:AB42),0)</f>
        <v>#DIV/0!</v>
      </c>
      <c r="U44" s="3535"/>
      <c r="V44" s="3535" t="e">
        <f>ROUND(PRODUCT(V43,AC9:AC42),0)</f>
        <v>#DIV/0!</v>
      </c>
      <c r="W44" s="3535"/>
      <c r="X44" s="1493"/>
      <c r="Y44" s="1493"/>
      <c r="Z44" s="1493"/>
      <c r="AA44" s="1493"/>
      <c r="AB44" s="1493"/>
      <c r="AC44" s="1493"/>
    </row>
    <row r="45" spans="1:29" ht="15.75" thickBot="1">
      <c r="A45" s="611" t="s">
        <v>2898</v>
      </c>
      <c r="B45" s="612"/>
      <c r="C45" s="613" t="e">
        <f>R45</f>
        <v>#DIV/0!</v>
      </c>
      <c r="D45" s="613"/>
      <c r="E45" s="613"/>
      <c r="F45" s="613"/>
      <c r="G45" s="613"/>
      <c r="H45" s="613"/>
      <c r="I45" s="613"/>
      <c r="J45" s="613"/>
      <c r="K45" s="1292"/>
      <c r="L45" s="2023"/>
      <c r="M45" s="2013"/>
      <c r="N45" s="2013"/>
      <c r="O45" s="2024"/>
      <c r="P45" s="3532" t="str">
        <f>A45</f>
        <v>估价对象XX用房的比较价格（楼面单价，元/平方米）</v>
      </c>
      <c r="Q45" s="3533"/>
      <c r="R45" s="3541" t="e">
        <f>ROUND(IF(D44="简单平均",AVERAGE(R44:W44),R44*F44+T44*H44+V44*J44),0)</f>
        <v>#DIV/0!</v>
      </c>
      <c r="S45" s="3541"/>
      <c r="T45" s="3541"/>
      <c r="U45" s="3541"/>
      <c r="V45" s="3541"/>
      <c r="W45" s="3541"/>
      <c r="X45" s="1493"/>
      <c r="Y45" s="1493"/>
      <c r="Z45" s="1493"/>
      <c r="AA45" s="1493"/>
      <c r="AB45" s="1493"/>
      <c r="AC45" s="1493"/>
    </row>
    <row r="46" spans="1:29">
      <c r="A46" s="3210"/>
      <c r="B46" s="3210"/>
      <c r="C46" s="3210"/>
      <c r="D46" s="3210"/>
      <c r="E46" s="3210"/>
      <c r="F46" s="3210"/>
      <c r="G46" s="3212"/>
      <c r="H46" s="3210"/>
      <c r="I46" s="3210"/>
      <c r="J46" s="3210"/>
      <c r="K46" s="3213"/>
      <c r="L46" s="2028"/>
      <c r="M46" s="2013"/>
      <c r="N46" s="2013"/>
      <c r="O46" s="2024"/>
      <c r="P46" s="2024"/>
      <c r="Q46" s="2024"/>
      <c r="R46" s="2024"/>
      <c r="S46" s="2024"/>
      <c r="T46" s="2024"/>
      <c r="U46" s="2024"/>
      <c r="V46" s="2024"/>
      <c r="W46" s="2024"/>
      <c r="X46" s="2024"/>
      <c r="Y46" s="2024"/>
      <c r="Z46" s="2024"/>
      <c r="AA46" s="2024"/>
      <c r="AB46" s="2024"/>
      <c r="AC46" s="2024"/>
    </row>
    <row r="47" spans="1:29">
      <c r="A47" s="3210"/>
      <c r="B47" s="3210"/>
      <c r="C47" s="3210"/>
      <c r="D47" s="3210"/>
      <c r="E47" s="3210"/>
      <c r="F47" s="3210"/>
      <c r="G47" s="3210"/>
      <c r="H47" s="3210"/>
      <c r="I47" s="3210"/>
      <c r="J47" s="3210"/>
      <c r="K47" s="3213"/>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11"/>
      <c r="B51" s="3222"/>
      <c r="C51" s="2029"/>
      <c r="D51" s="2025"/>
      <c r="E51" s="2025"/>
      <c r="F51" s="2025"/>
      <c r="G51" s="2025"/>
      <c r="H51" s="2025"/>
      <c r="I51" s="2025"/>
      <c r="J51" s="2025"/>
      <c r="K51" s="3214"/>
      <c r="L51" s="2031"/>
      <c r="M51" s="2025"/>
      <c r="N51" s="2025"/>
      <c r="O51" s="2025"/>
      <c r="P51" s="2025"/>
      <c r="Q51" s="2025"/>
      <c r="R51" s="2025"/>
      <c r="S51" s="2025"/>
      <c r="T51" s="2025"/>
      <c r="U51" s="2025"/>
      <c r="V51" s="2025"/>
      <c r="W51" s="2025"/>
      <c r="X51" s="2025"/>
      <c r="Y51" s="2025"/>
      <c r="Z51" s="2025"/>
      <c r="AA51" s="2025"/>
      <c r="AB51" s="2025"/>
      <c r="AC51" s="2025"/>
    </row>
    <row r="52" spans="1:29" ht="27">
      <c r="A52" s="619" t="s">
        <v>554</v>
      </c>
      <c r="B52" s="620" t="s">
        <v>555</v>
      </c>
      <c r="C52" s="1494" t="s">
        <v>1714</v>
      </c>
      <c r="D52" s="2104" t="s">
        <v>2280</v>
      </c>
      <c r="E52" s="621" t="s">
        <v>556</v>
      </c>
      <c r="F52" s="1862" t="s">
        <v>557</v>
      </c>
      <c r="G52" s="3536" t="s">
        <v>2271</v>
      </c>
      <c r="H52" s="3537"/>
      <c r="I52" s="1863" t="s">
        <v>1933</v>
      </c>
      <c r="J52" s="1490" t="str">
        <f>项目基本情况!F41</f>
        <v>陕西省</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3" t="s">
        <v>558</v>
      </c>
      <c r="B53" s="624" t="e">
        <f>C45</f>
        <v>#DIV/0!</v>
      </c>
      <c r="C53" s="625">
        <v>1</v>
      </c>
      <c r="D53" s="2105">
        <v>1</v>
      </c>
      <c r="E53" s="625">
        <f>'数据-汇总表'!E8+'数据-汇总表'!E9</f>
        <v>33353.300000000003</v>
      </c>
      <c r="F53" s="1861" t="e">
        <f t="shared" ref="F53:F62" si="15">ROUND(B53*E53/10000,0)</f>
        <v>#DIV/0!</v>
      </c>
      <c r="G53" s="3538"/>
      <c r="H53" s="3539"/>
      <c r="I53" s="1864">
        <v>1</v>
      </c>
      <c r="J53" s="1491">
        <v>1</v>
      </c>
      <c r="K53" s="3215"/>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7" t="s">
        <v>559</v>
      </c>
      <c r="B54" s="628" t="e">
        <f>ROUND($C$45*C54*D54,0)</f>
        <v>#DIV/0!</v>
      </c>
      <c r="C54" s="370">
        <f t="shared" ref="C54:C62" si="16">IF($C$52="北京市系数",I54,J54)</f>
        <v>0</v>
      </c>
      <c r="D54" s="2106">
        <v>0.25</v>
      </c>
      <c r="E54" s="629"/>
      <c r="F54" s="1861" t="e">
        <f t="shared" si="15"/>
        <v>#DIV/0!</v>
      </c>
      <c r="G54" s="3540" t="s">
        <v>2272</v>
      </c>
      <c r="H54" s="1865">
        <f>项目基本情况!B43</f>
        <v>0</v>
      </c>
      <c r="I54" s="1864">
        <f>SUMIF(修正!$A$45:$A$56,H54,修正!B45:B56)</f>
        <v>0</v>
      </c>
      <c r="J54" s="1492"/>
      <c r="K54" s="3215"/>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7" t="s">
        <v>560</v>
      </c>
      <c r="B55" s="628" t="e">
        <f t="shared" ref="B55:B62" si="17">ROUND($C$45*C55*D55,0)</f>
        <v>#DIV/0!</v>
      </c>
      <c r="C55" s="370">
        <f t="shared" si="16"/>
        <v>0</v>
      </c>
      <c r="D55" s="2106">
        <v>0.25</v>
      </c>
      <c r="E55" s="629"/>
      <c r="F55" s="1861" t="e">
        <f t="shared" si="15"/>
        <v>#DIV/0!</v>
      </c>
      <c r="G55" s="3540"/>
      <c r="H55" s="1866">
        <f>项目基本情况!B43</f>
        <v>0</v>
      </c>
      <c r="I55" s="1864">
        <f>SUMIF(修正!$A$45:$A$56,H55,修正!C45:C56)</f>
        <v>0</v>
      </c>
      <c r="J55" s="1492"/>
      <c r="K55" s="3215"/>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7" t="s">
        <v>561</v>
      </c>
      <c r="B56" s="628" t="e">
        <f t="shared" si="17"/>
        <v>#DIV/0!</v>
      </c>
      <c r="C56" s="370">
        <f t="shared" si="16"/>
        <v>0</v>
      </c>
      <c r="D56" s="2106">
        <v>0.25</v>
      </c>
      <c r="E56" s="629"/>
      <c r="F56" s="1861" t="e">
        <f t="shared" si="15"/>
        <v>#DIV/0!</v>
      </c>
      <c r="G56" s="3540"/>
      <c r="H56" s="1866">
        <f>项目基本情况!B43</f>
        <v>0</v>
      </c>
      <c r="I56" s="1864">
        <f>SUMIF(修正!$A$45:$A$56,H56,修正!D45:D56)</f>
        <v>0</v>
      </c>
      <c r="J56" s="1492"/>
      <c r="K56" s="3215"/>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7" t="s">
        <v>562</v>
      </c>
      <c r="B57" s="628" t="e">
        <f t="shared" si="17"/>
        <v>#DIV/0!</v>
      </c>
      <c r="C57" s="370">
        <f t="shared" si="16"/>
        <v>0</v>
      </c>
      <c r="D57" s="2106">
        <v>0.25</v>
      </c>
      <c r="E57" s="629"/>
      <c r="F57" s="1861" t="e">
        <f t="shared" si="15"/>
        <v>#DIV/0!</v>
      </c>
      <c r="G57" s="3540"/>
      <c r="H57" s="1866">
        <f>项目基本情况!B43</f>
        <v>0</v>
      </c>
      <c r="I57" s="1864">
        <f>SUMIF(修正!$A$45:$A$56,H57,修正!E45:E56)</f>
        <v>0</v>
      </c>
      <c r="J57" s="1492"/>
      <c r="K57" s="3215"/>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2315</v>
      </c>
      <c r="B58" s="628" t="e">
        <f t="shared" si="17"/>
        <v>#DIV/0!</v>
      </c>
      <c r="C58" s="370">
        <f t="shared" si="16"/>
        <v>0</v>
      </c>
      <c r="D58" s="2106">
        <v>0.25</v>
      </c>
      <c r="E58" s="631">
        <f>'数据-汇总表'!E11</f>
        <v>0</v>
      </c>
      <c r="F58" s="1861" t="e">
        <f t="shared" si="15"/>
        <v>#DIV/0!</v>
      </c>
      <c r="G58" s="1867" t="s">
        <v>2273</v>
      </c>
      <c r="H58" s="1866">
        <f>项目基本情况!C43</f>
        <v>0</v>
      </c>
      <c r="I58" s="1864">
        <f>SUMIF(修正!$A$45:$A$56,H58,修正!F45:F56)</f>
        <v>0</v>
      </c>
      <c r="J58" s="1492"/>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563</v>
      </c>
      <c r="B59" s="628" t="e">
        <f t="shared" si="17"/>
        <v>#DIV/0!</v>
      </c>
      <c r="C59" s="370">
        <f t="shared" si="16"/>
        <v>0</v>
      </c>
      <c r="D59" s="2106">
        <v>0.25</v>
      </c>
      <c r="E59" s="631">
        <f>'数据-汇总表'!E12</f>
        <v>0</v>
      </c>
      <c r="F59" s="1861" t="e">
        <f t="shared" si="15"/>
        <v>#DIV/0!</v>
      </c>
      <c r="G59" s="1857" t="s">
        <v>1667</v>
      </c>
      <c r="H59" s="1865">
        <f>IF(G59="商业",项目基本情况!B43,IF(G59="办公",项目基本情况!C43,IF(G59="住宅",项目基本情况!D43,项目基本情况!E43)))</f>
        <v>0</v>
      </c>
      <c r="I59" s="1864">
        <f>SUMIF(修正!$A$45:$A$56,H59,修正!G45:G56)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564</v>
      </c>
      <c r="B60" s="628" t="e">
        <f t="shared" si="17"/>
        <v>#DIV/0!</v>
      </c>
      <c r="C60" s="370">
        <f t="shared" si="16"/>
        <v>0</v>
      </c>
      <c r="D60" s="2106">
        <v>0.25</v>
      </c>
      <c r="E60" s="631">
        <f>'数据-汇总表'!E13</f>
        <v>13917</v>
      </c>
      <c r="F60" s="1861" t="e">
        <f t="shared" si="15"/>
        <v>#DIV/0!</v>
      </c>
      <c r="G60" s="1857" t="s">
        <v>913</v>
      </c>
      <c r="H60" s="1865">
        <f>IF(G60="商业",项目基本情况!B43,IF(G60="办公",项目基本情况!C43,IF(G60="住宅",项目基本情况!D43,项目基本情况!E43)))</f>
        <v>0</v>
      </c>
      <c r="I60" s="1864">
        <f>SUMIF(修正!$A$45:$A$56,H60,修正!H45:H56)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565</v>
      </c>
      <c r="B61" s="628" t="e">
        <f t="shared" si="17"/>
        <v>#DIV/0!</v>
      </c>
      <c r="C61" s="370">
        <f t="shared" si="16"/>
        <v>0</v>
      </c>
      <c r="D61" s="2106">
        <v>0.25</v>
      </c>
      <c r="E61" s="631">
        <f>'数据-汇总表'!E14</f>
        <v>0</v>
      </c>
      <c r="F61" s="1861" t="e">
        <f t="shared" si="15"/>
        <v>#DIV/0!</v>
      </c>
      <c r="G61" s="1867" t="s">
        <v>2272</v>
      </c>
      <c r="H61" s="1866">
        <f>项目基本情况!B43</f>
        <v>0</v>
      </c>
      <c r="I61" s="1864">
        <f>SUMIF(修正!$A$45:$A$56,H61,修正!H45:H56)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7" t="s">
        <v>566</v>
      </c>
      <c r="B62" s="628" t="e">
        <f t="shared" si="17"/>
        <v>#DIV/0!</v>
      </c>
      <c r="C62" s="370">
        <f t="shared" si="16"/>
        <v>0</v>
      </c>
      <c r="D62" s="2106">
        <v>0.25</v>
      </c>
      <c r="E62" s="631">
        <f>'数据-汇总表'!E15</f>
        <v>0</v>
      </c>
      <c r="F62" s="1861" t="e">
        <f t="shared" si="15"/>
        <v>#DIV/0!</v>
      </c>
      <c r="G62" s="1868" t="s">
        <v>2273</v>
      </c>
      <c r="H62" s="1869">
        <f>项目基本情况!C43</f>
        <v>0</v>
      </c>
      <c r="I62" s="1864">
        <f>SUMIF(修正!$A$45:$A$56,H62,修正!H45:H56)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2" t="s">
        <v>567</v>
      </c>
      <c r="B63" s="633" t="s">
        <v>17</v>
      </c>
      <c r="C63" s="633" t="s">
        <v>18</v>
      </c>
      <c r="D63" s="633" t="s">
        <v>2281</v>
      </c>
      <c r="E63" s="633">
        <f>IF(B43="楼面地价",SUM(E53:E62),'数据-汇总表'!D3)</f>
        <v>13341.24</v>
      </c>
      <c r="F63" s="634" t="e">
        <f>IF(B43="楼面地价",SUM(F53:F62),ROUND(C45*E63/10000,0))</f>
        <v>#DIV/0!</v>
      </c>
      <c r="G63" s="2034"/>
      <c r="H63" s="2034"/>
      <c r="I63" s="2034"/>
      <c r="J63" s="2034"/>
      <c r="K63" s="3223"/>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2021-7-1</v>
      </c>
      <c r="D65" s="2513">
        <f>EDATE(C65,-3)</f>
        <v>44287</v>
      </c>
      <c r="E65" s="2513">
        <f t="shared" ref="E65:N65" si="18">EDATE(D65,-3)</f>
        <v>44197</v>
      </c>
      <c r="F65" s="2513">
        <f t="shared" si="18"/>
        <v>44105</v>
      </c>
      <c r="G65" s="2513">
        <f t="shared" si="18"/>
        <v>44013</v>
      </c>
      <c r="H65" s="2513">
        <f t="shared" si="18"/>
        <v>43922</v>
      </c>
      <c r="I65" s="2513">
        <f t="shared" si="18"/>
        <v>43831</v>
      </c>
      <c r="J65" s="2513">
        <f t="shared" si="18"/>
        <v>43739</v>
      </c>
      <c r="K65" s="2513">
        <f t="shared" si="18"/>
        <v>43647</v>
      </c>
      <c r="L65" s="2513">
        <f t="shared" si="18"/>
        <v>43556</v>
      </c>
      <c r="M65" s="2513">
        <f t="shared" si="18"/>
        <v>43466</v>
      </c>
      <c r="N65" s="2513">
        <f t="shared" si="18"/>
        <v>43374</v>
      </c>
      <c r="O65" s="2024"/>
      <c r="P65" s="2024"/>
      <c r="Q65" s="2024"/>
      <c r="R65" s="2024"/>
      <c r="S65" s="2024"/>
      <c r="T65" s="2024"/>
      <c r="U65" s="2024"/>
      <c r="V65" s="2024"/>
      <c r="W65" s="2024"/>
      <c r="X65" s="2024"/>
      <c r="Y65" s="2024"/>
      <c r="Z65" s="2024"/>
      <c r="AA65" s="2024"/>
      <c r="AB65" s="2024"/>
      <c r="AC65" s="2024"/>
    </row>
    <row r="66" spans="1:29" ht="21.75"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2513</v>
      </c>
      <c r="B67" s="636"/>
      <c r="C67" s="2510" t="str">
        <f>YEAR(C65)&amp;"-"&amp;ROUNDUP(MONTH(C65)/3,0)</f>
        <v>2021-3</v>
      </c>
      <c r="D67" s="2515" t="str">
        <f t="shared" ref="D67:N67" si="19">YEAR(D65)&amp;"-"&amp;ROUNDUP(MONTH(D65)/3,0)</f>
        <v>2021-2</v>
      </c>
      <c r="E67" s="2515" t="str">
        <f t="shared" si="19"/>
        <v>2021-1</v>
      </c>
      <c r="F67" s="2515" t="str">
        <f t="shared" si="19"/>
        <v>2020-4</v>
      </c>
      <c r="G67" s="2515" t="str">
        <f t="shared" si="19"/>
        <v>2020-3</v>
      </c>
      <c r="H67" s="2515" t="str">
        <f t="shared" si="19"/>
        <v>2020-2</v>
      </c>
      <c r="I67" s="2515" t="str">
        <f t="shared" si="19"/>
        <v>2020-1</v>
      </c>
      <c r="J67" s="2515" t="str">
        <f t="shared" si="19"/>
        <v>2019-4</v>
      </c>
      <c r="K67" s="2515" t="str">
        <f t="shared" si="19"/>
        <v>2019-3</v>
      </c>
      <c r="L67" s="2515" t="str">
        <f t="shared" si="19"/>
        <v>2019-2</v>
      </c>
      <c r="M67" s="2515" t="str">
        <f t="shared" si="19"/>
        <v>2019-1</v>
      </c>
      <c r="N67" s="2515" t="str">
        <f t="shared" si="19"/>
        <v>2018-4</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2627</v>
      </c>
      <c r="B68" s="471" t="str">
        <f>"北京市平均增长率"&amp;TEXT(基准地价!P24,"0.00%")</f>
        <v>北京市平均增长率1.24%</v>
      </c>
      <c r="C68" s="881">
        <v>100</v>
      </c>
      <c r="D68" s="720"/>
      <c r="E68" s="720"/>
      <c r="F68" s="720"/>
      <c r="G68" s="720"/>
      <c r="H68" s="720"/>
      <c r="I68" s="720"/>
      <c r="J68" s="720"/>
      <c r="K68" s="720"/>
      <c r="L68" s="720"/>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3" t="s">
        <v>569</v>
      </c>
      <c r="B69" s="644"/>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9" t="s">
        <v>525</v>
      </c>
      <c r="B70" s="638"/>
      <c r="C70" s="650" t="s">
        <v>570</v>
      </c>
      <c r="D70" s="651"/>
      <c r="E70" s="651"/>
      <c r="F70" s="651"/>
      <c r="G70" s="651"/>
      <c r="H70" s="651"/>
      <c r="I70" s="651"/>
      <c r="J70" s="651"/>
      <c r="K70" s="651"/>
      <c r="L70" s="652"/>
      <c r="M70" s="653"/>
      <c r="N70" s="3224"/>
      <c r="O70" s="2040"/>
      <c r="P70" s="2041"/>
      <c r="Q70" s="2036"/>
      <c r="R70" s="1902"/>
      <c r="S70" s="1902"/>
      <c r="T70" s="1902"/>
      <c r="U70" s="1902"/>
      <c r="V70" s="1902"/>
      <c r="W70" s="1902"/>
      <c r="X70" s="1902"/>
      <c r="Y70" s="1902"/>
      <c r="Z70" s="1902"/>
      <c r="AA70" s="1902"/>
      <c r="AB70" s="1902"/>
      <c r="AC70" s="1902"/>
    </row>
    <row r="71" spans="1:29" s="1200" customFormat="1" ht="15.75" thickBot="1">
      <c r="A71" s="649"/>
      <c r="B71" s="638"/>
      <c r="C71" s="639">
        <v>100</v>
      </c>
      <c r="D71" s="640"/>
      <c r="E71" s="640"/>
      <c r="F71" s="640"/>
      <c r="G71" s="640"/>
      <c r="H71" s="640"/>
      <c r="I71" s="640"/>
      <c r="J71" s="640"/>
      <c r="K71" s="640"/>
      <c r="L71" s="640"/>
      <c r="M71" s="642"/>
      <c r="N71" s="3224"/>
      <c r="O71" s="2040"/>
      <c r="P71" s="2036"/>
      <c r="Q71" s="2036"/>
      <c r="R71" s="1902"/>
      <c r="S71" s="1902"/>
      <c r="T71" s="1902"/>
      <c r="U71" s="1902"/>
      <c r="V71" s="1902"/>
      <c r="W71" s="1902"/>
      <c r="X71" s="1902"/>
      <c r="Y71" s="1902"/>
      <c r="Z71" s="1902"/>
      <c r="AA71" s="1902"/>
      <c r="AB71" s="1902"/>
      <c r="AC71" s="1902"/>
    </row>
    <row r="72" spans="1:29">
      <c r="A72" s="654" t="s">
        <v>571</v>
      </c>
      <c r="B72" s="655" t="s">
        <v>528</v>
      </c>
      <c r="C72" s="590"/>
      <c r="D72" s="590"/>
      <c r="E72" s="590"/>
      <c r="F72" s="590"/>
      <c r="G72" s="590"/>
      <c r="H72" s="590"/>
      <c r="I72" s="590"/>
      <c r="J72" s="590"/>
      <c r="K72" s="656"/>
      <c r="L72" s="657"/>
      <c r="M72" s="658"/>
      <c r="N72" s="3225"/>
      <c r="O72" s="2042"/>
      <c r="P72" s="2043"/>
      <c r="Q72" s="2036"/>
      <c r="R72" s="2024"/>
      <c r="S72" s="2024"/>
      <c r="T72" s="2024"/>
      <c r="U72" s="2024"/>
      <c r="V72" s="2024"/>
      <c r="W72" s="2024"/>
      <c r="X72" s="2024"/>
      <c r="Y72" s="2024"/>
      <c r="Z72" s="2024"/>
      <c r="AA72" s="2024"/>
      <c r="AB72" s="2024"/>
      <c r="AC72" s="2024"/>
    </row>
    <row r="73" spans="1:29" ht="15.75" thickBot="1">
      <c r="A73" s="659"/>
      <c r="B73" s="660"/>
      <c r="C73" s="661"/>
      <c r="D73" s="661"/>
      <c r="E73" s="661"/>
      <c r="F73" s="661"/>
      <c r="G73" s="661"/>
      <c r="H73" s="661"/>
      <c r="I73" s="661"/>
      <c r="J73" s="661"/>
      <c r="K73" s="661"/>
      <c r="L73" s="661"/>
      <c r="M73" s="662"/>
      <c r="N73" s="3226"/>
      <c r="O73" s="2044"/>
      <c r="P73" s="2043"/>
      <c r="Q73" s="2036"/>
      <c r="R73" s="2024"/>
      <c r="S73" s="2024"/>
      <c r="T73" s="2024"/>
      <c r="U73" s="2024"/>
      <c r="V73" s="2024"/>
      <c r="W73" s="2024"/>
      <c r="X73" s="2024"/>
      <c r="Y73" s="2024"/>
      <c r="Z73" s="2024"/>
      <c r="AA73" s="2024"/>
      <c r="AB73" s="2024"/>
      <c r="AC73" s="2024"/>
    </row>
    <row r="74" spans="1:29" ht="27.75" thickTop="1">
      <c r="A74" s="659"/>
      <c r="B74" s="663" t="s">
        <v>531</v>
      </c>
      <c r="C74" s="664"/>
      <c r="D74" s="664"/>
      <c r="E74" s="664"/>
      <c r="F74" s="664"/>
      <c r="G74" s="664"/>
      <c r="H74" s="664"/>
      <c r="I74" s="664"/>
      <c r="J74" s="664"/>
      <c r="K74" s="665"/>
      <c r="L74" s="666"/>
      <c r="M74" s="667"/>
      <c r="N74" s="3225"/>
      <c r="O74" s="2042"/>
      <c r="P74" s="2043"/>
      <c r="Q74" s="2036"/>
      <c r="R74" s="2024"/>
      <c r="S74" s="2024"/>
      <c r="T74" s="2024"/>
      <c r="U74" s="2024"/>
      <c r="V74" s="2024"/>
      <c r="W74" s="2024"/>
      <c r="X74" s="2024"/>
      <c r="Y74" s="2024"/>
      <c r="Z74" s="2024"/>
      <c r="AA74" s="2024"/>
      <c r="AB74" s="2024"/>
      <c r="AC74" s="2024"/>
    </row>
    <row r="75" spans="1:29" ht="15.75" thickBot="1">
      <c r="A75" s="659"/>
      <c r="B75" s="668"/>
      <c r="C75" s="669"/>
      <c r="D75" s="669"/>
      <c r="E75" s="669"/>
      <c r="F75" s="669"/>
      <c r="G75" s="669"/>
      <c r="H75" s="669"/>
      <c r="I75" s="669"/>
      <c r="J75" s="669"/>
      <c r="K75" s="669"/>
      <c r="L75" s="669"/>
      <c r="M75" s="670"/>
      <c r="N75" s="3226"/>
      <c r="O75" s="2044"/>
      <c r="P75" s="2043"/>
      <c r="Q75" s="2036"/>
      <c r="R75" s="2024"/>
      <c r="S75" s="2024"/>
      <c r="T75" s="2024"/>
      <c r="U75" s="2024"/>
      <c r="V75" s="2024"/>
      <c r="W75" s="2024"/>
      <c r="X75" s="2024"/>
      <c r="Y75" s="2024"/>
      <c r="Z75" s="2024"/>
      <c r="AA75" s="2024"/>
      <c r="AB75" s="2024"/>
      <c r="AC75" s="2024"/>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4"/>
      <c r="P76" s="2043"/>
      <c r="Q76" s="2036"/>
      <c r="R76" s="2024"/>
      <c r="S76" s="2024"/>
      <c r="T76" s="2024"/>
      <c r="U76" s="2024"/>
      <c r="V76" s="2024"/>
      <c r="W76" s="2024"/>
      <c r="X76" s="2024"/>
      <c r="Y76" s="2024"/>
      <c r="Z76" s="2024"/>
      <c r="AA76" s="2024"/>
      <c r="AB76" s="2024"/>
      <c r="AC76" s="2024"/>
    </row>
    <row r="77" spans="1:29" ht="15">
      <c r="A77" s="659"/>
      <c r="B77" s="673"/>
      <c r="C77" s="533"/>
      <c r="D77" s="533"/>
      <c r="E77" s="533"/>
      <c r="F77" s="533"/>
      <c r="G77" s="533"/>
      <c r="H77" s="533"/>
      <c r="I77" s="533"/>
      <c r="J77" s="533"/>
      <c r="K77" s="674"/>
      <c r="L77" s="675"/>
      <c r="M77" s="676"/>
      <c r="N77" s="3225"/>
      <c r="O77" s="2042"/>
      <c r="P77" s="2043"/>
      <c r="Q77" s="2036"/>
      <c r="R77" s="2024"/>
      <c r="S77" s="2024"/>
      <c r="T77" s="2024"/>
      <c r="U77" s="2024"/>
      <c r="V77" s="2024"/>
      <c r="W77" s="2024"/>
      <c r="X77" s="2024"/>
      <c r="Y77" s="2024"/>
      <c r="Z77" s="2024"/>
      <c r="AA77" s="2024"/>
      <c r="AB77" s="2024"/>
      <c r="AC77" s="2024"/>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4"/>
      <c r="P78" s="2043"/>
      <c r="Q78" s="2036"/>
      <c r="R78" s="2024"/>
      <c r="S78" s="2024"/>
      <c r="T78" s="2024"/>
      <c r="U78" s="2024"/>
      <c r="V78" s="2024"/>
      <c r="W78" s="2024"/>
      <c r="X78" s="2024"/>
      <c r="Y78" s="2024"/>
      <c r="Z78" s="2024"/>
      <c r="AA78" s="2024"/>
      <c r="AB78" s="2024"/>
      <c r="AC78" s="2024"/>
    </row>
    <row r="79" spans="1:29" s="1290" customFormat="1" ht="15.75" thickTop="1">
      <c r="A79" s="677"/>
      <c r="B79" s="663">
        <f>B14</f>
        <v>111</v>
      </c>
      <c r="C79" s="678"/>
      <c r="D79" s="678"/>
      <c r="E79" s="678"/>
      <c r="F79" s="678"/>
      <c r="G79" s="678"/>
      <c r="H79" s="679"/>
      <c r="I79" s="679"/>
      <c r="J79" s="679"/>
      <c r="K79" s="679"/>
      <c r="L79" s="680"/>
      <c r="M79" s="681"/>
      <c r="N79" s="3227"/>
      <c r="O79" s="2045"/>
      <c r="P79" s="2046"/>
      <c r="Q79" s="2047"/>
      <c r="R79" s="2048"/>
      <c r="S79" s="2048"/>
      <c r="T79" s="2048"/>
      <c r="U79" s="2048"/>
      <c r="V79" s="2048"/>
      <c r="W79" s="2048"/>
      <c r="X79" s="2048"/>
      <c r="Y79" s="2048"/>
      <c r="Z79" s="2048"/>
      <c r="AA79" s="2048"/>
      <c r="AB79" s="2048"/>
      <c r="AC79" s="2048"/>
    </row>
    <row r="80" spans="1:29" s="1290" customFormat="1" ht="15.75" thickBot="1">
      <c r="A80" s="677"/>
      <c r="B80" s="668"/>
      <c r="C80" s="682"/>
      <c r="D80" s="661"/>
      <c r="E80" s="661"/>
      <c r="F80" s="661"/>
      <c r="G80" s="661"/>
      <c r="H80" s="661"/>
      <c r="I80" s="661"/>
      <c r="J80" s="661"/>
      <c r="K80" s="661"/>
      <c r="L80" s="661"/>
      <c r="M80" s="662"/>
      <c r="N80" s="3226"/>
      <c r="O80" s="2044"/>
      <c r="P80" s="2046"/>
      <c r="Q80" s="2047"/>
      <c r="R80" s="2048"/>
      <c r="S80" s="2048"/>
      <c r="T80" s="2048"/>
      <c r="U80" s="2048"/>
      <c r="V80" s="2048"/>
      <c r="W80" s="2048"/>
      <c r="X80" s="2048"/>
      <c r="Y80" s="2048"/>
      <c r="Z80" s="2048"/>
      <c r="AA80" s="2048"/>
      <c r="AB80" s="2048"/>
      <c r="AC80" s="2048"/>
    </row>
    <row r="81" spans="1:29" s="1290" customFormat="1" ht="15.75" thickTop="1">
      <c r="A81" s="677"/>
      <c r="B81" s="663">
        <f>B15</f>
        <v>111</v>
      </c>
      <c r="C81" s="678"/>
      <c r="D81" s="678"/>
      <c r="E81" s="678"/>
      <c r="F81" s="678"/>
      <c r="G81" s="678"/>
      <c r="H81" s="679"/>
      <c r="I81" s="679"/>
      <c r="J81" s="679"/>
      <c r="K81" s="679"/>
      <c r="L81" s="680"/>
      <c r="M81" s="681"/>
      <c r="N81" s="3227"/>
      <c r="O81" s="2045"/>
      <c r="P81" s="2049"/>
      <c r="Q81" s="2050"/>
      <c r="R81" s="2048"/>
      <c r="S81" s="2048"/>
      <c r="T81" s="2048"/>
      <c r="U81" s="2048"/>
      <c r="V81" s="2048"/>
      <c r="W81" s="2048"/>
      <c r="X81" s="2048"/>
      <c r="Y81" s="2048"/>
      <c r="Z81" s="2048"/>
      <c r="AA81" s="2048"/>
      <c r="AB81" s="2048"/>
      <c r="AC81" s="2048"/>
    </row>
    <row r="82" spans="1:29" s="1290" customFormat="1" ht="15.75" thickBot="1">
      <c r="A82" s="677"/>
      <c r="B82" s="668"/>
      <c r="C82" s="682"/>
      <c r="D82" s="682"/>
      <c r="E82" s="682"/>
      <c r="F82" s="682"/>
      <c r="G82" s="682"/>
      <c r="H82" s="683"/>
      <c r="I82" s="683"/>
      <c r="J82" s="683"/>
      <c r="K82" s="683"/>
      <c r="L82" s="683"/>
      <c r="M82" s="684"/>
      <c r="N82" s="3227"/>
      <c r="O82" s="2045"/>
      <c r="P82" s="2046"/>
      <c r="Q82" s="2047"/>
      <c r="R82" s="2048"/>
      <c r="S82" s="2048"/>
      <c r="T82" s="2048"/>
      <c r="U82" s="2048"/>
      <c r="V82" s="2048"/>
      <c r="W82" s="2048"/>
      <c r="X82" s="2048"/>
      <c r="Y82" s="2048"/>
      <c r="Z82" s="2048"/>
      <c r="AA82" s="2048"/>
      <c r="AB82" s="2048"/>
      <c r="AC82" s="2048"/>
    </row>
    <row r="83" spans="1:29" s="1290" customFormat="1" ht="15.75" thickTop="1">
      <c r="A83" s="677"/>
      <c r="B83" s="671">
        <f>B16</f>
        <v>111</v>
      </c>
      <c r="C83" s="651"/>
      <c r="D83" s="651"/>
      <c r="E83" s="651"/>
      <c r="F83" s="651"/>
      <c r="G83" s="651"/>
      <c r="H83" s="685"/>
      <c r="I83" s="685"/>
      <c r="J83" s="685"/>
      <c r="K83" s="685"/>
      <c r="L83" s="686"/>
      <c r="M83" s="687"/>
      <c r="N83" s="3227"/>
      <c r="O83" s="2045"/>
      <c r="P83" s="2051"/>
      <c r="Q83" s="2047"/>
      <c r="R83" s="2048"/>
      <c r="S83" s="2048"/>
      <c r="T83" s="2048"/>
      <c r="U83" s="2048"/>
      <c r="V83" s="2048"/>
      <c r="W83" s="2048"/>
      <c r="X83" s="2048"/>
      <c r="Y83" s="2048"/>
      <c r="Z83" s="2048"/>
      <c r="AA83" s="2048"/>
      <c r="AB83" s="2048"/>
      <c r="AC83" s="2048"/>
    </row>
    <row r="84" spans="1:29" s="1290" customFormat="1" ht="15.75" thickBot="1">
      <c r="A84" s="688"/>
      <c r="B84" s="689"/>
      <c r="C84" s="690"/>
      <c r="D84" s="690"/>
      <c r="E84" s="690"/>
      <c r="F84" s="690"/>
      <c r="G84" s="690"/>
      <c r="H84" s="691"/>
      <c r="I84" s="691"/>
      <c r="J84" s="691"/>
      <c r="K84" s="691"/>
      <c r="L84" s="691"/>
      <c r="M84" s="692"/>
      <c r="N84" s="3227"/>
      <c r="O84" s="2045"/>
      <c r="P84" s="2046"/>
      <c r="Q84" s="2047"/>
      <c r="R84" s="2048"/>
      <c r="S84" s="2048"/>
      <c r="T84" s="2048"/>
      <c r="U84" s="2048"/>
      <c r="V84" s="2048"/>
      <c r="W84" s="2048"/>
      <c r="X84" s="2048"/>
      <c r="Y84" s="2048"/>
      <c r="Z84" s="2048"/>
      <c r="AA84" s="2048"/>
      <c r="AB84" s="2048"/>
      <c r="AC84" s="2048"/>
    </row>
    <row r="85" spans="1:29">
      <c r="A85" s="654" t="s">
        <v>533</v>
      </c>
      <c r="B85" s="655" t="s">
        <v>596</v>
      </c>
      <c r="C85" s="693" t="s">
        <v>573</v>
      </c>
      <c r="D85" s="693" t="s">
        <v>574</v>
      </c>
      <c r="E85" s="693" t="s">
        <v>575</v>
      </c>
      <c r="F85" s="693" t="s">
        <v>576</v>
      </c>
      <c r="G85" s="693" t="s">
        <v>577</v>
      </c>
      <c r="H85" s="694"/>
      <c r="I85" s="694"/>
      <c r="J85" s="694"/>
      <c r="K85" s="695"/>
      <c r="L85" s="696"/>
      <c r="M85" s="697"/>
      <c r="N85" s="3225"/>
      <c r="O85" s="2042"/>
      <c r="P85" s="2052"/>
      <c r="Q85" s="2036"/>
      <c r="R85" s="2024"/>
      <c r="S85" s="2024"/>
      <c r="T85" s="2024"/>
      <c r="U85" s="2024"/>
      <c r="V85" s="2024"/>
      <c r="W85" s="2024"/>
      <c r="X85" s="2024"/>
      <c r="Y85" s="2024"/>
      <c r="Z85" s="2024"/>
      <c r="AA85" s="2024"/>
      <c r="AB85" s="2024"/>
      <c r="AC85" s="2024"/>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4"/>
      <c r="P86" s="2043"/>
      <c r="Q86" s="2036"/>
      <c r="R86" s="2024"/>
      <c r="S86" s="2024"/>
      <c r="T86" s="2024"/>
      <c r="U86" s="2024"/>
      <c r="V86" s="2024"/>
      <c r="W86" s="2024"/>
      <c r="X86" s="2024"/>
      <c r="Y86" s="2024"/>
      <c r="Z86" s="2024"/>
      <c r="AA86" s="2024"/>
      <c r="AB86" s="2024"/>
      <c r="AC86" s="2024"/>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2"/>
      <c r="P87" s="2043"/>
      <c r="Q87" s="2036"/>
      <c r="R87" s="2024"/>
      <c r="S87" s="2024"/>
      <c r="T87" s="2024"/>
      <c r="U87" s="2024"/>
      <c r="V87" s="2024"/>
      <c r="W87" s="2024"/>
      <c r="X87" s="2024"/>
      <c r="Y87" s="2024"/>
      <c r="Z87" s="2024"/>
      <c r="AA87" s="2024"/>
      <c r="AB87" s="2024"/>
      <c r="AC87" s="2024"/>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4"/>
      <c r="P88" s="2043"/>
      <c r="Q88" s="2036"/>
      <c r="R88" s="2024"/>
      <c r="S88" s="2024"/>
      <c r="T88" s="2024"/>
      <c r="U88" s="2024"/>
      <c r="V88" s="2024"/>
      <c r="W88" s="2024"/>
      <c r="X88" s="2024"/>
      <c r="Y88" s="2024"/>
      <c r="Z88" s="2024"/>
      <c r="AA88" s="2024"/>
      <c r="AB88" s="2024"/>
      <c r="AC88" s="2024"/>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0"/>
      <c r="P89" s="2043"/>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4"/>
      <c r="P90" s="2043"/>
      <c r="Q90" s="2036"/>
      <c r="R90" s="1902"/>
      <c r="S90" s="1902"/>
      <c r="T90" s="1902"/>
      <c r="U90" s="1902"/>
      <c r="V90" s="1902"/>
      <c r="W90" s="1902"/>
      <c r="X90" s="1902"/>
      <c r="Y90" s="1902"/>
      <c r="Z90" s="1902"/>
      <c r="AA90" s="1902"/>
      <c r="AB90" s="1902"/>
      <c r="AC90" s="1902"/>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0"/>
      <c r="P91" s="2043"/>
      <c r="Q91" s="2036"/>
      <c r="R91" s="1902"/>
      <c r="S91" s="1902"/>
      <c r="T91" s="1902"/>
      <c r="U91" s="1902"/>
      <c r="V91" s="1902"/>
      <c r="W91" s="1902"/>
      <c r="X91" s="1902"/>
      <c r="Y91" s="1902"/>
      <c r="Z91" s="1902"/>
      <c r="AA91" s="1902"/>
      <c r="AB91" s="1902"/>
      <c r="AC91" s="1902"/>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4"/>
      <c r="P92" s="2043"/>
      <c r="Q92" s="2036"/>
      <c r="R92" s="1902"/>
      <c r="S92" s="1902"/>
      <c r="T92" s="1902"/>
      <c r="U92" s="1902"/>
      <c r="V92" s="1902"/>
      <c r="W92" s="1902"/>
      <c r="X92" s="1902"/>
      <c r="Y92" s="1902"/>
      <c r="Z92" s="1902"/>
      <c r="AA92" s="1902"/>
      <c r="AB92" s="1902"/>
      <c r="AC92" s="1902"/>
    </row>
    <row r="93" spans="1:29" s="1290" customFormat="1" ht="15.75" thickTop="1">
      <c r="A93" s="677"/>
      <c r="B93" s="1807" t="s">
        <v>2528</v>
      </c>
      <c r="C93" s="693" t="s">
        <v>573</v>
      </c>
      <c r="D93" s="693" t="s">
        <v>574</v>
      </c>
      <c r="E93" s="693" t="s">
        <v>575</v>
      </c>
      <c r="F93" s="693" t="s">
        <v>576</v>
      </c>
      <c r="G93" s="693" t="s">
        <v>577</v>
      </c>
      <c r="H93" s="703"/>
      <c r="I93" s="703"/>
      <c r="J93" s="703"/>
      <c r="K93" s="703"/>
      <c r="L93" s="704"/>
      <c r="M93" s="705"/>
      <c r="N93" s="3227"/>
      <c r="O93" s="2045"/>
      <c r="P93" s="2046"/>
      <c r="Q93" s="2047"/>
      <c r="R93" s="2048"/>
      <c r="S93" s="2048"/>
      <c r="T93" s="2048"/>
      <c r="U93" s="2048"/>
      <c r="V93" s="2048"/>
      <c r="W93" s="2048"/>
      <c r="X93" s="2048"/>
      <c r="Y93" s="2048"/>
      <c r="Z93" s="2048"/>
      <c r="AA93" s="2048"/>
      <c r="AB93" s="2048"/>
      <c r="AC93" s="2048"/>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5"/>
      <c r="P94" s="2046"/>
      <c r="Q94" s="2047"/>
      <c r="R94" s="2048"/>
      <c r="S94" s="2048"/>
      <c r="T94" s="2048"/>
      <c r="U94" s="2048"/>
      <c r="V94" s="2048"/>
      <c r="W94" s="2048"/>
      <c r="X94" s="2048"/>
      <c r="Y94" s="2048"/>
      <c r="Z94" s="2048"/>
      <c r="AA94" s="2048"/>
      <c r="AB94" s="2048"/>
      <c r="AC94" s="2048"/>
    </row>
    <row r="95" spans="1:29" s="1290" customFormat="1" ht="15.75" thickTop="1">
      <c r="A95" s="677"/>
      <c r="B95" s="2438" t="s">
        <v>2530</v>
      </c>
      <c r="C95" s="2439" t="s">
        <v>2531</v>
      </c>
      <c r="D95" s="2439" t="s">
        <v>2532</v>
      </c>
      <c r="E95" s="2439" t="s">
        <v>2533</v>
      </c>
      <c r="F95" s="2439" t="s">
        <v>2534</v>
      </c>
      <c r="G95" s="2439" t="s">
        <v>2535</v>
      </c>
      <c r="H95" s="703"/>
      <c r="I95" s="703"/>
      <c r="J95" s="703"/>
      <c r="K95" s="703"/>
      <c r="L95" s="703"/>
      <c r="M95" s="705"/>
      <c r="N95" s="3227"/>
      <c r="O95" s="2045"/>
      <c r="P95" s="2046"/>
      <c r="Q95" s="2047"/>
      <c r="R95" s="2048"/>
      <c r="S95" s="2048"/>
      <c r="T95" s="2048"/>
      <c r="U95" s="2048"/>
      <c r="V95" s="2048"/>
      <c r="W95" s="2048"/>
      <c r="X95" s="2048"/>
      <c r="Y95" s="2048"/>
      <c r="Z95" s="2048"/>
      <c r="AA95" s="2048"/>
      <c r="AB95" s="2048"/>
      <c r="AC95" s="2048"/>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1"/>
      <c r="N96" s="3227"/>
      <c r="O96" s="2045"/>
      <c r="P96" s="2046"/>
      <c r="Q96" s="2047"/>
      <c r="R96" s="2048"/>
      <c r="S96" s="2048"/>
      <c r="T96" s="2048"/>
      <c r="U96" s="2048"/>
      <c r="V96" s="2048"/>
      <c r="W96" s="2048"/>
      <c r="X96" s="2048"/>
      <c r="Y96" s="2048"/>
      <c r="Z96" s="2048"/>
      <c r="AA96" s="2048"/>
      <c r="AB96" s="2048"/>
      <c r="AC96" s="2048"/>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2"/>
      <c r="P97" s="2043"/>
      <c r="Q97" s="2036"/>
      <c r="R97" s="2024"/>
      <c r="S97" s="2024"/>
      <c r="T97" s="2024"/>
      <c r="U97" s="2024"/>
      <c r="V97" s="2024"/>
      <c r="W97" s="2024"/>
      <c r="X97" s="2024"/>
      <c r="Y97" s="2024"/>
      <c r="Z97" s="2024"/>
      <c r="AA97" s="2024"/>
      <c r="AB97" s="2024"/>
      <c r="AC97" s="2024"/>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4"/>
      <c r="P98" s="2043"/>
      <c r="Q98" s="2036"/>
      <c r="R98" s="2024"/>
      <c r="S98" s="2024"/>
      <c r="T98" s="2024"/>
      <c r="U98" s="2024"/>
      <c r="V98" s="2024"/>
      <c r="W98" s="2024"/>
      <c r="X98" s="2024"/>
      <c r="Y98" s="2024"/>
      <c r="Z98" s="2024"/>
      <c r="AA98" s="2024"/>
      <c r="AB98" s="2024"/>
      <c r="AC98" s="2024"/>
    </row>
    <row r="99" spans="1:29" ht="27.75" thickTop="1">
      <c r="A99" s="659"/>
      <c r="B99" s="663" t="s">
        <v>542</v>
      </c>
      <c r="C99" s="678"/>
      <c r="D99" s="678"/>
      <c r="E99" s="678"/>
      <c r="F99" s="678"/>
      <c r="G99" s="678"/>
      <c r="H99" s="708"/>
      <c r="I99" s="708"/>
      <c r="J99" s="708"/>
      <c r="K99" s="709"/>
      <c r="L99" s="710"/>
      <c r="M99" s="711"/>
      <c r="N99" s="3225"/>
      <c r="O99" s="2042"/>
      <c r="P99" s="2043"/>
      <c r="Q99" s="2036"/>
      <c r="R99" s="2024"/>
      <c r="S99" s="2024"/>
      <c r="T99" s="2024"/>
      <c r="U99" s="2024"/>
      <c r="V99" s="2024"/>
      <c r="W99" s="2024"/>
      <c r="X99" s="2024"/>
      <c r="Y99" s="2024"/>
      <c r="Z99" s="2024"/>
      <c r="AA99" s="2024"/>
      <c r="AB99" s="2024"/>
      <c r="AC99" s="2024"/>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4"/>
      <c r="P100" s="2043"/>
      <c r="Q100" s="2036"/>
      <c r="R100" s="2024"/>
      <c r="S100" s="2024"/>
      <c r="T100" s="2024"/>
      <c r="U100" s="2024"/>
      <c r="V100" s="2024"/>
      <c r="W100" s="2024"/>
      <c r="X100" s="2024"/>
      <c r="Y100" s="2024"/>
      <c r="Z100" s="2024"/>
      <c r="AA100" s="2024"/>
      <c r="AB100" s="2024"/>
      <c r="AC100" s="2024"/>
    </row>
    <row r="101" spans="1:29" ht="15.75" thickTop="1">
      <c r="A101" s="659"/>
      <c r="B101" s="663" t="s">
        <v>543</v>
      </c>
      <c r="C101" s="708"/>
      <c r="D101" s="708"/>
      <c r="E101" s="708"/>
      <c r="F101" s="708"/>
      <c r="G101" s="708"/>
      <c r="H101" s="708"/>
      <c r="I101" s="708"/>
      <c r="J101" s="708"/>
      <c r="K101" s="709"/>
      <c r="L101" s="710"/>
      <c r="M101" s="711"/>
      <c r="N101" s="3225"/>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4"/>
      <c r="P102" s="2043"/>
      <c r="Q102" s="2036"/>
      <c r="R102" s="2024"/>
      <c r="S102" s="2024"/>
      <c r="T102" s="2024"/>
      <c r="U102" s="2024"/>
      <c r="V102" s="2024"/>
      <c r="W102" s="2024"/>
      <c r="X102" s="2024"/>
      <c r="Y102" s="2024"/>
      <c r="Z102" s="2024"/>
      <c r="AA102" s="2024"/>
      <c r="AB102" s="2024"/>
      <c r="AC102" s="2024"/>
    </row>
    <row r="103" spans="1:29" ht="15.75" thickTop="1">
      <c r="A103" s="659"/>
      <c r="B103" s="671">
        <f>B33</f>
        <v>111</v>
      </c>
      <c r="C103" s="678"/>
      <c r="D103" s="678"/>
      <c r="E103" s="678"/>
      <c r="F103" s="678"/>
      <c r="G103" s="712"/>
      <c r="H103" s="712"/>
      <c r="I103" s="712"/>
      <c r="J103" s="712"/>
      <c r="K103" s="713"/>
      <c r="L103" s="714"/>
      <c r="M103" s="715"/>
      <c r="N103" s="3225"/>
      <c r="O103" s="2042"/>
      <c r="P103" s="2043"/>
      <c r="Q103" s="2036"/>
      <c r="R103" s="2024"/>
      <c r="S103" s="2024"/>
      <c r="T103" s="2024"/>
      <c r="U103" s="2024"/>
      <c r="V103" s="2024"/>
      <c r="W103" s="2024"/>
      <c r="X103" s="2024"/>
      <c r="Y103" s="2024"/>
      <c r="Z103" s="2024"/>
      <c r="AA103" s="2024"/>
      <c r="AB103" s="2024"/>
      <c r="AC103" s="2024"/>
    </row>
    <row r="104" spans="1:29" ht="15.75" thickBot="1">
      <c r="A104" s="659"/>
      <c r="B104" s="689"/>
      <c r="C104" s="682"/>
      <c r="D104" s="661"/>
      <c r="E104" s="661"/>
      <c r="F104" s="661"/>
      <c r="G104" s="716"/>
      <c r="H104" s="716"/>
      <c r="I104" s="716"/>
      <c r="J104" s="716"/>
      <c r="K104" s="716"/>
      <c r="L104" s="716"/>
      <c r="M104" s="717"/>
      <c r="N104" s="3226"/>
      <c r="O104" s="2044"/>
      <c r="P104" s="2043"/>
      <c r="Q104" s="2036"/>
      <c r="R104" s="2024"/>
      <c r="S104" s="2024"/>
      <c r="T104" s="2024"/>
      <c r="U104" s="2024"/>
      <c r="V104" s="2024"/>
      <c r="W104" s="2024"/>
      <c r="X104" s="2024"/>
      <c r="Y104" s="2024"/>
      <c r="Z104" s="2024"/>
      <c r="AA104" s="2024"/>
      <c r="AB104" s="2024"/>
      <c r="AC104" s="2024"/>
    </row>
    <row r="105" spans="1:29" ht="15" thickTop="1">
      <c r="A105" s="579"/>
      <c r="B105" s="663">
        <f>B34</f>
        <v>111</v>
      </c>
      <c r="C105" s="678"/>
      <c r="D105" s="678"/>
      <c r="E105" s="678"/>
      <c r="F105" s="678"/>
      <c r="G105" s="708"/>
      <c r="H105" s="708"/>
      <c r="I105" s="708"/>
      <c r="J105" s="708"/>
      <c r="K105" s="709"/>
      <c r="L105" s="710"/>
      <c r="M105" s="711"/>
      <c r="N105" s="3225"/>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82"/>
      <c r="D106" s="682"/>
      <c r="E106" s="682"/>
      <c r="F106" s="682"/>
      <c r="G106" s="661"/>
      <c r="H106" s="661"/>
      <c r="I106" s="661"/>
      <c r="J106" s="661"/>
      <c r="K106" s="661"/>
      <c r="L106" s="661"/>
      <c r="M106" s="662"/>
      <c r="N106" s="3226"/>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8"/>
      <c r="B107" s="719">
        <f>B35</f>
        <v>111</v>
      </c>
      <c r="C107" s="651"/>
      <c r="D107" s="651"/>
      <c r="E107" s="651"/>
      <c r="F107" s="651"/>
      <c r="G107" s="720"/>
      <c r="H107" s="720"/>
      <c r="I107" s="720"/>
      <c r="J107" s="721"/>
      <c r="K107" s="721"/>
      <c r="L107" s="722"/>
      <c r="M107" s="723"/>
      <c r="N107" s="3227"/>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7"/>
      <c r="B108" s="671"/>
      <c r="C108" s="690"/>
      <c r="D108" s="690"/>
      <c r="E108" s="690"/>
      <c r="F108" s="690"/>
      <c r="G108" s="584"/>
      <c r="H108" s="584"/>
      <c r="I108" s="584"/>
      <c r="J108" s="584"/>
      <c r="K108" s="584"/>
      <c r="L108" s="584"/>
      <c r="M108" s="724"/>
      <c r="N108" s="3226"/>
      <c r="O108" s="2044"/>
      <c r="P108" s="2046"/>
      <c r="Q108" s="2047"/>
      <c r="R108" s="2048"/>
      <c r="S108" s="2048"/>
      <c r="T108" s="2048"/>
      <c r="U108" s="2048"/>
      <c r="V108" s="2048"/>
      <c r="W108" s="2048"/>
      <c r="X108" s="2048"/>
      <c r="Y108" s="2048"/>
      <c r="Z108" s="2048"/>
      <c r="AA108" s="2048"/>
      <c r="AB108" s="2048"/>
      <c r="AC108" s="2048"/>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2"/>
      <c r="P109" s="2043"/>
      <c r="Q109" s="2036"/>
      <c r="R109" s="2024"/>
      <c r="S109" s="2024"/>
      <c r="T109" s="2024"/>
      <c r="U109" s="2024"/>
      <c r="V109" s="2024"/>
      <c r="W109" s="2024"/>
      <c r="X109" s="2024"/>
      <c r="Y109" s="2024"/>
      <c r="Z109" s="2024"/>
      <c r="AA109" s="2024"/>
      <c r="AB109" s="2024"/>
      <c r="AC109" s="2024"/>
    </row>
    <row r="110" spans="1:29" ht="15">
      <c r="A110" s="659"/>
      <c r="B110" s="671"/>
      <c r="C110" s="720"/>
      <c r="D110" s="720"/>
      <c r="E110" s="720"/>
      <c r="F110" s="720"/>
      <c r="G110" s="720"/>
      <c r="H110" s="720"/>
      <c r="I110" s="720"/>
      <c r="J110" s="721"/>
      <c r="K110" s="721"/>
      <c r="L110" s="722"/>
      <c r="M110" s="723"/>
      <c r="N110" s="3225"/>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90"/>
      <c r="D111" s="716"/>
      <c r="E111" s="716"/>
      <c r="F111" s="716"/>
      <c r="G111" s="716"/>
      <c r="H111" s="716"/>
      <c r="I111" s="716"/>
      <c r="J111" s="716"/>
      <c r="K111" s="716"/>
      <c r="L111" s="716"/>
      <c r="M111" s="717"/>
      <c r="N111" s="3226"/>
      <c r="O111" s="2044"/>
      <c r="P111" s="2043"/>
      <c r="Q111" s="2036"/>
      <c r="R111" s="2024"/>
      <c r="S111" s="2024"/>
      <c r="T111" s="2024"/>
      <c r="U111" s="2024"/>
      <c r="V111" s="2024"/>
      <c r="W111" s="2024"/>
      <c r="X111" s="2024"/>
      <c r="Y111" s="2024"/>
      <c r="Z111" s="2024"/>
      <c r="AA111" s="2024"/>
      <c r="AB111" s="2024"/>
      <c r="AC111" s="2024"/>
    </row>
    <row r="112" spans="1:29" ht="15" thickTop="1">
      <c r="A112" s="725"/>
      <c r="B112" s="663" t="s">
        <v>588</v>
      </c>
      <c r="C112" s="708"/>
      <c r="D112" s="708"/>
      <c r="E112" s="708"/>
      <c r="F112" s="708"/>
      <c r="G112" s="708"/>
      <c r="H112" s="708"/>
      <c r="I112" s="708"/>
      <c r="J112" s="708"/>
      <c r="K112" s="709"/>
      <c r="L112" s="710"/>
      <c r="M112" s="711"/>
      <c r="N112" s="3225"/>
      <c r="O112" s="2042"/>
      <c r="P112" s="2043"/>
      <c r="Q112" s="2036"/>
      <c r="R112" s="2024"/>
      <c r="S112" s="2024"/>
      <c r="T112" s="2024"/>
      <c r="U112" s="2024"/>
      <c r="V112" s="2024"/>
      <c r="W112" s="2024"/>
      <c r="X112" s="2024"/>
      <c r="Y112" s="2024"/>
      <c r="Z112" s="2024"/>
      <c r="AA112" s="2024"/>
      <c r="AB112" s="2024"/>
      <c r="AC112" s="2024"/>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8"/>
      <c r="B114" s="1807" t="s">
        <v>2409</v>
      </c>
      <c r="C114" s="1323"/>
      <c r="D114" s="1323"/>
      <c r="E114" s="1323"/>
      <c r="F114" s="1323"/>
      <c r="G114" s="1323"/>
      <c r="H114" s="708"/>
      <c r="I114" s="708"/>
      <c r="J114" s="708"/>
      <c r="K114" s="709"/>
      <c r="L114" s="710"/>
      <c r="M114" s="711"/>
      <c r="N114" s="3227"/>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5"/>
      <c r="P115" s="2046"/>
      <c r="Q115" s="2047"/>
      <c r="R115" s="2048"/>
      <c r="S115" s="2048"/>
      <c r="T115" s="2048"/>
      <c r="U115" s="2048"/>
      <c r="V115" s="2048"/>
      <c r="W115" s="2048"/>
      <c r="X115" s="2048"/>
      <c r="Y115" s="2048"/>
      <c r="Z115" s="2048"/>
      <c r="AA115" s="2048"/>
      <c r="AB115" s="2048"/>
      <c r="AC115" s="2048"/>
    </row>
    <row r="116" spans="1:29" ht="15" thickTop="1">
      <c r="A116" s="725"/>
      <c r="B116" s="663" t="s">
        <v>590</v>
      </c>
      <c r="C116" s="678"/>
      <c r="D116" s="678"/>
      <c r="E116" s="708"/>
      <c r="F116" s="708"/>
      <c r="G116" s="708"/>
      <c r="H116" s="708"/>
      <c r="I116" s="708"/>
      <c r="J116" s="708"/>
      <c r="K116" s="709"/>
      <c r="L116" s="710"/>
      <c r="M116" s="711"/>
      <c r="N116" s="3225"/>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4"/>
      <c r="P117" s="2043"/>
      <c r="Q117" s="2036"/>
      <c r="R117" s="2024"/>
      <c r="S117" s="2024"/>
      <c r="T117" s="2024"/>
      <c r="U117" s="2024"/>
      <c r="V117" s="2024"/>
      <c r="W117" s="2024"/>
      <c r="X117" s="2024"/>
      <c r="Y117" s="2024"/>
      <c r="Z117" s="2024"/>
      <c r="AA117" s="2024"/>
      <c r="AB117" s="2024"/>
      <c r="AC117" s="2024"/>
    </row>
    <row r="118" spans="1:29" ht="15" thickTop="1">
      <c r="A118" s="725"/>
      <c r="B118" s="663">
        <f>B40</f>
        <v>111</v>
      </c>
      <c r="C118" s="678"/>
      <c r="D118" s="678"/>
      <c r="E118" s="678"/>
      <c r="F118" s="678"/>
      <c r="G118" s="678"/>
      <c r="H118" s="708"/>
      <c r="I118" s="708"/>
      <c r="J118" s="708"/>
      <c r="K118" s="709"/>
      <c r="L118" s="710"/>
      <c r="M118" s="711"/>
      <c r="N118" s="3225"/>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3226"/>
      <c r="O119" s="2044"/>
      <c r="P119" s="2043"/>
      <c r="Q119" s="2036"/>
      <c r="R119" s="2024"/>
      <c r="S119" s="2024"/>
      <c r="T119" s="2024"/>
      <c r="U119" s="2024"/>
      <c r="V119" s="2024"/>
      <c r="W119" s="2024"/>
      <c r="X119" s="2024"/>
      <c r="Y119" s="2024"/>
      <c r="Z119" s="2024"/>
      <c r="AA119" s="2024"/>
      <c r="AB119" s="2024"/>
      <c r="AC119" s="2024"/>
    </row>
    <row r="120" spans="1:29" ht="15" thickTop="1">
      <c r="A120" s="725"/>
      <c r="B120" s="663">
        <f>B41</f>
        <v>111</v>
      </c>
      <c r="C120" s="678"/>
      <c r="D120" s="678"/>
      <c r="E120" s="678"/>
      <c r="F120" s="678"/>
      <c r="G120" s="708"/>
      <c r="H120" s="708"/>
      <c r="I120" s="708"/>
      <c r="J120" s="708"/>
      <c r="K120" s="709"/>
      <c r="L120" s="710"/>
      <c r="M120" s="711"/>
      <c r="N120" s="3225"/>
      <c r="O120" s="2042"/>
      <c r="P120" s="2043"/>
      <c r="Q120" s="2036"/>
      <c r="R120" s="2024"/>
      <c r="S120" s="2024"/>
      <c r="T120" s="2024"/>
      <c r="U120" s="2024"/>
      <c r="V120" s="2024"/>
      <c r="W120" s="2024"/>
      <c r="X120" s="2024"/>
      <c r="Y120" s="2024"/>
      <c r="Z120" s="2024"/>
      <c r="AA120" s="2024"/>
      <c r="AB120" s="2024"/>
      <c r="AC120" s="2024"/>
    </row>
    <row r="121" spans="1:29" ht="15.75" thickBot="1">
      <c r="A121" s="659"/>
      <c r="B121" s="668"/>
      <c r="C121" s="682"/>
      <c r="D121" s="682"/>
      <c r="E121" s="682"/>
      <c r="F121" s="682"/>
      <c r="G121" s="661"/>
      <c r="H121" s="661"/>
      <c r="I121" s="661"/>
      <c r="J121" s="661"/>
      <c r="K121" s="661"/>
      <c r="L121" s="661"/>
      <c r="M121" s="662"/>
      <c r="N121" s="3226"/>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8"/>
      <c r="B122" s="663">
        <f>B42</f>
        <v>111</v>
      </c>
      <c r="C122" s="651"/>
      <c r="D122" s="651"/>
      <c r="E122" s="651"/>
      <c r="F122" s="651"/>
      <c r="G122" s="679"/>
      <c r="H122" s="679"/>
      <c r="I122" s="679"/>
      <c r="J122" s="679"/>
      <c r="K122" s="679"/>
      <c r="L122" s="680"/>
      <c r="M122" s="681"/>
      <c r="N122" s="3227"/>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8"/>
      <c r="B123" s="726"/>
      <c r="C123" s="690"/>
      <c r="D123" s="690"/>
      <c r="E123" s="690"/>
      <c r="F123" s="690"/>
      <c r="G123" s="716"/>
      <c r="H123" s="716"/>
      <c r="I123" s="716"/>
      <c r="J123" s="716"/>
      <c r="K123" s="716"/>
      <c r="L123" s="716"/>
      <c r="M123" s="717"/>
      <c r="N123" s="3227"/>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2410</v>
      </c>
      <c r="D1" s="1457">
        <f>SUM(D29:D30,D33:D39)</f>
        <v>0</v>
      </c>
      <c r="E1" s="1351" t="s">
        <v>2411</v>
      </c>
      <c r="F1" s="2304"/>
      <c r="G1" s="1346"/>
      <c r="H1" s="1346"/>
      <c r="I1" s="1346"/>
      <c r="J1" s="1346"/>
      <c r="K1" s="2067"/>
      <c r="L1" s="1793" t="s">
        <v>2226</v>
      </c>
      <c r="M1" s="1794">
        <f>SUMPRODUCT((区片价!B5:B9=I2)*(区片价!C3:F3=E2)*(区片价!C5:F9))</f>
        <v>0</v>
      </c>
      <c r="N1" s="1795">
        <f>SUMPRODUCT((因素修正幅度!B5:B9=I2)*(因素修正幅度!C3:F3=E2)*(因素修正幅度!C5:F9))</f>
        <v>0</v>
      </c>
      <c r="O1" s="2067"/>
      <c r="P1" s="2067"/>
      <c r="Q1" s="2067"/>
      <c r="R1" s="2650" t="s">
        <v>2739</v>
      </c>
      <c r="S1" s="2650" t="s">
        <v>2740</v>
      </c>
      <c r="T1" s="2650" t="s">
        <v>2761</v>
      </c>
      <c r="U1" s="2650" t="s">
        <v>2762</v>
      </c>
      <c r="V1" s="2650" t="s">
        <v>2763</v>
      </c>
      <c r="W1" s="2067"/>
      <c r="X1" s="2067"/>
      <c r="Y1" s="2067"/>
      <c r="Z1" s="2067"/>
      <c r="AA1" s="2067"/>
      <c r="AB1" s="2067"/>
      <c r="AC1" s="2068"/>
    </row>
    <row r="2" spans="1:39" ht="15.75">
      <c r="A2" s="1351" t="s">
        <v>910</v>
      </c>
      <c r="B2" s="1022" t="e">
        <f>C26</f>
        <v>#DIV/0!</v>
      </c>
      <c r="C2" s="1352" t="s">
        <v>911</v>
      </c>
      <c r="D2" s="1353" t="s">
        <v>912</v>
      </c>
      <c r="E2" s="1354"/>
      <c r="F2" s="1353" t="s">
        <v>914</v>
      </c>
      <c r="G2" s="1577">
        <f>IF(E2="商业",项目基本情况!B43,IF(E2="办公",项目基本情况!C43,IF(E2="住宅",项目基本情况!D43,项目基本情况!E43)))</f>
        <v>0</v>
      </c>
      <c r="H2" s="1353" t="s">
        <v>916</v>
      </c>
      <c r="I2" s="1578">
        <f>IF(E2="商业",项目基本情况!B44,IF(E2="办公",项目基本情况!C44,IF(E2="住宅",项目基本情况!D44,项目基本情况!E44)))</f>
        <v>0</v>
      </c>
      <c r="J2" s="1355"/>
      <c r="K2" s="3228"/>
      <c r="L2" s="1796" t="s">
        <v>2227</v>
      </c>
      <c r="M2" s="1797">
        <f>SUMPRODUCT((区片价!B10:B28=I2)*(区片价!C3:F3=E2)*(区片价!C10:F28))</f>
        <v>0</v>
      </c>
      <c r="N2" s="1798">
        <f>SUMPRODUCT((因素修正幅度!B10:B28=I2)*(因素修正幅度!C3:F3=E2)*(因素修正幅度!C10:F28))</f>
        <v>0</v>
      </c>
      <c r="O2" s="3228"/>
      <c r="P2" s="2067"/>
      <c r="Q2" s="2067"/>
      <c r="R2" s="2651">
        <v>1</v>
      </c>
      <c r="S2" s="2651">
        <f>ROUND(IF(G3&gt;1,IF(R2&lt;7,SUMPRODUCT((B93:B98=R2)*(C92:N92=G2)*(C93:N98)),SUMIF(C92:N92,G2,C100:N100)),IF(R2&lt;7,SUMPRODUCT((B102:B107=R2)*(C92:N92=G2)*(C102:N107)),SUMIF(C92:N92,G2,C109:N109))),4)</f>
        <v>0</v>
      </c>
      <c r="T2" s="2651" t="e">
        <f>ROUND($C$5*$C$18*$C$19*$C$20*S2*$C$24,0)</f>
        <v>#DIV/0!</v>
      </c>
      <c r="U2" s="2640"/>
      <c r="V2" s="2651" t="e">
        <f>ROUND(T2*U2/10000,0)</f>
        <v>#DIV/0!</v>
      </c>
      <c r="W2" s="2067"/>
      <c r="X2" s="2067"/>
      <c r="Y2" s="2067"/>
      <c r="Z2" s="2067"/>
      <c r="AA2" s="2067"/>
      <c r="AB2" s="2067"/>
      <c r="AC2" s="2068"/>
    </row>
    <row r="3" spans="1:39" ht="15.75">
      <c r="A3" s="1356" t="s">
        <v>1677</v>
      </c>
      <c r="B3" s="1022" t="e">
        <f>ROUND(B2*10000/D1,0)</f>
        <v>#DIV/0!</v>
      </c>
      <c r="C3" s="1352" t="s">
        <v>917</v>
      </c>
      <c r="D3" s="1353" t="s">
        <v>918</v>
      </c>
      <c r="E3" s="1357"/>
      <c r="F3" s="1358"/>
      <c r="G3" s="1023">
        <f>IF(F3="宗地容积率",'数据-汇总表'!I4,IF(F3="估价对象容积率",'数据-汇总表'!I6,'数据-汇总表'!I7))</f>
        <v>2.5</v>
      </c>
      <c r="H3" s="1359" t="s">
        <v>919</v>
      </c>
      <c r="I3" s="1024">
        <v>8</v>
      </c>
      <c r="J3" s="1355" t="s">
        <v>920</v>
      </c>
      <c r="K3" s="3228"/>
      <c r="L3" s="1796" t="s">
        <v>2228</v>
      </c>
      <c r="M3" s="1797">
        <f>SUMPRODUCT((区片价!B29:B48=I2)*(区片价!C3:F3=E2)*(区片价!C29:F48))</f>
        <v>0</v>
      </c>
      <c r="N3" s="1798">
        <f>SUMPRODUCT((因素修正幅度!B29:B48=I2)*(因素修正幅度!C3:F3=E2)*(因素修正幅度!C29:F48))</f>
        <v>0</v>
      </c>
      <c r="O3" s="3228"/>
      <c r="P3" s="2067"/>
      <c r="Q3" s="2067"/>
      <c r="R3" s="2651">
        <v>2</v>
      </c>
      <c r="S3" s="2651">
        <f>ROUND(IF(G3&gt;1,IF(R3&lt;7,SUMPRODUCT((B93:B98=R3)*(C92:N92=G2)*(C93:N98)),SUMIF(C92:N92,G2,C100:N100)),IF(R3&lt;7,SUMPRODUCT((B102:B107=R3)*(C92:N92=G2)*(C102:N107)),SUMIF(C92:N92,G2,C109:N109))),4)</f>
        <v>0</v>
      </c>
      <c r="T3" s="2651" t="e">
        <f t="shared" ref="T3:T16" si="0">ROUND($C$5*$C$18*$C$19*$C$20*S3*$C$24,0)</f>
        <v>#DIV/0!</v>
      </c>
      <c r="U3" s="2640"/>
      <c r="V3" s="2651" t="e">
        <f t="shared" ref="V3:V16" si="1">ROUND(T3*U3/10000,0)</f>
        <v>#DIV/0!</v>
      </c>
      <c r="W3" s="2067"/>
      <c r="X3" s="2067"/>
      <c r="Y3" s="2067"/>
      <c r="Z3" s="2067"/>
      <c r="AA3" s="2067"/>
      <c r="AB3" s="2067"/>
      <c r="AC3" s="2068"/>
    </row>
    <row r="4" spans="1:39" ht="28.5">
      <c r="A4" s="1802" t="s">
        <v>2267</v>
      </c>
      <c r="B4" s="2305" t="e">
        <f>ROUND(B2*10000/F1,0)</f>
        <v>#DIV/0!</v>
      </c>
      <c r="C4" s="1805" t="s">
        <v>2242</v>
      </c>
      <c r="D4" s="1805" t="e">
        <f>ROUND(B2/(F1/666.67),0)</f>
        <v>#DIV/0!</v>
      </c>
      <c r="E4" s="1805" t="s">
        <v>2243</v>
      </c>
      <c r="F4" s="1803"/>
      <c r="G4" s="1803"/>
      <c r="H4" s="1803"/>
      <c r="I4" s="1803"/>
      <c r="J4" s="1804"/>
      <c r="K4" s="3229"/>
      <c r="L4" s="1796" t="s">
        <v>2229</v>
      </c>
      <c r="M4" s="1797">
        <f>SUMPRODUCT((区片价!B49:B75=I2)*(区片价!C3:F3=E2)*(区片价!C49:F75))</f>
        <v>0</v>
      </c>
      <c r="N4" s="1798">
        <f>SUMPRODUCT((因素修正幅度!B49:B75=I2)*(因素修正幅度!C3:F3=E2)*(因素修正幅度!C49:F75))</f>
        <v>0</v>
      </c>
      <c r="O4" s="3229"/>
      <c r="P4" s="2067"/>
      <c r="Q4" s="2067"/>
      <c r="R4" s="2651">
        <v>3</v>
      </c>
      <c r="S4" s="2651">
        <f>ROUND(IF(G3&gt;1,IF(R4&lt;7,SUMPRODUCT((B93:B98=R4)*(C92:N92=G2)*(C93:N98)),SUMIF(C92:N92,G2,C100:N100)),IF(R4&lt;7,SUMPRODUCT((B102:B107=R4)*(C92:N92=G2)*(C102:N107)),SUMIF(C92:N92,G2,C109:N109))),4)</f>
        <v>0</v>
      </c>
      <c r="T4" s="2651" t="e">
        <f t="shared" si="0"/>
        <v>#DIV/0!</v>
      </c>
      <c r="U4" s="2640"/>
      <c r="V4" s="2651" t="e">
        <f t="shared" si="1"/>
        <v>#DIV/0!</v>
      </c>
      <c r="W4" s="2067"/>
      <c r="X4" s="2067"/>
      <c r="Y4" s="2067"/>
      <c r="Z4" s="2067"/>
      <c r="AA4" s="2067"/>
      <c r="AB4" s="2067"/>
      <c r="AC4" s="2068"/>
    </row>
    <row r="5" spans="1:39" s="1366" customFormat="1" ht="15.75" thickBot="1">
      <c r="A5" s="1563" t="s">
        <v>1813</v>
      </c>
      <c r="B5" s="1360" t="s">
        <v>921</v>
      </c>
      <c r="C5" s="1025" t="e">
        <f>ROUND(IF(E2="商业",C6*C7+C16,(IF(E2="住宅",C6*C12+C16,C6+C16))),0)</f>
        <v>#DIV/0!</v>
      </c>
      <c r="D5" s="2789" t="e">
        <f>ROUND(C6+C16,0)</f>
        <v>#DIV/0!</v>
      </c>
      <c r="E5" s="2789"/>
      <c r="F5" s="1361"/>
      <c r="G5" s="1362"/>
      <c r="H5" s="1362"/>
      <c r="I5" s="1362"/>
      <c r="J5" s="1363"/>
      <c r="K5" s="3230"/>
      <c r="L5" s="1796" t="s">
        <v>2230</v>
      </c>
      <c r="M5" s="1797">
        <f>SUMPRODUCT((区片价!B76:B109=I2)*(区片价!C3:F3=E2)*(区片价!C76:F109))</f>
        <v>0</v>
      </c>
      <c r="N5" s="1798">
        <f>SUMPRODUCT((因素修正幅度!B76:B109=I2)*(因素修正幅度!C3:F3=E2)*(因素修正幅度!C76:F109))</f>
        <v>0</v>
      </c>
      <c r="O5" s="3230"/>
      <c r="P5" s="3233"/>
      <c r="Q5" s="2067"/>
      <c r="R5" s="2651">
        <v>4</v>
      </c>
      <c r="S5" s="2651">
        <f>ROUND(IF(G3&gt;1,IF(R5&lt;7,SUMPRODUCT((B93:B98=R5)*(C92:N92=G2)*(C93:N98)),SUMIF(C92:N92,G2,C100:N100)),IF(R5&lt;7,SUMPRODUCT((B102:B107=R5)*(C92:N92=G2)*(C102:N107)),SUMIF(C92:N92,G2,C109:N109))),4)</f>
        <v>0</v>
      </c>
      <c r="T5" s="2651" t="e">
        <f t="shared" si="0"/>
        <v>#DIV/0!</v>
      </c>
      <c r="U5" s="2640"/>
      <c r="V5" s="2651" t="e">
        <f t="shared"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0</v>
      </c>
      <c r="D6" s="1368" t="s">
        <v>1685</v>
      </c>
      <c r="E6" s="1369"/>
      <c r="F6" s="1369"/>
      <c r="G6" s="1370"/>
      <c r="H6" s="1370"/>
      <c r="I6" s="1370"/>
      <c r="J6" s="1371"/>
      <c r="K6" s="3231"/>
      <c r="L6" s="1796" t="s">
        <v>2231</v>
      </c>
      <c r="M6" s="1797">
        <f>SUMPRODUCT((区片价!B110:B157=I2)*(区片价!C3:F3=E2)*(区片价!C110:F157))</f>
        <v>0</v>
      </c>
      <c r="N6" s="1798">
        <f>SUMPRODUCT((因素修正幅度!B110:B157=I2)*(因素修正幅度!C3:F3=E2)*(因素修正幅度!C110:F157))</f>
        <v>0</v>
      </c>
      <c r="O6" s="3231"/>
      <c r="P6" s="3234"/>
      <c r="Q6" s="2067"/>
      <c r="R6" s="2651">
        <v>5</v>
      </c>
      <c r="S6" s="2651">
        <f>ROUND(IF(G3&gt;1,IF(R6&lt;7,SUMPRODUCT((B93:B98=R6)*(C92:N92=G2)*(C93:N98)),SUMIF(C92:N92,G2,C100:N100)),IF(R6&lt;7,SUMPRODUCT((B102:B107=R6)*(C92:N92=G2)*(C102:N107)),SUMIF(C92:N92,G2,C109:N109))),4)</f>
        <v>0</v>
      </c>
      <c r="T6" s="2651" t="e">
        <f t="shared" si="0"/>
        <v>#DIV/0!</v>
      </c>
      <c r="U6" s="2640"/>
      <c r="V6" s="2651" t="e">
        <f t="shared" si="1"/>
        <v>#DIV/0!</v>
      </c>
      <c r="W6" s="2067"/>
      <c r="X6" s="2067"/>
      <c r="Y6" s="2067"/>
      <c r="Z6" s="2067"/>
      <c r="AA6" s="2067"/>
      <c r="AB6" s="2067"/>
      <c r="AC6" s="2069"/>
      <c r="AD6" s="1364"/>
      <c r="AE6" s="1364"/>
      <c r="AF6" s="1364"/>
      <c r="AG6" s="1364"/>
      <c r="AH6" s="1364"/>
      <c r="AI6" s="1364"/>
      <c r="AJ6" s="1365"/>
    </row>
    <row r="7" spans="1:39" ht="24">
      <c r="A7" s="3549" t="str">
        <f>IF(E2="商业",IF(C8="不临58条商业街","",2),"")</f>
        <v/>
      </c>
      <c r="B7" s="1372" t="s">
        <v>922</v>
      </c>
      <c r="C7" s="1027" t="e">
        <f>IF(C8="不临58条商业街",1,ROUND(1+(1.6*E8+1.2*E9+0.8*E10+0.4*E11)*C9,4))</f>
        <v>#DIV/0!</v>
      </c>
      <c r="D7" s="1373" t="s">
        <v>923</v>
      </c>
      <c r="E7" s="1028"/>
      <c r="F7" s="1374"/>
      <c r="G7" s="1375"/>
      <c r="H7" s="1375"/>
      <c r="I7" s="1375"/>
      <c r="J7" s="1376"/>
      <c r="K7" s="3231"/>
      <c r="L7" s="1796" t="s">
        <v>2232</v>
      </c>
      <c r="M7" s="1797">
        <f>SUMPRODUCT((区片价!B158:B205=I2)*(区片价!C3:F3=E2)*(区片价!C158:F205))</f>
        <v>0</v>
      </c>
      <c r="N7" s="1798">
        <f>SUMPRODUCT((因素修正幅度!B158:B205=I2)*(因素修正幅度!C3:F3=E2)*(因素修正幅度!C158:F205))</f>
        <v>0</v>
      </c>
      <c r="O7" s="3231"/>
      <c r="P7" s="3234"/>
      <c r="Q7" s="2067"/>
      <c r="R7" s="2651">
        <v>6</v>
      </c>
      <c r="S7" s="2651">
        <f>ROUND(IF(G3&gt;1,IF(R7&lt;7,SUMPRODUCT((B93:B98=R7)*(C92:N92=G2)*(C93:N98)),SUMIF(C92:N92,G2,C100:N100)),IF(R7&lt;7,SUMPRODUCT((B102:B107=R7)*(C92:N92=G2)*(C102:N107)),SUMIF(C92:N92,G2,C109:N109))),4)</f>
        <v>0</v>
      </c>
      <c r="T7" s="2651" t="e">
        <f t="shared" si="0"/>
        <v>#DIV/0!</v>
      </c>
      <c r="U7" s="2640"/>
      <c r="V7" s="2651" t="e">
        <f t="shared" si="1"/>
        <v>#DIV/0!</v>
      </c>
      <c r="W7" s="2649" t="s">
        <v>2742</v>
      </c>
      <c r="X7" s="2641">
        <f>G2</f>
        <v>0</v>
      </c>
      <c r="Y7" s="2641" t="s">
        <v>2743</v>
      </c>
      <c r="Z7" s="2642">
        <f>G3</f>
        <v>2.5</v>
      </c>
      <c r="AA7" s="2070"/>
      <c r="AB7" s="2070"/>
      <c r="AC7" s="2071"/>
      <c r="AD7" s="2643"/>
      <c r="AE7" s="2643"/>
      <c r="AF7" s="2643"/>
      <c r="AG7" s="2643"/>
      <c r="AH7" s="2643"/>
      <c r="AI7" s="2643"/>
      <c r="AJ7" s="2644"/>
    </row>
    <row r="8" spans="1:39" ht="15">
      <c r="A8" s="3550"/>
      <c r="B8" s="1359" t="s">
        <v>924</v>
      </c>
      <c r="C8" s="1465"/>
      <c r="D8" s="1029" t="s">
        <v>925</v>
      </c>
      <c r="E8" s="1030" t="e">
        <f>ROUND(C11/E7,4)</f>
        <v>#DIV/0!</v>
      </c>
      <c r="F8" s="1377" t="s">
        <v>926</v>
      </c>
      <c r="G8" s="1378"/>
      <c r="H8" s="1378"/>
      <c r="I8" s="1378"/>
      <c r="J8" s="1379"/>
      <c r="K8" s="3231"/>
      <c r="L8" s="1796" t="s">
        <v>2233</v>
      </c>
      <c r="M8" s="1797">
        <f>SUMPRODUCT((区片价!B206:B244=I2)*(区片价!C3:F3=E2)*(区片价!C206:F244))</f>
        <v>0</v>
      </c>
      <c r="N8" s="1798">
        <f>SUMPRODUCT((因素修正幅度!B206:B244=I2)*(因素修正幅度!C3:F3=E2)*(因素修正幅度!C206:F244))</f>
        <v>0</v>
      </c>
      <c r="O8" s="3231"/>
      <c r="P8" s="2067"/>
      <c r="Q8" s="2067"/>
      <c r="R8" s="2651">
        <v>7</v>
      </c>
      <c r="S8" s="2640"/>
      <c r="T8" s="2651" t="e">
        <f t="shared" si="0"/>
        <v>#DIV/0!</v>
      </c>
      <c r="U8" s="2640"/>
      <c r="V8" s="2651" t="e">
        <f t="shared" si="1"/>
        <v>#DIV/0!</v>
      </c>
      <c r="W8" s="3560" t="s">
        <v>2760</v>
      </c>
      <c r="X8" s="3561"/>
      <c r="Y8" s="1760" t="s">
        <v>2744</v>
      </c>
      <c r="Z8" s="1760" t="s">
        <v>2745</v>
      </c>
      <c r="AA8" s="1760" t="s">
        <v>2746</v>
      </c>
      <c r="AB8" s="1760" t="s">
        <v>2747</v>
      </c>
      <c r="AC8" s="1760" t="s">
        <v>2748</v>
      </c>
      <c r="AD8" s="1760" t="s">
        <v>2749</v>
      </c>
      <c r="AE8" s="1760" t="s">
        <v>2750</v>
      </c>
      <c r="AF8" s="1760" t="s">
        <v>2751</v>
      </c>
      <c r="AG8" s="1760" t="s">
        <v>2752</v>
      </c>
      <c r="AH8" s="1760" t="s">
        <v>2753</v>
      </c>
      <c r="AI8" s="1760" t="s">
        <v>2754</v>
      </c>
      <c r="AJ8" s="1760" t="s">
        <v>2755</v>
      </c>
    </row>
    <row r="9" spans="1:39" ht="15">
      <c r="A9" s="3550"/>
      <c r="B9" s="1359" t="s">
        <v>927</v>
      </c>
      <c r="C9" s="1031">
        <f>SUMIF(修正!C59:C119,C8,修正!E59:E119)</f>
        <v>0</v>
      </c>
      <c r="D9" s="1032" t="s">
        <v>928</v>
      </c>
      <c r="E9" s="1032" t="e">
        <f>ROUND(C11/E7,4)</f>
        <v>#DIV/0!</v>
      </c>
      <c r="F9" s="1377" t="s">
        <v>929</v>
      </c>
      <c r="G9" s="1378"/>
      <c r="H9" s="1378"/>
      <c r="I9" s="1378"/>
      <c r="J9" s="1379"/>
      <c r="K9" s="3231"/>
      <c r="L9" s="1796" t="s">
        <v>2234</v>
      </c>
      <c r="M9" s="1797">
        <f>SUMPRODUCT((区片价!B245:B289=I2)*(区片价!C3:F3=E2)*(区片价!C245:F289))</f>
        <v>0</v>
      </c>
      <c r="N9" s="1798">
        <f>SUMPRODUCT((因素修正幅度!B245:B289=I2)*(因素修正幅度!C3:F3=E2)*(因素修正幅度!C245:F289))</f>
        <v>0</v>
      </c>
      <c r="O9" s="3231"/>
      <c r="P9" s="2067"/>
      <c r="Q9" s="2067"/>
      <c r="R9" s="2651">
        <v>8</v>
      </c>
      <c r="S9" s="2640"/>
      <c r="T9" s="2651" t="e">
        <f t="shared" si="0"/>
        <v>#DIV/0!</v>
      </c>
      <c r="U9" s="2640"/>
      <c r="V9" s="2651" t="e">
        <f t="shared" si="1"/>
        <v>#DIV/0!</v>
      </c>
      <c r="W9" s="3559" t="s">
        <v>2756</v>
      </c>
      <c r="X9" s="2645" t="s">
        <v>2757</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50"/>
      <c r="B10" s="1359" t="s">
        <v>930</v>
      </c>
      <c r="C10" s="1032">
        <f>SUMIF(修正!C59:C119,C8,修正!F59:F119)</f>
        <v>0</v>
      </c>
      <c r="D10" s="1032" t="s">
        <v>931</v>
      </c>
      <c r="E10" s="1032" t="e">
        <f>ROUND(C11/E7,4)</f>
        <v>#DIV/0!</v>
      </c>
      <c r="F10" s="1377" t="s">
        <v>932</v>
      </c>
      <c r="G10" s="1378"/>
      <c r="H10" s="1378"/>
      <c r="I10" s="1378"/>
      <c r="J10" s="1379"/>
      <c r="K10" s="3231"/>
      <c r="L10" s="1796" t="s">
        <v>2235</v>
      </c>
      <c r="M10" s="1797">
        <f>SUMPRODUCT((区片价!B290:B316=I2)*(区片价!C3:F3=E2)*(区片价!C290:F316))</f>
        <v>0</v>
      </c>
      <c r="N10" s="1798">
        <f>SUMPRODUCT((因素修正幅度!B290:B316=I2)*(因素修正幅度!C3:F3=E2)*(因素修正幅度!C290:F316))</f>
        <v>0</v>
      </c>
      <c r="O10" s="3231"/>
      <c r="P10" s="2067"/>
      <c r="Q10" s="2067"/>
      <c r="R10" s="2651">
        <v>9</v>
      </c>
      <c r="S10" s="2640"/>
      <c r="T10" s="2651" t="e">
        <f t="shared" si="0"/>
        <v>#DIV/0!</v>
      </c>
      <c r="U10" s="2640"/>
      <c r="V10" s="2651" t="e">
        <f t="shared" si="1"/>
        <v>#DIV/0!</v>
      </c>
      <c r="W10" s="3559"/>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50"/>
      <c r="B11" s="1380" t="s">
        <v>933</v>
      </c>
      <c r="C11" s="1033">
        <f>C10/4</f>
        <v>0</v>
      </c>
      <c r="D11" s="1033" t="s">
        <v>934</v>
      </c>
      <c r="E11" s="1033" t="e">
        <f>ROUND(C11/E7,4)</f>
        <v>#DIV/0!</v>
      </c>
      <c r="F11" s="1381" t="s">
        <v>935</v>
      </c>
      <c r="G11" s="1382"/>
      <c r="H11" s="1382"/>
      <c r="I11" s="1382"/>
      <c r="J11" s="1383"/>
      <c r="K11" s="3231"/>
      <c r="L11" s="1796" t="s">
        <v>2236</v>
      </c>
      <c r="M11" s="1797">
        <f>SUMPRODUCT((区片价!B317:B337=I2)*(区片价!C3:F3=E2)*(区片价!C317:F337))</f>
        <v>0</v>
      </c>
      <c r="N11" s="1798">
        <f>SUMPRODUCT((因素修正幅度!B317:B337=I2)*(因素修正幅度!C3:F3=E2)*(因素修正幅度!C317:F337))</f>
        <v>0</v>
      </c>
      <c r="O11" s="3231"/>
      <c r="P11" s="2067"/>
      <c r="Q11" s="2067"/>
      <c r="R11" s="2651">
        <v>10</v>
      </c>
      <c r="S11" s="2640"/>
      <c r="T11" s="2651" t="e">
        <f t="shared" si="0"/>
        <v>#DIV/0!</v>
      </c>
      <c r="U11" s="2640"/>
      <c r="V11" s="2651" t="e">
        <f t="shared" si="1"/>
        <v>#DIV/0!</v>
      </c>
      <c r="W11" s="3559" t="s">
        <v>2758</v>
      </c>
      <c r="X11" s="1032" t="s">
        <v>2743</v>
      </c>
      <c r="Y11" s="1578">
        <f>$G$3</f>
        <v>2.5</v>
      </c>
      <c r="Z11" s="1578">
        <f t="shared" ref="Z11:AJ11" si="3">$G$3</f>
        <v>2.5</v>
      </c>
      <c r="AA11" s="1578">
        <f t="shared" si="3"/>
        <v>2.5</v>
      </c>
      <c r="AB11" s="1578">
        <f t="shared" si="3"/>
        <v>2.5</v>
      </c>
      <c r="AC11" s="1578">
        <f t="shared" si="3"/>
        <v>2.5</v>
      </c>
      <c r="AD11" s="1578">
        <f t="shared" si="3"/>
        <v>2.5</v>
      </c>
      <c r="AE11" s="1578">
        <f t="shared" si="3"/>
        <v>2.5</v>
      </c>
      <c r="AF11" s="1578">
        <f t="shared" si="3"/>
        <v>2.5</v>
      </c>
      <c r="AG11" s="1578">
        <f t="shared" si="3"/>
        <v>2.5</v>
      </c>
      <c r="AH11" s="1578">
        <f t="shared" si="3"/>
        <v>2.5</v>
      </c>
      <c r="AI11" s="1578">
        <f t="shared" si="3"/>
        <v>2.5</v>
      </c>
      <c r="AJ11" s="1578">
        <f t="shared" si="3"/>
        <v>2.5</v>
      </c>
    </row>
    <row r="12" spans="1:39" ht="25.5" thickBot="1">
      <c r="A12" s="3549" t="s">
        <v>1861</v>
      </c>
      <c r="B12" s="1384" t="s">
        <v>936</v>
      </c>
      <c r="C12" s="1027">
        <f>ROUND(C15*D15*E15*F15*G15*H15*I15*J15,4)</f>
        <v>1</v>
      </c>
      <c r="D12" s="1385" t="s">
        <v>937</v>
      </c>
      <c r="E12" s="1386"/>
      <c r="F12" s="1386"/>
      <c r="G12" s="1387"/>
      <c r="H12" s="1387"/>
      <c r="I12" s="1387"/>
      <c r="J12" s="1388"/>
      <c r="K12" s="3231"/>
      <c r="L12" s="1799" t="s">
        <v>2237</v>
      </c>
      <c r="M12" s="1800">
        <f>SUMPRODUCT((区片价!B338:B344=I2)*(区片价!C3:F3=E2)*(区片价!C338:F344))</f>
        <v>0</v>
      </c>
      <c r="N12" s="1801">
        <f>SUMPRODUCT((因素修正幅度!B338:B344=I2)*(因素修正幅度!C3:F3=E2)*(因素修正幅度!C338:F344))</f>
        <v>0</v>
      </c>
      <c r="O12" s="3231"/>
      <c r="P12" s="2067"/>
      <c r="Q12" s="2067"/>
      <c r="R12" s="2651">
        <v>11</v>
      </c>
      <c r="S12" s="2640"/>
      <c r="T12" s="2651" t="e">
        <f t="shared" si="0"/>
        <v>#DIV/0!</v>
      </c>
      <c r="U12" s="2640"/>
      <c r="V12" s="2651" t="e">
        <f t="shared" si="1"/>
        <v>#DIV/0!</v>
      </c>
      <c r="W12" s="3559"/>
      <c r="X12" s="2648" t="s">
        <v>2759</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51"/>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si="0"/>
        <v>#DIV/0!</v>
      </c>
      <c r="U13" s="2640"/>
      <c r="V13" s="2651" t="e">
        <f t="shared" si="1"/>
        <v>#DIV/0!</v>
      </c>
      <c r="W13" s="3559"/>
      <c r="X13" s="2648"/>
      <c r="Y13" s="2647">
        <f>(-0.163*(Y12^2)-0.59*Y12+7617)*(10^(-4))/Y11</f>
        <v>0.30468000000000001</v>
      </c>
      <c r="Z13" s="2647">
        <f t="shared" ref="Z13:AJ13" si="5">(-0.163*(Z12^2)-0.59*Z12+7617)*(10^(-4))/Z11</f>
        <v>0.30468000000000001</v>
      </c>
      <c r="AA13" s="2647">
        <f t="shared" si="5"/>
        <v>0.30468000000000001</v>
      </c>
      <c r="AB13" s="2647">
        <f t="shared" si="5"/>
        <v>0.30468000000000001</v>
      </c>
      <c r="AC13" s="2647">
        <f t="shared" si="5"/>
        <v>0.30468000000000001</v>
      </c>
      <c r="AD13" s="2647">
        <f t="shared" si="5"/>
        <v>0.30468000000000001</v>
      </c>
      <c r="AE13" s="2647">
        <f t="shared" si="5"/>
        <v>0.30468000000000001</v>
      </c>
      <c r="AF13" s="2647">
        <f t="shared" si="5"/>
        <v>0.30468000000000001</v>
      </c>
      <c r="AG13" s="2647">
        <f t="shared" si="5"/>
        <v>0.30468000000000001</v>
      </c>
      <c r="AH13" s="2647">
        <f t="shared" si="5"/>
        <v>0.30468000000000001</v>
      </c>
      <c r="AI13" s="2647">
        <f t="shared" si="5"/>
        <v>0.30468000000000001</v>
      </c>
      <c r="AJ13" s="2647">
        <f t="shared" si="5"/>
        <v>0.30468000000000001</v>
      </c>
    </row>
    <row r="14" spans="1:39" ht="12.75" customHeight="1">
      <c r="A14" s="3551"/>
      <c r="B14" s="1396"/>
      <c r="C14" s="1397"/>
      <c r="D14" s="1398"/>
      <c r="E14" s="1398"/>
      <c r="F14" s="1399"/>
      <c r="G14" s="1400" t="s">
        <v>939</v>
      </c>
      <c r="H14" s="1401"/>
      <c r="I14" s="1402"/>
      <c r="J14" s="1403"/>
      <c r="K14" s="3232"/>
      <c r="L14" s="3232"/>
      <c r="M14" s="3232"/>
      <c r="N14" s="3232"/>
      <c r="O14" s="3232"/>
      <c r="P14" s="2067"/>
      <c r="Q14" s="2067"/>
      <c r="R14" s="2651">
        <v>13</v>
      </c>
      <c r="S14" s="2640"/>
      <c r="T14" s="2651" t="e">
        <f t="shared" si="0"/>
        <v>#DIV/0!</v>
      </c>
      <c r="U14" s="2640"/>
      <c r="V14" s="2651" t="e">
        <f t="shared" si="1"/>
        <v>#DIV/0!</v>
      </c>
      <c r="W14" s="2067"/>
      <c r="X14" s="2067"/>
      <c r="Y14" s="2067"/>
      <c r="Z14" s="2067"/>
      <c r="AA14" s="2067"/>
      <c r="AB14" s="2067"/>
      <c r="AC14" s="2068"/>
    </row>
    <row r="15" spans="1:39" ht="13.5" customHeight="1" thickBot="1">
      <c r="A15" s="3552"/>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si="0"/>
        <v>#DIV/0!</v>
      </c>
      <c r="U15" s="2640"/>
      <c r="V15" s="2651" t="e">
        <f t="shared" si="1"/>
        <v>#DIV/0!</v>
      </c>
      <c r="W15" s="2067"/>
      <c r="X15" s="2067"/>
      <c r="Y15" s="2067"/>
      <c r="Z15" s="2067"/>
      <c r="AA15" s="2067"/>
      <c r="AB15" s="2067"/>
      <c r="AC15" s="2068"/>
    </row>
    <row r="16" spans="1:39" ht="24.6" customHeight="1">
      <c r="A16" s="3549" t="s">
        <v>1828</v>
      </c>
      <c r="B16" s="1372" t="s">
        <v>940</v>
      </c>
      <c r="C16" s="1036" t="e">
        <f>ROUND(IF(F17="与级别开发程度一致",0,(G17-E17)/C17),0)</f>
        <v>#DIV/0!</v>
      </c>
      <c r="D16" s="3567" t="s">
        <v>944</v>
      </c>
      <c r="E16" s="3568"/>
      <c r="F16" s="3567" t="s">
        <v>941</v>
      </c>
      <c r="G16" s="3568"/>
      <c r="H16" s="1404"/>
      <c r="I16" s="1404"/>
      <c r="J16" s="1404"/>
      <c r="K16" s="1404"/>
      <c r="L16" s="1404"/>
      <c r="M16" s="1404"/>
      <c r="N16" s="1404"/>
      <c r="O16" s="2849"/>
      <c r="P16" s="2067"/>
      <c r="Q16" s="2070"/>
      <c r="R16" s="2651">
        <v>15</v>
      </c>
      <c r="S16" s="2640"/>
      <c r="T16" s="2651" t="e">
        <f t="shared" si="0"/>
        <v>#DIV/0!</v>
      </c>
      <c r="U16" s="2640"/>
      <c r="V16" s="2651" t="e">
        <f t="shared" si="1"/>
        <v>#DIV/0!</v>
      </c>
      <c r="W16" s="2070"/>
      <c r="X16" s="2070"/>
      <c r="Y16" s="2070"/>
      <c r="Z16" s="2070"/>
      <c r="AA16" s="2070"/>
      <c r="AB16" s="2070"/>
      <c r="AC16" s="2071"/>
    </row>
    <row r="17" spans="1:40" ht="13.5" thickBot="1">
      <c r="A17" s="3553"/>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0</v>
      </c>
      <c r="D18" s="2847"/>
      <c r="E18" s="2848"/>
      <c r="F18" s="2831"/>
      <c r="G18" s="2830"/>
      <c r="H18" s="2830"/>
      <c r="I18" s="2830"/>
      <c r="J18" s="2838"/>
      <c r="K18" s="3230"/>
      <c r="L18" s="2830"/>
      <c r="M18" s="2830"/>
      <c r="N18" s="2830"/>
      <c r="O18" s="2830"/>
      <c r="P18" s="3235"/>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ROUND(IF(H19="按公示增长率计算",SUMPRODUCT((地价!A3:A35=YEAR(G19)&amp;"-"&amp;ROUNDUP(MONTH(G19)/3,0))*(地价!X2:AB2=E2)*(地价!X3:AB35)),IF(H19="地价指数",M20/M19,(1+I19)^O19)),4)</f>
        <v>0</v>
      </c>
      <c r="D19" s="1411" t="s">
        <v>947</v>
      </c>
      <c r="E19" s="1038">
        <v>41640</v>
      </c>
      <c r="F19" s="1411" t="s">
        <v>948</v>
      </c>
      <c r="G19" s="1039">
        <f>'数据-取费表'!B2</f>
        <v>44403</v>
      </c>
      <c r="H19" s="1412" t="s">
        <v>2950</v>
      </c>
      <c r="I19" s="2500" t="str">
        <f>IF(H19="季度增幅（自定义）",SUMIF(N21:N24,E2,O21:O24),"")</f>
        <v/>
      </c>
      <c r="J19" s="1408"/>
      <c r="K19" s="3230"/>
      <c r="L19" s="2749" t="s">
        <v>2818</v>
      </c>
      <c r="M19" s="2750">
        <f>ROUND(SUMIF(地价!B2:F2,E2,地价!B35:F35),0)</f>
        <v>0</v>
      </c>
      <c r="N19" s="2502" t="s">
        <v>1666</v>
      </c>
      <c r="O19" s="2501">
        <f>ROUNDDOWN(DATEDIF(E19,G19,"M")/3,0)</f>
        <v>30</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ROUND(POWER(1+G20,J20-I20)*(POWER(1+G20,I20)-1)/(POWER(1+G20,J20)-1),4)</f>
        <v>#DIV/0!</v>
      </c>
      <c r="D20" s="2497" t="s">
        <v>962</v>
      </c>
      <c r="E20" s="2779">
        <f>存贷款利率!E18/100</f>
        <v>4.3499999999999997E-2</v>
      </c>
      <c r="F20" s="2497" t="s">
        <v>963</v>
      </c>
      <c r="G20" s="2498">
        <f>SUMIF(M26:P26,E2,M28:P28)</f>
        <v>0</v>
      </c>
      <c r="H20" s="2497" t="s">
        <v>964</v>
      </c>
      <c r="I20" s="2493" t="e">
        <f>SUMIF('数据-取费表'!C6:C15,E2,'数据-取费表'!F6:F15)/COUNTIF('数据-取费表'!C6:C15,E2)</f>
        <v>#DIV/0!</v>
      </c>
      <c r="J20" s="2499">
        <f>IF(E2="住宅",70,IF(E2="商业",40,50))</f>
        <v>50</v>
      </c>
      <c r="K20" s="2840"/>
      <c r="L20" s="2751" t="s">
        <v>2819</v>
      </c>
      <c r="M20" s="2833">
        <f>ROUND(SUMPRODUCT((地价!A4:A35=YEAR(G19)&amp;"-"&amp;ROUNDUP(MONTH(G19)/3,0))*(地价!B2:F2=E2)*(地价!B4:F35)),0)</f>
        <v>0</v>
      </c>
      <c r="N20" s="2505" t="s">
        <v>2624</v>
      </c>
      <c r="O20" s="2503" t="s">
        <v>2623</v>
      </c>
      <c r="P20" s="2504" t="s">
        <v>2628</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2985</v>
      </c>
      <c r="C21" s="1138" t="b">
        <f>IF(B21="容积率修正",IF(G3&lt;=10,D22,J22),C23)</f>
        <v>0</v>
      </c>
      <c r="D21" s="1418"/>
      <c r="E21" s="1418"/>
      <c r="F21" s="1418"/>
      <c r="G21" s="1418"/>
      <c r="H21" s="1418"/>
      <c r="I21" s="1418"/>
      <c r="J21" s="1419"/>
      <c r="K21" s="3230"/>
      <c r="L21" s="1418"/>
      <c r="M21" s="1418"/>
      <c r="N21" s="1415" t="s">
        <v>965</v>
      </c>
      <c r="O21" s="1478"/>
      <c r="P21" s="2492">
        <f>SUMPRODUCT((地价!A3:A35=YEAR(G19)&amp;"-"&amp;ROUNDUP(MONTH(G19)/3,0))*(地价!AD2:AH2=N21)*(地价!AD3:AH35))</f>
        <v>1.0699999999999999E-2</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t="b">
        <f>IF(E22=G22,F22,IF(G3&lt;=10,ROUND(F22+(H22-F22)*(G3-E22)/(G22-E22),4),"——"))</f>
        <v>0</v>
      </c>
      <c r="E22" s="1023">
        <f>ROUNDDOWN(G3,1)</f>
        <v>2.5</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2.5</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8"/>
      <c r="M22" s="1418"/>
      <c r="N22" s="1415" t="s">
        <v>968</v>
      </c>
      <c r="O22" s="1478"/>
      <c r="P22" s="2492">
        <f>SUMPRODUCT((地价!A3:A35=YEAR(G19)&amp;"-"&amp;ROUNDUP(MONTH(G19)/3,0))*(地价!AD2:AH2=N22)*(地价!AD3:AH35))</f>
        <v>1.0699999999999999E-2</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7"/>
      <c r="L23" s="1346"/>
      <c r="M23" s="1346"/>
      <c r="N23" s="1415" t="s">
        <v>913</v>
      </c>
      <c r="O23" s="1478"/>
      <c r="P23" s="2492">
        <f>SUMPRODUCT((地价!A3:A35=YEAR(G19)&amp;"-"&amp;ROUNDUP(MONTH(G19)/3,0))*(地价!AD2:AH2=N23)*(地价!AD3:AH35))</f>
        <v>1.8700000000000001E-2</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v>
      </c>
      <c r="D24" s="1471"/>
      <c r="E24" s="1472"/>
      <c r="F24" s="1472"/>
      <c r="G24" s="1472"/>
      <c r="H24" s="1472"/>
      <c r="I24" s="1472"/>
      <c r="J24" s="1472"/>
      <c r="K24" s="3237"/>
      <c r="L24" s="1418"/>
      <c r="M24" s="1418"/>
      <c r="N24" s="1415" t="s">
        <v>971</v>
      </c>
      <c r="O24" s="2832"/>
      <c r="P24" s="2492">
        <f>SUMPRODUCT((地价!A3:A35=YEAR(G19)&amp;"-"&amp;ROUNDUP(MONTH(G19)/3,0))*(地价!AD2:AH2=N24)*(地价!AD3:AH35))</f>
        <v>1.24E-2</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31"/>
      <c r="L25" s="2073"/>
      <c r="M25" s="2073"/>
      <c r="N25" s="2834" t="s">
        <v>2626</v>
      </c>
      <c r="O25" s="2835"/>
      <c r="P25" s="2299">
        <f>SUMPRODUCT((地价!A3:A35=YEAR(G19)&amp;"-"&amp;ROUNDUP(MONTH(G19)/3,0))*(地价!AD2:AH2=N25)*(地价!AD3:AH35))</f>
        <v>1.7000000000000001E-2</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IF(B21="容积率修正",E29+SUM(E33:E39),SUM(V2:V16)+SUM(E33:E39))</f>
        <v>#DIV/0!</v>
      </c>
      <c r="D26" s="1426"/>
      <c r="E26" s="1401"/>
      <c r="F26" s="1427"/>
      <c r="G26" s="1401"/>
      <c r="H26" s="1401"/>
      <c r="I26" s="1401"/>
      <c r="J26" s="1428"/>
      <c r="K26" s="3231"/>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E30+SUM(I33:I39)</f>
        <v>#DIV/0!</v>
      </c>
      <c r="D27" s="1430"/>
      <c r="E27" s="1431"/>
      <c r="F27" s="1432"/>
      <c r="G27" s="1431"/>
      <c r="H27" s="1431"/>
      <c r="I27" s="1431"/>
      <c r="J27" s="1433"/>
      <c r="K27" s="3231"/>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31"/>
      <c r="L28" s="1406" t="s">
        <v>963</v>
      </c>
      <c r="M28" s="1476">
        <f>ROUND($E$20*(1+M27),3)</f>
        <v>5.3999999999999999E-2</v>
      </c>
      <c r="N28" s="1476">
        <f>ROUND($E$20*(1+N27),3)</f>
        <v>5.1999999999999998E-2</v>
      </c>
      <c r="O28" s="1476">
        <f>ROUND($E$20*(1+O27),3)</f>
        <v>0.05</v>
      </c>
      <c r="P28" s="1477">
        <f>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ROUND(C5*C18*C19*C20*C21*C24,0)</f>
        <v>#DIV/0!</v>
      </c>
      <c r="D29" s="1440"/>
      <c r="E29" s="1760" t="e">
        <f>ROUND(C29*D29/10000,0)</f>
        <v>#DIV/0!</v>
      </c>
      <c r="F29" s="1441" t="s">
        <v>1691</v>
      </c>
      <c r="G29" s="1442"/>
      <c r="H29" s="1442"/>
      <c r="I29" s="1442"/>
      <c r="J29" s="1443"/>
      <c r="K29" s="3238"/>
      <c r="L29" s="3238"/>
      <c r="M29" s="3238"/>
      <c r="N29" s="3238"/>
      <c r="O29" s="3238"/>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ROUND(IF(E2="工业",C29*M39,C29*M38),0)</f>
        <v>#DIV/0!</v>
      </c>
      <c r="D30" s="1446"/>
      <c r="E30" s="1760" t="e">
        <f>ROUND(C30*D30/10000,0)</f>
        <v>#DIV/0!</v>
      </c>
      <c r="F30" s="1447" t="s">
        <v>985</v>
      </c>
      <c r="G30" s="1448"/>
      <c r="H30" s="1448"/>
      <c r="I30" s="1448"/>
      <c r="J30" s="1449"/>
      <c r="K30" s="3231"/>
      <c r="L30" s="3231"/>
      <c r="M30" s="3231"/>
      <c r="N30" s="3231"/>
      <c r="O30" s="3231"/>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31"/>
      <c r="L31" s="3231"/>
      <c r="M31" s="3231"/>
      <c r="N31" s="3231"/>
      <c r="O31" s="3231"/>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9"/>
      <c r="L32" s="3239"/>
      <c r="M32" s="3239"/>
      <c r="N32" s="3239"/>
      <c r="O32" s="3239"/>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56"/>
      <c r="B33" s="1460" t="s">
        <v>989</v>
      </c>
      <c r="C33" s="1043" t="e">
        <f>ROUND(D5*C19*C20*C24*F33,0)</f>
        <v>#DIV/0!</v>
      </c>
      <c r="D33" s="1473"/>
      <c r="E33" s="1032" t="e">
        <f>ROUND(C33*D33/10000,0)</f>
        <v>#DIV/0!</v>
      </c>
      <c r="F33" s="1032">
        <f>SUMIF(修正!A45:A56,G2,修正!B45:B56)</f>
        <v>0</v>
      </c>
      <c r="G33" s="1032" t="e">
        <f t="shared" ref="G33" si="6">ROUND(IF(E2="工业",C33*$M$39,C33*$M$38),0)</f>
        <v>#DIV/0!</v>
      </c>
      <c r="H33" s="1032">
        <f>D33</f>
        <v>0</v>
      </c>
      <c r="I33" s="1032" t="e">
        <f>ROUND(G33*H33/10000,0)</f>
        <v>#DIV/0!</v>
      </c>
      <c r="J33" s="3556" t="s">
        <v>2989</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57"/>
      <c r="B34" s="1390" t="s">
        <v>990</v>
      </c>
      <c r="C34" s="1043" t="e">
        <f>ROUND(D5*C19*C20*C24*F34,0)</f>
        <v>#DIV/0!</v>
      </c>
      <c r="D34" s="1473"/>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57"/>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57"/>
      <c r="B35" s="1390" t="s">
        <v>991</v>
      </c>
      <c r="C35" s="1043" t="e">
        <f>ROUND(D5*C19*C20*C24*F35,0)</f>
        <v>#DIV/0!</v>
      </c>
      <c r="D35" s="1473"/>
      <c r="E35" s="1032" t="e">
        <f t="shared" si="7"/>
        <v>#DIV/0!</v>
      </c>
      <c r="F35" s="1032">
        <f>SUMIF(修正!A45:A56,G2,修正!D45:D56)</f>
        <v>0</v>
      </c>
      <c r="G35" s="1032" t="e">
        <f>ROUND(IF(E2="工业",C35*$M$39,C35*$M$38),0)</f>
        <v>#DIV/0!</v>
      </c>
      <c r="H35" s="1032">
        <f t="shared" si="8"/>
        <v>0</v>
      </c>
      <c r="I35" s="1032" t="e">
        <f t="shared" si="9"/>
        <v>#DIV/0!</v>
      </c>
      <c r="J35" s="3557"/>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58"/>
      <c r="B36" s="1390" t="s">
        <v>992</v>
      </c>
      <c r="C36" s="1043" t="e">
        <f>ROUND(D5*C19*C20*C24*F36,0)</f>
        <v>#DIV/0!</v>
      </c>
      <c r="D36" s="1473"/>
      <c r="E36" s="1032" t="e">
        <f t="shared" si="7"/>
        <v>#DIV/0!</v>
      </c>
      <c r="F36" s="1032">
        <f>SUMIF(修正!A45:A56,G2,修正!E45:E56)</f>
        <v>0</v>
      </c>
      <c r="G36" s="1032" t="e">
        <f>ROUND(IF(E2="工业",C36*$M$39,C36*$M$38),0)</f>
        <v>#DIV/0!</v>
      </c>
      <c r="H36" s="1032">
        <f t="shared" si="8"/>
        <v>0</v>
      </c>
      <c r="I36" s="1032" t="e">
        <f t="shared" si="9"/>
        <v>#DIV/0!</v>
      </c>
      <c r="J36" s="3558"/>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ROUND(D5*C19*C20*C24*F37,0)</f>
        <v>#DIV/0!</v>
      </c>
      <c r="D37" s="1473"/>
      <c r="E37" s="1032" t="e">
        <f t="shared" si="7"/>
        <v>#DIV/0!</v>
      </c>
      <c r="F37" s="1043">
        <f>SUMIF(修正!A45:A56,G2,修正!F45:F56)</f>
        <v>0</v>
      </c>
      <c r="G37" s="1032" t="e">
        <f>ROUND(IF(E2="工业",C37*$M$39,C37*$M$38),0)</f>
        <v>#DIV/0!</v>
      </c>
      <c r="H37" s="1032">
        <f t="shared" si="8"/>
        <v>0</v>
      </c>
      <c r="I37" s="1032" t="e">
        <f t="shared"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t="e">
        <f>ROUND(D5*C19*C41*C24*F38,0)</f>
        <v>#DIV/0!</v>
      </c>
      <c r="D38" s="1473"/>
      <c r="E38" s="1032" t="e">
        <f t="shared" si="7"/>
        <v>#DIV/0!</v>
      </c>
      <c r="F38" s="1043">
        <f>SUMIF(修正!A45:A56,G2,修正!G45:G56)</f>
        <v>0</v>
      </c>
      <c r="G38" s="1032" t="e">
        <f>ROUND(IF(E2="工业",C38*$M$39,C38*$M$38),0)</f>
        <v>#DIV/0!</v>
      </c>
      <c r="H38" s="1032">
        <f t="shared" si="8"/>
        <v>0</v>
      </c>
      <c r="I38" s="1032" t="e">
        <f t="shared" si="9"/>
        <v>#DIV/0!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t="e">
        <f>ROUND(D5*C19*C41*C24*F39,0)</f>
        <v>#DIV/0!</v>
      </c>
      <c r="D39" s="1474"/>
      <c r="E39" s="1035" t="e">
        <f t="shared" si="7"/>
        <v>#DIV/0!</v>
      </c>
      <c r="F39" s="1045">
        <f>SUMIF(修正!A45:A56,G2,修正!H45:H56)</f>
        <v>0</v>
      </c>
      <c r="G39" s="1035" t="e">
        <f>ROUND(IF(E2="工业",C39*$M$39,C39*$M$38),0)</f>
        <v>#DIV/0!</v>
      </c>
      <c r="H39" s="1035">
        <f t="shared" si="8"/>
        <v>0</v>
      </c>
      <c r="I39" s="1035" t="e">
        <f t="shared" si="9"/>
        <v>#DIV/0!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2944</v>
      </c>
      <c r="C41" s="826" t="e">
        <f>ROUND(POWER(1+E41,H41-G41)*(POWER(1+E41,G41)-1)/(POWER(1+E41,H41)-1),4)</f>
        <v>#DIV/0!</v>
      </c>
      <c r="D41" s="370" t="s">
        <v>2942</v>
      </c>
      <c r="E41" s="2828">
        <f>G20</f>
        <v>0</v>
      </c>
      <c r="F41" s="370" t="s">
        <v>2943</v>
      </c>
      <c r="G41" s="388"/>
      <c r="H41" s="370">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2238</v>
      </c>
      <c r="G46" s="2283" t="s">
        <v>1004</v>
      </c>
      <c r="H46" s="2266" t="s">
        <v>2402</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7" t="s">
        <v>1010</v>
      </c>
      <c r="B47" s="2263" t="str">
        <f>估价对象房地状况!C16</f>
        <v>估价对象位于XX商圈，周边商业氛围成熟，人流量大，商业繁华度好</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7" t="s">
        <v>1011</v>
      </c>
      <c r="B48" s="2260" t="str">
        <f>估价对象房地状况!C18</f>
        <v>估价对象周边道路状况、公共交通通达情况、停车便捷程度，综合评价交通便捷度较好</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f>估价对象房地状况!C19</f>
        <v>0</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2900</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2899</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估价对象所在区域公共配套设施齐备情况</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估价对象所在区域基础设施水平</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区域自然环境：；人文环境；综合评价环境状况一般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2239</v>
      </c>
      <c r="G57" s="2283" t="s">
        <v>1004</v>
      </c>
      <c r="H57" s="2266" t="s">
        <v>2402</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36">
      <c r="A58" s="1047" t="s">
        <v>1020</v>
      </c>
      <c r="B58" s="2263" t="str">
        <f>估价对象房地状况!C17</f>
        <v>估价对象位于XX商圈，周边办公楼项目较多，入驻率高，办公集聚程度较好</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7" t="s">
        <v>1011</v>
      </c>
      <c r="B59" s="2260" t="str">
        <f>估价对象房地状况!C18</f>
        <v>估价对象周边道路状况、公共交通通达情况、停车便捷程度，综合评价交通便捷度较好</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f>估价对象房地状况!C19</f>
        <v>0</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2901</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2899</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估价对象所在区域公共配套设施齐备情况</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估价对象所在区域基础设施水平</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区域自然环境：；人文环境；综合评价环境状况一般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2240</v>
      </c>
      <c r="G68" s="2283" t="s">
        <v>1004</v>
      </c>
      <c r="H68" s="2266" t="s">
        <v>2402</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48">
      <c r="A69" s="1047" t="s">
        <v>1022</v>
      </c>
      <c r="B69" s="2263" t="str">
        <f>估价对象房地状况!C15</f>
        <v>估价对象周边居住用地比例、居住小区规模和社区发展完善程度，综合评价居住社区成熟度一般</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7" t="s">
        <v>1023</v>
      </c>
      <c r="B70" s="2260" t="str">
        <f>估价对象房地状况!C18</f>
        <v>估价对象周边道路状况、公共交通通达情况、停车便捷程度，综合评价交通便捷度较好</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f>估价对象房地状况!C19</f>
        <v>0</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估价对象所在区域公共配套设施齐备情况</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估价对象所在区域基础设施水平</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2899</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区域自然环境：；人文环境；综合评价环境状况一般</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2241</v>
      </c>
      <c r="G79" s="2283" t="s">
        <v>1004</v>
      </c>
      <c r="H79" s="2266" t="s">
        <v>2402</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2899</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54" t="s">
        <v>1623</v>
      </c>
      <c r="B90" s="3554"/>
      <c r="C90" s="3554"/>
      <c r="D90" s="3554"/>
      <c r="E90" s="3554"/>
      <c r="F90" s="3554"/>
      <c r="G90" s="3554"/>
      <c r="H90" s="3554"/>
      <c r="I90" s="3554"/>
      <c r="J90" s="3554"/>
      <c r="K90" s="2302"/>
      <c r="L90" s="2302"/>
      <c r="M90" s="2302"/>
      <c r="N90" s="2302"/>
    </row>
    <row r="91" spans="1:40">
      <c r="A91" s="3555" t="s">
        <v>1433</v>
      </c>
      <c r="B91" s="3555" t="s">
        <v>1624</v>
      </c>
      <c r="C91" s="1120" t="s">
        <v>1625</v>
      </c>
      <c r="D91" s="1121"/>
      <c r="E91" s="1121"/>
      <c r="F91" s="1121"/>
      <c r="G91" s="1121"/>
      <c r="H91" s="1121"/>
      <c r="I91" s="1121"/>
      <c r="J91" s="1122"/>
      <c r="K91" s="1114"/>
      <c r="L91" s="1114"/>
      <c r="M91" s="1114"/>
      <c r="N91" s="1114"/>
    </row>
    <row r="92" spans="1:40">
      <c r="A92" s="3555"/>
      <c r="B92" s="3555"/>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62"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63"/>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63"/>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63"/>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63"/>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63"/>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63"/>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64"/>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62" t="s">
        <v>1627</v>
      </c>
      <c r="B101" s="1127" t="s">
        <v>896</v>
      </c>
      <c r="C101" s="1128">
        <f>$G$3</f>
        <v>2.5</v>
      </c>
      <c r="D101" s="1128">
        <f t="shared" ref="D101:N101" si="31">$G$3</f>
        <v>2.5</v>
      </c>
      <c r="E101" s="1128">
        <f t="shared" si="31"/>
        <v>2.5</v>
      </c>
      <c r="F101" s="1128">
        <f t="shared" si="31"/>
        <v>2.5</v>
      </c>
      <c r="G101" s="1128">
        <f t="shared" si="31"/>
        <v>2.5</v>
      </c>
      <c r="H101" s="1128">
        <f t="shared" si="31"/>
        <v>2.5</v>
      </c>
      <c r="I101" s="1128">
        <f t="shared" si="31"/>
        <v>2.5</v>
      </c>
      <c r="J101" s="1128">
        <f t="shared" si="31"/>
        <v>2.5</v>
      </c>
      <c r="K101" s="1128">
        <f t="shared" si="31"/>
        <v>2.5</v>
      </c>
      <c r="L101" s="1128">
        <f t="shared" si="31"/>
        <v>2.5</v>
      </c>
      <c r="M101" s="1128">
        <f t="shared" si="31"/>
        <v>2.5</v>
      </c>
      <c r="N101" s="1128">
        <f t="shared" si="31"/>
        <v>2.5</v>
      </c>
    </row>
    <row r="102" spans="1:14">
      <c r="A102" s="3563"/>
      <c r="B102" s="1123">
        <v>1</v>
      </c>
      <c r="C102" s="1124">
        <f>1.9362/C101</f>
        <v>0.77447999999999995</v>
      </c>
      <c r="D102" s="1124">
        <f>1.9362/D101</f>
        <v>0.77447999999999995</v>
      </c>
      <c r="E102" s="1124">
        <f>1.8629/E101</f>
        <v>0.74516000000000004</v>
      </c>
      <c r="F102" s="1124">
        <f>1.8629/F101</f>
        <v>0.74516000000000004</v>
      </c>
      <c r="G102" s="1124">
        <f>1.8629/G101</f>
        <v>0.74516000000000004</v>
      </c>
      <c r="H102" s="1124">
        <f>1.8629/H101</f>
        <v>0.74516000000000004</v>
      </c>
      <c r="I102" s="1124">
        <f>1.8629/I101</f>
        <v>0.74516000000000004</v>
      </c>
      <c r="J102" s="1124">
        <f>1.942/J101</f>
        <v>0.77679999999999993</v>
      </c>
      <c r="K102" s="1124">
        <f>1.942/K101</f>
        <v>0.77679999999999993</v>
      </c>
      <c r="L102" s="1124">
        <f>1.942/L101</f>
        <v>0.77679999999999993</v>
      </c>
      <c r="M102" s="1124">
        <f>1.942/M101</f>
        <v>0.77679999999999993</v>
      </c>
      <c r="N102" s="1124">
        <f>1.942/N101</f>
        <v>0.77679999999999993</v>
      </c>
    </row>
    <row r="103" spans="1:14">
      <c r="A103" s="3563"/>
      <c r="B103" s="1123">
        <v>2</v>
      </c>
      <c r="C103" s="1124">
        <f>1.4198/C101</f>
        <v>0.56791999999999998</v>
      </c>
      <c r="D103" s="1124">
        <f>1.4198/D101</f>
        <v>0.56791999999999998</v>
      </c>
      <c r="E103" s="1124">
        <f>1.3372/E101</f>
        <v>0.53488000000000002</v>
      </c>
      <c r="F103" s="1124">
        <f>1.3372/F101</f>
        <v>0.53488000000000002</v>
      </c>
      <c r="G103" s="1124">
        <f>1.3372/G101</f>
        <v>0.53488000000000002</v>
      </c>
      <c r="H103" s="1124">
        <f>1.3372/H101</f>
        <v>0.53488000000000002</v>
      </c>
      <c r="I103" s="1124">
        <f>1.3372/I101</f>
        <v>0.53488000000000002</v>
      </c>
      <c r="J103" s="1124">
        <f>1.2799/J101</f>
        <v>0.51195999999999997</v>
      </c>
      <c r="K103" s="1124">
        <f>1.2799/K101</f>
        <v>0.51195999999999997</v>
      </c>
      <c r="L103" s="1124">
        <f>1.2799/L101</f>
        <v>0.51195999999999997</v>
      </c>
      <c r="M103" s="1124">
        <f>1.2799/M101</f>
        <v>0.51195999999999997</v>
      </c>
      <c r="N103" s="1124">
        <f>1.2799/N101</f>
        <v>0.51195999999999997</v>
      </c>
    </row>
    <row r="104" spans="1:14">
      <c r="A104" s="3563"/>
      <c r="B104" s="1123">
        <v>3</v>
      </c>
      <c r="C104" s="1124">
        <f>1.1594/C101</f>
        <v>0.46376000000000001</v>
      </c>
      <c r="D104" s="1124">
        <f>1.1594/D101</f>
        <v>0.46376000000000001</v>
      </c>
      <c r="E104" s="1124">
        <f>1.0788/E101</f>
        <v>0.43152000000000001</v>
      </c>
      <c r="F104" s="1124">
        <f>1.0788/F101</f>
        <v>0.43152000000000001</v>
      </c>
      <c r="G104" s="1124">
        <f>1.0788/G101</f>
        <v>0.43152000000000001</v>
      </c>
      <c r="H104" s="1124">
        <f>1.0788/H101</f>
        <v>0.43152000000000001</v>
      </c>
      <c r="I104" s="1124">
        <f>1.0788/I101</f>
        <v>0.43152000000000001</v>
      </c>
      <c r="J104" s="1124">
        <f>1.0072/J101</f>
        <v>0.40288000000000002</v>
      </c>
      <c r="K104" s="1124">
        <f>1.0072/K101</f>
        <v>0.40288000000000002</v>
      </c>
      <c r="L104" s="1124">
        <f>1.0072/L101</f>
        <v>0.40288000000000002</v>
      </c>
      <c r="M104" s="1124">
        <f>1.0072/M101</f>
        <v>0.40288000000000002</v>
      </c>
      <c r="N104" s="1124">
        <f>1.0072/N101</f>
        <v>0.40288000000000002</v>
      </c>
    </row>
    <row r="105" spans="1:14">
      <c r="A105" s="3563"/>
      <c r="B105" s="1123">
        <v>4</v>
      </c>
      <c r="C105" s="1124">
        <f>0.9622/C101</f>
        <v>0.38488</v>
      </c>
      <c r="D105" s="1124">
        <f>0.9622/D101</f>
        <v>0.38488</v>
      </c>
      <c r="E105" s="1124">
        <f>0.8656/E101</f>
        <v>0.34623999999999999</v>
      </c>
      <c r="F105" s="1124">
        <f>0.8656/F101</f>
        <v>0.34623999999999999</v>
      </c>
      <c r="G105" s="1124">
        <f>0.8656/G101</f>
        <v>0.34623999999999999</v>
      </c>
      <c r="H105" s="1124">
        <f>0.8656/H101</f>
        <v>0.34623999999999999</v>
      </c>
      <c r="I105" s="1124">
        <f>0.8656/I101</f>
        <v>0.34623999999999999</v>
      </c>
      <c r="J105" s="1124">
        <f>0.7525/J101</f>
        <v>0.30099999999999999</v>
      </c>
      <c r="K105" s="1124">
        <f>0.7525/K101</f>
        <v>0.30099999999999999</v>
      </c>
      <c r="L105" s="1124">
        <f>0.7525/L101</f>
        <v>0.30099999999999999</v>
      </c>
      <c r="M105" s="1124">
        <f>0.7525/M101</f>
        <v>0.30099999999999999</v>
      </c>
      <c r="N105" s="1124">
        <f>0.7525/N101</f>
        <v>0.30099999999999999</v>
      </c>
    </row>
    <row r="106" spans="1:14">
      <c r="A106" s="3563"/>
      <c r="B106" s="1123">
        <v>5</v>
      </c>
      <c r="C106" s="1124">
        <f>0.8417/C101</f>
        <v>0.33667999999999998</v>
      </c>
      <c r="D106" s="1124">
        <f>0.8417/D101</f>
        <v>0.33667999999999998</v>
      </c>
      <c r="E106" s="1124">
        <f>0.7371/E101</f>
        <v>0.29483999999999999</v>
      </c>
      <c r="F106" s="1124">
        <f>0.7371/F101</f>
        <v>0.29483999999999999</v>
      </c>
      <c r="G106" s="1124">
        <f>0.7371/G101</f>
        <v>0.29483999999999999</v>
      </c>
      <c r="H106" s="1124">
        <f>0.7371/H101</f>
        <v>0.29483999999999999</v>
      </c>
      <c r="I106" s="1124">
        <f>0.7371/I101</f>
        <v>0.29483999999999999</v>
      </c>
      <c r="J106" s="1124">
        <f>0.5659/J101</f>
        <v>0.22635999999999998</v>
      </c>
      <c r="K106" s="1124">
        <f>0.5659/K101</f>
        <v>0.22635999999999998</v>
      </c>
      <c r="L106" s="1124">
        <f>0.5659/L101</f>
        <v>0.22635999999999998</v>
      </c>
      <c r="M106" s="1124">
        <f>0.5659/M101</f>
        <v>0.22635999999999998</v>
      </c>
      <c r="N106" s="1124">
        <f>0.5659/N101</f>
        <v>0.22635999999999998</v>
      </c>
    </row>
    <row r="107" spans="1:14">
      <c r="A107" s="3563"/>
      <c r="B107" s="1123">
        <v>6</v>
      </c>
      <c r="C107" s="1124">
        <f>0.7608/C101</f>
        <v>0.30432000000000003</v>
      </c>
      <c r="D107" s="1124">
        <f>0.7608/D101</f>
        <v>0.30432000000000003</v>
      </c>
      <c r="E107" s="1124">
        <f>0.6482/E101</f>
        <v>0.25928000000000001</v>
      </c>
      <c r="F107" s="1124">
        <f>0.6482/F101</f>
        <v>0.25928000000000001</v>
      </c>
      <c r="G107" s="1124">
        <f>0.6482/G101</f>
        <v>0.25928000000000001</v>
      </c>
      <c r="H107" s="1124">
        <f>0.6482/H101</f>
        <v>0.25928000000000001</v>
      </c>
      <c r="I107" s="1124">
        <f>0.6482/I101</f>
        <v>0.25928000000000001</v>
      </c>
      <c r="J107" s="1124">
        <f>0.4525/J101</f>
        <v>0.18099999999999999</v>
      </c>
      <c r="K107" s="1124">
        <f>0.4525/K101</f>
        <v>0.18099999999999999</v>
      </c>
      <c r="L107" s="1124">
        <f>0.4525/L101</f>
        <v>0.18099999999999999</v>
      </c>
      <c r="M107" s="1124">
        <f>0.4525/M101</f>
        <v>0.18099999999999999</v>
      </c>
      <c r="N107" s="1124">
        <f>0.4525/N101</f>
        <v>0.18099999999999999</v>
      </c>
    </row>
    <row r="108" spans="1:14">
      <c r="A108" s="3563"/>
      <c r="B108" s="3565"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64"/>
      <c r="B109" s="3566"/>
      <c r="C109" s="1126">
        <f>(-0.163*(C108^2)-0.59*C108+7617)*(10^(-4))/C101</f>
        <v>0.30407392</v>
      </c>
      <c r="D109" s="1126">
        <f>(-0.163*(D108^2)-0.59*D108+7617)*(10^(-4))/D101</f>
        <v>0.30407392</v>
      </c>
      <c r="E109" s="1126">
        <f>(-0.161*(E108^2)-7.509*E108+6533)*(10^(-4))/E101</f>
        <v>0.25850496000000001</v>
      </c>
      <c r="F109" s="1126">
        <f>(-0.161*(F108^2)-7.509*F108+6533)*(10^(-4))/F101</f>
        <v>0.25850496000000001</v>
      </c>
      <c r="G109" s="1126">
        <f>(-0.161*(G108^2)-7.509*G108+6533)*(10^(-4))/G101</f>
        <v>0.25850496000000001</v>
      </c>
      <c r="H109" s="1126">
        <f>(-0.161*(H108^2)-7.509*H108+6533)*(10^(-4))/H101</f>
        <v>0.25850496000000001</v>
      </c>
      <c r="I109" s="1126">
        <f>(-0.161*(I108^2)-7.509*I108+6533)*(10^(-4))/I101</f>
        <v>0.25850496000000001</v>
      </c>
      <c r="J109" s="1126">
        <f>(-0.214*(J108^2)-21.991*J108+4665)*(10^(-4))/J101</f>
        <v>0.17901504000000001</v>
      </c>
      <c r="K109" s="1126">
        <f>(-0.214*(K108^2)-21.991*K108+4665)*(10^(-4))/K101</f>
        <v>0.17901504000000001</v>
      </c>
      <c r="L109" s="1126">
        <f>(-0.214*(L108^2)-21.991*L108+4665)*(10^(-4))/L101</f>
        <v>0.17901504000000001</v>
      </c>
      <c r="M109" s="1126">
        <f>(-0.214*(M108^2)-21.991*M108+4665)*(10^(-4))/M101</f>
        <v>0.17901504000000001</v>
      </c>
      <c r="N109" s="1126">
        <f>(-0.214*(N108^2)-21.991*N108+4665)*(10^(-4))/N101</f>
        <v>0.17901504000000001</v>
      </c>
    </row>
    <row r="110" spans="1:14">
      <c r="A110" s="3548" t="s">
        <v>1629</v>
      </c>
      <c r="B110" s="3548"/>
      <c r="C110" s="3548"/>
      <c r="D110" s="3548"/>
      <c r="E110" s="3548"/>
      <c r="F110" s="3548"/>
      <c r="G110" s="3548"/>
      <c r="H110" s="3548"/>
      <c r="I110" s="3548"/>
      <c r="J110" s="3548"/>
      <c r="K110" s="2300"/>
      <c r="L110" s="2300"/>
      <c r="M110" s="2300"/>
      <c r="N110" s="2300"/>
    </row>
    <row r="112" spans="1:14" ht="12.75" thickBot="1"/>
    <row r="113" spans="1:13" ht="25.5" thickBot="1">
      <c r="A113" s="1000" t="s">
        <v>886</v>
      </c>
      <c r="B113" s="2303">
        <f>G3</f>
        <v>2.5</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v>
      </c>
      <c r="C115" s="1014">
        <f>B115</f>
        <v>0.91</v>
      </c>
      <c r="D115" s="1014">
        <f>ROUND(0.8331-0.0109*B113,4)</f>
        <v>0.80589999999999995</v>
      </c>
      <c r="E115" s="1014">
        <f>D115</f>
        <v>0.80589999999999995</v>
      </c>
      <c r="F115" s="1014">
        <f>E115</f>
        <v>0.80589999999999995</v>
      </c>
      <c r="G115" s="1014">
        <f>F115</f>
        <v>0.80589999999999995</v>
      </c>
      <c r="H115" s="1014">
        <f>G115</f>
        <v>0.80589999999999995</v>
      </c>
      <c r="I115" s="1014">
        <f>ROUND(0.689-0.0155*B113,4)</f>
        <v>0.65029999999999999</v>
      </c>
      <c r="J115" s="1014">
        <f t="shared" ref="J115:M118" si="33">I115</f>
        <v>0.65029999999999999</v>
      </c>
      <c r="K115" s="1014">
        <f t="shared" si="33"/>
        <v>0.65029999999999999</v>
      </c>
      <c r="L115" s="1014">
        <f t="shared" si="33"/>
        <v>0.65029999999999999</v>
      </c>
      <c r="M115" s="1015">
        <f t="shared" si="33"/>
        <v>0.65029999999999999</v>
      </c>
    </row>
    <row r="116" spans="1:13" ht="12.75">
      <c r="A116" s="1013" t="s">
        <v>891</v>
      </c>
      <c r="B116" s="1014">
        <f>ROUND(0.949-0.012*B113,4)</f>
        <v>0.91900000000000004</v>
      </c>
      <c r="C116" s="1014">
        <f>B116</f>
        <v>0.91900000000000004</v>
      </c>
      <c r="D116" s="1014">
        <f>ROUND(0.8567-0.013*B113,4)</f>
        <v>0.82420000000000004</v>
      </c>
      <c r="E116" s="1014">
        <f t="shared" ref="E116:H117" si="34">D116</f>
        <v>0.82420000000000004</v>
      </c>
      <c r="F116" s="1014">
        <f t="shared" si="34"/>
        <v>0.82420000000000004</v>
      </c>
      <c r="G116" s="1014">
        <f t="shared" si="34"/>
        <v>0.82420000000000004</v>
      </c>
      <c r="H116" s="1014">
        <f t="shared" si="34"/>
        <v>0.82420000000000004</v>
      </c>
      <c r="I116" s="1014">
        <f>ROUND(0.7694-0.014*B113,4)</f>
        <v>0.73440000000000005</v>
      </c>
      <c r="J116" s="1014">
        <f t="shared" si="33"/>
        <v>0.73440000000000005</v>
      </c>
      <c r="K116" s="1014">
        <f t="shared" si="33"/>
        <v>0.73440000000000005</v>
      </c>
      <c r="L116" s="1014">
        <f t="shared" si="33"/>
        <v>0.73440000000000005</v>
      </c>
      <c r="M116" s="1015">
        <f t="shared" si="33"/>
        <v>0.73440000000000005</v>
      </c>
    </row>
    <row r="117" spans="1:13" ht="12.75">
      <c r="A117" s="1016" t="s">
        <v>892</v>
      </c>
      <c r="B117" s="1014">
        <f>ROUND(0.8808-0.006*B113,4)</f>
        <v>0.86580000000000001</v>
      </c>
      <c r="C117" s="1014">
        <f>B117</f>
        <v>0.86580000000000001</v>
      </c>
      <c r="D117" s="1014">
        <f>ROUND(0.8748-0.008*B113,4)</f>
        <v>0.8548</v>
      </c>
      <c r="E117" s="1014">
        <f t="shared" si="34"/>
        <v>0.8548</v>
      </c>
      <c r="F117" s="1014">
        <f t="shared" si="34"/>
        <v>0.8548</v>
      </c>
      <c r="G117" s="1014">
        <f t="shared" si="34"/>
        <v>0.8548</v>
      </c>
      <c r="H117" s="1014">
        <f t="shared" si="34"/>
        <v>0.8548</v>
      </c>
      <c r="I117" s="1014">
        <f>ROUND(0.7412-0.0095*B113,4)</f>
        <v>0.71750000000000003</v>
      </c>
      <c r="J117" s="1014">
        <f t="shared" si="33"/>
        <v>0.71750000000000003</v>
      </c>
      <c r="K117" s="1014">
        <f t="shared" si="33"/>
        <v>0.71750000000000003</v>
      </c>
      <c r="L117" s="1014">
        <f t="shared" si="33"/>
        <v>0.71750000000000003</v>
      </c>
      <c r="M117" s="1015">
        <f t="shared" si="33"/>
        <v>0.71750000000000003</v>
      </c>
    </row>
    <row r="118" spans="1:13" ht="13.5" thickBot="1">
      <c r="A118" s="1017" t="s">
        <v>893</v>
      </c>
      <c r="B118" s="1018">
        <f>ROUND(0.7275-0.01*B113,4)</f>
        <v>0.70250000000000001</v>
      </c>
      <c r="C118" s="1018">
        <f>B118</f>
        <v>0.70250000000000001</v>
      </c>
      <c r="D118" s="1018">
        <f>ROUND(0.7043-0.012*B113,4)</f>
        <v>0.67430000000000001</v>
      </c>
      <c r="E118" s="1018">
        <f>D118</f>
        <v>0.67430000000000001</v>
      </c>
      <c r="F118" s="1018">
        <f>E118</f>
        <v>0.67430000000000001</v>
      </c>
      <c r="G118" s="1018">
        <f>ROUND(0.6299-0.0122*B113,4)</f>
        <v>0.59940000000000004</v>
      </c>
      <c r="H118" s="1018">
        <f>G118</f>
        <v>0.59940000000000004</v>
      </c>
      <c r="I118" s="1018">
        <f>ROUND(0.5667-0.0136*B113,4)</f>
        <v>0.53269999999999995</v>
      </c>
      <c r="J118" s="1018">
        <f t="shared" si="33"/>
        <v>0.53269999999999995</v>
      </c>
      <c r="K118" s="1018">
        <f t="shared" si="33"/>
        <v>0.53269999999999995</v>
      </c>
      <c r="L118" s="1018">
        <f t="shared" si="33"/>
        <v>0.53269999999999995</v>
      </c>
      <c r="M118" s="1019">
        <f t="shared" si="33"/>
        <v>0.53269999999999995</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55" t="s">
        <v>997</v>
      </c>
      <c r="B18" s="1134" t="s">
        <v>1436</v>
      </c>
      <c r="C18" s="1111" t="s">
        <v>1437</v>
      </c>
      <c r="D18" s="1112"/>
      <c r="E18" s="1134">
        <v>1</v>
      </c>
      <c r="F18" s="1113" t="s">
        <v>1438</v>
      </c>
      <c r="G18" s="1114"/>
      <c r="H18" s="1085"/>
      <c r="I18" s="1085"/>
    </row>
    <row r="19" spans="1:9" s="1526" customFormat="1" ht="19.5" customHeight="1">
      <c r="A19" s="3555"/>
      <c r="B19" s="3555" t="s">
        <v>1439</v>
      </c>
      <c r="C19" s="1111" t="s">
        <v>1440</v>
      </c>
      <c r="D19" s="1112"/>
      <c r="E19" s="1134">
        <v>0.9</v>
      </c>
      <c r="F19" s="1113" t="s">
        <v>1441</v>
      </c>
      <c r="G19" s="1114"/>
      <c r="H19" s="1085"/>
      <c r="I19" s="1085"/>
    </row>
    <row r="20" spans="1:9" s="1526" customFormat="1" ht="19.5" customHeight="1">
      <c r="A20" s="3555"/>
      <c r="B20" s="3555"/>
      <c r="C20" s="1111" t="s">
        <v>1442</v>
      </c>
      <c r="D20" s="1112"/>
      <c r="E20" s="1134">
        <v>1.1000000000000001</v>
      </c>
      <c r="F20" s="1113" t="s">
        <v>1443</v>
      </c>
      <c r="G20" s="1114"/>
      <c r="H20" s="1085"/>
      <c r="I20" s="1085"/>
    </row>
    <row r="21" spans="1:9" s="1526" customFormat="1" ht="19.5" customHeight="1">
      <c r="A21" s="3555"/>
      <c r="B21" s="3555"/>
      <c r="C21" s="1111" t="s">
        <v>1444</v>
      </c>
      <c r="D21" s="1112"/>
      <c r="E21" s="1134">
        <v>0.8</v>
      </c>
      <c r="F21" s="1113" t="s">
        <v>1445</v>
      </c>
      <c r="G21" s="1114"/>
      <c r="H21" s="1085"/>
      <c r="I21" s="1085"/>
    </row>
    <row r="22" spans="1:9" s="1526" customFormat="1" ht="19.5" customHeight="1">
      <c r="A22" s="3555"/>
      <c r="B22" s="3555"/>
      <c r="C22" s="1111" t="s">
        <v>1446</v>
      </c>
      <c r="D22" s="1112"/>
      <c r="E22" s="1134">
        <v>0.5</v>
      </c>
      <c r="F22" s="1113"/>
      <c r="G22" s="1114"/>
      <c r="H22" s="1085"/>
      <c r="I22" s="1085"/>
    </row>
    <row r="23" spans="1:9" s="1526" customFormat="1" ht="19.5" customHeight="1">
      <c r="A23" s="3555" t="s">
        <v>1019</v>
      </c>
      <c r="B23" s="1134" t="s">
        <v>1436</v>
      </c>
      <c r="C23" s="1111" t="s">
        <v>1447</v>
      </c>
      <c r="D23" s="1112"/>
      <c r="E23" s="1134">
        <v>1</v>
      </c>
      <c r="F23" s="1113" t="s">
        <v>1448</v>
      </c>
      <c r="G23" s="1114"/>
      <c r="H23" s="1085"/>
      <c r="I23" s="1085"/>
    </row>
    <row r="24" spans="1:9" s="1526" customFormat="1" ht="19.5" customHeight="1">
      <c r="A24" s="3555"/>
      <c r="B24" s="3555" t="s">
        <v>1439</v>
      </c>
      <c r="C24" s="1111" t="s">
        <v>1449</v>
      </c>
      <c r="D24" s="1112"/>
      <c r="E24" s="1134">
        <v>0.5</v>
      </c>
      <c r="F24" s="1113"/>
      <c r="G24" s="1114"/>
      <c r="H24" s="1085"/>
      <c r="I24" s="1085"/>
    </row>
    <row r="25" spans="1:9" s="1526" customFormat="1" ht="19.5" customHeight="1">
      <c r="A25" s="3555"/>
      <c r="B25" s="3555"/>
      <c r="C25" s="1111" t="s">
        <v>1450</v>
      </c>
      <c r="D25" s="1112"/>
      <c r="E25" s="1134">
        <v>1.1000000000000001</v>
      </c>
      <c r="F25" s="1113"/>
      <c r="G25" s="1114"/>
      <c r="H25" s="1085"/>
      <c r="I25" s="1085"/>
    </row>
    <row r="26" spans="1:9" s="1526" customFormat="1" ht="19.5" customHeight="1">
      <c r="A26" s="3555"/>
      <c r="B26" s="3555"/>
      <c r="C26" s="1111" t="s">
        <v>1451</v>
      </c>
      <c r="D26" s="1112"/>
      <c r="E26" s="1134">
        <v>1.1000000000000001</v>
      </c>
      <c r="F26" s="1113"/>
      <c r="G26" s="1114"/>
      <c r="H26" s="1085"/>
      <c r="I26" s="1085"/>
    </row>
    <row r="27" spans="1:9" s="1526" customFormat="1" ht="19.5" customHeight="1">
      <c r="A27" s="3555"/>
      <c r="B27" s="3555"/>
      <c r="C27" s="1111" t="s">
        <v>1452</v>
      </c>
      <c r="D27" s="1112"/>
      <c r="E27" s="1134">
        <v>0.9</v>
      </c>
      <c r="F27" s="1113" t="s">
        <v>1453</v>
      </c>
      <c r="G27" s="1114"/>
      <c r="H27" s="1085"/>
      <c r="I27" s="1085"/>
    </row>
    <row r="28" spans="1:9" s="1526" customFormat="1" ht="19.5" customHeight="1">
      <c r="A28" s="3555"/>
      <c r="B28" s="3555"/>
      <c r="C28" s="1111" t="s">
        <v>1454</v>
      </c>
      <c r="D28" s="1112"/>
      <c r="E28" s="1134">
        <v>0.9</v>
      </c>
      <c r="F28" s="1113" t="s">
        <v>1455</v>
      </c>
      <c r="G28" s="1114"/>
      <c r="H28" s="1085"/>
      <c r="I28" s="1085"/>
    </row>
    <row r="29" spans="1:9" s="1526" customFormat="1" ht="19.5" customHeight="1">
      <c r="A29" s="3555"/>
      <c r="B29" s="3555"/>
      <c r="C29" s="1111" t="s">
        <v>1456</v>
      </c>
      <c r="D29" s="1112"/>
      <c r="E29" s="1134">
        <v>0.9</v>
      </c>
      <c r="F29" s="1113" t="s">
        <v>1457</v>
      </c>
      <c r="G29" s="1114"/>
      <c r="H29" s="1085"/>
      <c r="I29" s="1085"/>
    </row>
    <row r="30" spans="1:9" s="1526" customFormat="1" ht="19.5" customHeight="1">
      <c r="A30" s="3555"/>
      <c r="B30" s="3555"/>
      <c r="C30" s="1111" t="s">
        <v>1458</v>
      </c>
      <c r="D30" s="1112"/>
      <c r="E30" s="1134">
        <v>0.9</v>
      </c>
      <c r="F30" s="1113" t="s">
        <v>1459</v>
      </c>
      <c r="G30" s="1114"/>
      <c r="H30" s="1085"/>
      <c r="I30" s="1085"/>
    </row>
    <row r="31" spans="1:9" s="1526" customFormat="1" ht="19.5" customHeight="1">
      <c r="A31" s="3555"/>
      <c r="B31" s="3555"/>
      <c r="C31" s="1111" t="s">
        <v>1460</v>
      </c>
      <c r="D31" s="1112"/>
      <c r="E31" s="1134">
        <v>0.8</v>
      </c>
      <c r="F31" s="1113" t="s">
        <v>1461</v>
      </c>
      <c r="G31" s="1114"/>
      <c r="H31" s="1085"/>
      <c r="I31" s="1085"/>
    </row>
    <row r="32" spans="1:9" s="1526" customFormat="1" ht="19.5" customHeight="1">
      <c r="A32" s="3555"/>
      <c r="B32" s="3555"/>
      <c r="C32" s="1111" t="s">
        <v>1462</v>
      </c>
      <c r="D32" s="1112"/>
      <c r="E32" s="1134">
        <v>0.8</v>
      </c>
      <c r="F32" s="1113" t="s">
        <v>1463</v>
      </c>
      <c r="G32" s="1114"/>
      <c r="H32" s="1085"/>
      <c r="I32" s="1085"/>
    </row>
    <row r="33" spans="1:9" s="1526" customFormat="1" ht="19.5" customHeight="1">
      <c r="A33" s="3555" t="s">
        <v>1464</v>
      </c>
      <c r="B33" s="1134" t="s">
        <v>1436</v>
      </c>
      <c r="C33" s="1111" t="s">
        <v>1465</v>
      </c>
      <c r="D33" s="1112"/>
      <c r="E33" s="1134">
        <v>1</v>
      </c>
      <c r="F33" s="1113" t="s">
        <v>1466</v>
      </c>
      <c r="G33" s="1114"/>
      <c r="H33" s="1085"/>
      <c r="I33" s="1085"/>
    </row>
    <row r="34" spans="1:9" s="1526" customFormat="1" ht="19.5" customHeight="1">
      <c r="A34" s="3555"/>
      <c r="B34" s="1134" t="s">
        <v>1439</v>
      </c>
      <c r="C34" s="1111" t="s">
        <v>1467</v>
      </c>
      <c r="D34" s="1112"/>
      <c r="E34" s="1134">
        <v>1.5</v>
      </c>
      <c r="F34" s="1113" t="s">
        <v>1468</v>
      </c>
      <c r="G34" s="1114"/>
      <c r="H34" s="1085"/>
      <c r="I34" s="1085"/>
    </row>
    <row r="35" spans="1:9" s="1526" customFormat="1" ht="19.5" customHeight="1">
      <c r="A35" s="3555" t="s">
        <v>1422</v>
      </c>
      <c r="B35" s="1134" t="s">
        <v>1436</v>
      </c>
      <c r="C35" s="1111" t="s">
        <v>1469</v>
      </c>
      <c r="D35" s="1112"/>
      <c r="E35" s="1134">
        <v>1</v>
      </c>
      <c r="F35" s="1113" t="s">
        <v>1470</v>
      </c>
      <c r="G35" s="1114"/>
      <c r="H35" s="1085"/>
      <c r="I35" s="1085"/>
    </row>
    <row r="36" spans="1:9" s="1526" customFormat="1" ht="19.5" customHeight="1">
      <c r="A36" s="3555"/>
      <c r="B36" s="3555" t="s">
        <v>1439</v>
      </c>
      <c r="C36" s="1111" t="s">
        <v>1471</v>
      </c>
      <c r="D36" s="1112"/>
      <c r="E36" s="1134">
        <v>1</v>
      </c>
      <c r="F36" s="1113" t="s">
        <v>1472</v>
      </c>
      <c r="G36" s="1114"/>
      <c r="H36" s="1085"/>
      <c r="I36" s="1085"/>
    </row>
    <row r="37" spans="1:9" s="1526" customFormat="1" ht="19.5" customHeight="1">
      <c r="A37" s="3555"/>
      <c r="B37" s="3555"/>
      <c r="C37" s="1111" t="s">
        <v>1473</v>
      </c>
      <c r="D37" s="1112"/>
      <c r="E37" s="1134">
        <v>1.5</v>
      </c>
      <c r="F37" s="1113" t="s">
        <v>1474</v>
      </c>
      <c r="G37" s="1114"/>
      <c r="H37" s="1085"/>
      <c r="I37" s="1085"/>
    </row>
    <row r="38" spans="1:9" s="1526" customFormat="1" ht="19.5" customHeight="1">
      <c r="A38" s="3555"/>
      <c r="B38" s="3555"/>
      <c r="C38" s="1111" t="s">
        <v>1475</v>
      </c>
      <c r="D38" s="1112"/>
      <c r="E38" s="1134">
        <v>1</v>
      </c>
      <c r="F38" s="1113" t="s">
        <v>1476</v>
      </c>
      <c r="G38" s="1114"/>
      <c r="H38" s="1085"/>
      <c r="I38" s="1085"/>
    </row>
    <row r="39" spans="1:9" s="1526" customFormat="1" ht="19.5" customHeight="1">
      <c r="A39" s="3555"/>
      <c r="B39" s="3555"/>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55" t="s">
        <v>1491</v>
      </c>
      <c r="C61" s="1048" t="s">
        <v>1492</v>
      </c>
      <c r="D61" s="1048" t="s">
        <v>1493</v>
      </c>
      <c r="E61" s="1119">
        <v>0.5</v>
      </c>
      <c r="F61" s="1134">
        <v>80</v>
      </c>
      <c r="H61" s="1085">
        <f>SUMIF(C59:C119,基准地价!C8,E59:E119)</f>
        <v>0</v>
      </c>
    </row>
    <row r="62" spans="1:8" s="1085" customFormat="1" ht="24">
      <c r="A62" s="1134">
        <v>2</v>
      </c>
      <c r="B62" s="3555"/>
      <c r="C62" s="1048" t="s">
        <v>1494</v>
      </c>
      <c r="D62" s="1048" t="s">
        <v>1495</v>
      </c>
      <c r="E62" s="1119">
        <v>0.5</v>
      </c>
      <c r="F62" s="1134">
        <v>80</v>
      </c>
    </row>
    <row r="63" spans="1:8" s="1085" customFormat="1" ht="36">
      <c r="A63" s="1134">
        <v>3</v>
      </c>
      <c r="B63" s="3555"/>
      <c r="C63" s="1048" t="s">
        <v>1496</v>
      </c>
      <c r="D63" s="1048" t="s">
        <v>1497</v>
      </c>
      <c r="E63" s="1119">
        <v>0.5</v>
      </c>
      <c r="F63" s="1134">
        <v>80</v>
      </c>
    </row>
    <row r="64" spans="1:8" s="1085" customFormat="1" ht="36">
      <c r="A64" s="1134">
        <v>4</v>
      </c>
      <c r="B64" s="3555"/>
      <c r="C64" s="1048" t="s">
        <v>1498</v>
      </c>
      <c r="D64" s="1048" t="s">
        <v>1499</v>
      </c>
      <c r="E64" s="1119">
        <v>0.4</v>
      </c>
      <c r="F64" s="1134">
        <v>60</v>
      </c>
    </row>
    <row r="65" spans="1:6" s="1085" customFormat="1" ht="36">
      <c r="A65" s="1134">
        <v>5</v>
      </c>
      <c r="B65" s="3555"/>
      <c r="C65" s="1048" t="s">
        <v>1500</v>
      </c>
      <c r="D65" s="1048" t="s">
        <v>1501</v>
      </c>
      <c r="E65" s="1119">
        <v>0.2</v>
      </c>
      <c r="F65" s="1134">
        <v>30</v>
      </c>
    </row>
    <row r="66" spans="1:6" s="1085" customFormat="1" ht="36">
      <c r="A66" s="1134">
        <v>6</v>
      </c>
      <c r="B66" s="3555"/>
      <c r="C66" s="1048" t="s">
        <v>1502</v>
      </c>
      <c r="D66" s="1048" t="s">
        <v>1503</v>
      </c>
      <c r="E66" s="1119">
        <v>0.3</v>
      </c>
      <c r="F66" s="1134">
        <v>50</v>
      </c>
    </row>
    <row r="67" spans="1:6" s="1085" customFormat="1" ht="36">
      <c r="A67" s="1134">
        <v>7</v>
      </c>
      <c r="B67" s="3555"/>
      <c r="C67" s="1048" t="s">
        <v>1504</v>
      </c>
      <c r="D67" s="1048" t="s">
        <v>1505</v>
      </c>
      <c r="E67" s="1119">
        <v>0.2</v>
      </c>
      <c r="F67" s="1134">
        <v>30</v>
      </c>
    </row>
    <row r="68" spans="1:6" s="1085" customFormat="1" ht="36">
      <c r="A68" s="1134">
        <v>8</v>
      </c>
      <c r="B68" s="3555"/>
      <c r="C68" s="1048" t="s">
        <v>1506</v>
      </c>
      <c r="D68" s="1048" t="s">
        <v>1507</v>
      </c>
      <c r="E68" s="1119">
        <v>0.2</v>
      </c>
      <c r="F68" s="1134">
        <v>30</v>
      </c>
    </row>
    <row r="69" spans="1:6" s="1085" customFormat="1" ht="36">
      <c r="A69" s="1134">
        <v>9</v>
      </c>
      <c r="B69" s="3555"/>
      <c r="C69" s="1048" t="s">
        <v>1508</v>
      </c>
      <c r="D69" s="1048" t="s">
        <v>1509</v>
      </c>
      <c r="E69" s="1119">
        <v>0.2</v>
      </c>
      <c r="F69" s="1134">
        <v>30</v>
      </c>
    </row>
    <row r="70" spans="1:6" s="1085" customFormat="1" ht="48">
      <c r="A70" s="1134">
        <v>10</v>
      </c>
      <c r="B70" s="3555"/>
      <c r="C70" s="1048" t="s">
        <v>1510</v>
      </c>
      <c r="D70" s="1048" t="s">
        <v>1511</v>
      </c>
      <c r="E70" s="1119">
        <v>0.2</v>
      </c>
      <c r="F70" s="1134">
        <v>30</v>
      </c>
    </row>
    <row r="71" spans="1:6" s="1085" customFormat="1" ht="48">
      <c r="A71" s="1134">
        <v>11</v>
      </c>
      <c r="B71" s="3555"/>
      <c r="C71" s="1048" t="s">
        <v>1512</v>
      </c>
      <c r="D71" s="1048" t="s">
        <v>1513</v>
      </c>
      <c r="E71" s="1119">
        <v>0.2</v>
      </c>
      <c r="F71" s="1134">
        <v>30</v>
      </c>
    </row>
    <row r="72" spans="1:6" s="1085" customFormat="1" ht="36">
      <c r="A72" s="1134">
        <v>12</v>
      </c>
      <c r="B72" s="3555"/>
      <c r="C72" s="1048" t="s">
        <v>1514</v>
      </c>
      <c r="D72" s="1048" t="s">
        <v>1515</v>
      </c>
      <c r="E72" s="1119">
        <v>0.5</v>
      </c>
      <c r="F72" s="1134">
        <v>80</v>
      </c>
    </row>
    <row r="73" spans="1:6" s="1085" customFormat="1" ht="24">
      <c r="A73" s="1134">
        <v>13</v>
      </c>
      <c r="B73" s="3555"/>
      <c r="C73" s="1048" t="s">
        <v>1516</v>
      </c>
      <c r="D73" s="1048" t="s">
        <v>1517</v>
      </c>
      <c r="E73" s="1119">
        <v>0.4</v>
      </c>
      <c r="F73" s="1134">
        <v>60</v>
      </c>
    </row>
    <row r="74" spans="1:6" s="1085" customFormat="1" ht="24">
      <c r="A74" s="1134">
        <v>14</v>
      </c>
      <c r="B74" s="3555"/>
      <c r="C74" s="1048" t="s">
        <v>1518</v>
      </c>
      <c r="D74" s="1048" t="s">
        <v>1519</v>
      </c>
      <c r="E74" s="1119">
        <v>0.2</v>
      </c>
      <c r="F74" s="1134">
        <v>30</v>
      </c>
    </row>
    <row r="75" spans="1:6" s="1085" customFormat="1" ht="24">
      <c r="A75" s="1134">
        <v>15</v>
      </c>
      <c r="B75" s="3555"/>
      <c r="C75" s="1048" t="s">
        <v>1520</v>
      </c>
      <c r="D75" s="1048" t="s">
        <v>1521</v>
      </c>
      <c r="E75" s="1119">
        <v>0.2</v>
      </c>
      <c r="F75" s="1134">
        <v>30</v>
      </c>
    </row>
    <row r="76" spans="1:6" s="1085" customFormat="1" ht="24">
      <c r="A76" s="1134">
        <v>16</v>
      </c>
      <c r="B76" s="3555" t="s">
        <v>1522</v>
      </c>
      <c r="C76" s="1048" t="s">
        <v>1523</v>
      </c>
      <c r="D76" s="1048" t="s">
        <v>1524</v>
      </c>
      <c r="E76" s="1119">
        <v>0.5</v>
      </c>
      <c r="F76" s="1134">
        <v>80</v>
      </c>
    </row>
    <row r="77" spans="1:6" s="1085" customFormat="1" ht="24">
      <c r="A77" s="1134">
        <v>17</v>
      </c>
      <c r="B77" s="3555"/>
      <c r="C77" s="1048" t="s">
        <v>1525</v>
      </c>
      <c r="D77" s="1048" t="s">
        <v>1526</v>
      </c>
      <c r="E77" s="1119">
        <v>0.5</v>
      </c>
      <c r="F77" s="1134">
        <v>80</v>
      </c>
    </row>
    <row r="78" spans="1:6" s="1085" customFormat="1" ht="24">
      <c r="A78" s="1134">
        <v>18</v>
      </c>
      <c r="B78" s="3555"/>
      <c r="C78" s="1048" t="s">
        <v>1527</v>
      </c>
      <c r="D78" s="1048" t="s">
        <v>1528</v>
      </c>
      <c r="E78" s="1119">
        <v>0.2</v>
      </c>
      <c r="F78" s="1134">
        <v>30</v>
      </c>
    </row>
    <row r="79" spans="1:6" s="1085" customFormat="1" ht="24">
      <c r="A79" s="1134">
        <v>19</v>
      </c>
      <c r="B79" s="3555"/>
      <c r="C79" s="1048" t="s">
        <v>1529</v>
      </c>
      <c r="D79" s="1048" t="s">
        <v>1530</v>
      </c>
      <c r="E79" s="1119">
        <v>0.5</v>
      </c>
      <c r="F79" s="1134">
        <v>80</v>
      </c>
    </row>
    <row r="80" spans="1:6" s="1085" customFormat="1" ht="36">
      <c r="A80" s="1134">
        <v>20</v>
      </c>
      <c r="B80" s="3555"/>
      <c r="C80" s="1048" t="s">
        <v>1531</v>
      </c>
      <c r="D80" s="1048" t="s">
        <v>1532</v>
      </c>
      <c r="E80" s="1119">
        <v>0.2</v>
      </c>
      <c r="F80" s="1134">
        <v>30</v>
      </c>
    </row>
    <row r="81" spans="1:6" s="1085" customFormat="1" ht="36">
      <c r="A81" s="1134">
        <v>21</v>
      </c>
      <c r="B81" s="3555"/>
      <c r="C81" s="1048" t="s">
        <v>1533</v>
      </c>
      <c r="D81" s="1048" t="s">
        <v>1534</v>
      </c>
      <c r="E81" s="1119">
        <v>0.2</v>
      </c>
      <c r="F81" s="1134">
        <v>30</v>
      </c>
    </row>
    <row r="82" spans="1:6" s="1085" customFormat="1" ht="48">
      <c r="A82" s="1134">
        <v>22</v>
      </c>
      <c r="B82" s="3555"/>
      <c r="C82" s="1048" t="s">
        <v>1535</v>
      </c>
      <c r="D82" s="1048" t="s">
        <v>1536</v>
      </c>
      <c r="E82" s="1119">
        <v>0.2</v>
      </c>
      <c r="F82" s="1134">
        <v>30</v>
      </c>
    </row>
    <row r="83" spans="1:6" s="1085" customFormat="1" ht="48">
      <c r="A83" s="1134">
        <v>23</v>
      </c>
      <c r="B83" s="3555"/>
      <c r="C83" s="1048" t="s">
        <v>1537</v>
      </c>
      <c r="D83" s="1048" t="s">
        <v>1538</v>
      </c>
      <c r="E83" s="1119">
        <v>0.2</v>
      </c>
      <c r="F83" s="1134">
        <v>30</v>
      </c>
    </row>
    <row r="84" spans="1:6" s="1085" customFormat="1" ht="36">
      <c r="A84" s="1134">
        <v>24</v>
      </c>
      <c r="B84" s="3555"/>
      <c r="C84" s="1048" t="s">
        <v>1539</v>
      </c>
      <c r="D84" s="1048" t="s">
        <v>1540</v>
      </c>
      <c r="E84" s="1119">
        <v>0.2</v>
      </c>
      <c r="F84" s="1134">
        <v>30</v>
      </c>
    </row>
    <row r="85" spans="1:6" s="1085" customFormat="1" ht="36">
      <c r="A85" s="1134">
        <v>25</v>
      </c>
      <c r="B85" s="3555"/>
      <c r="C85" s="1048" t="s">
        <v>1541</v>
      </c>
      <c r="D85" s="1048" t="s">
        <v>1542</v>
      </c>
      <c r="E85" s="1119">
        <v>0.5</v>
      </c>
      <c r="F85" s="1134">
        <v>80</v>
      </c>
    </row>
    <row r="86" spans="1:6" s="1085" customFormat="1" ht="36">
      <c r="A86" s="1134">
        <v>26</v>
      </c>
      <c r="B86" s="3555"/>
      <c r="C86" s="1048" t="s">
        <v>1543</v>
      </c>
      <c r="D86" s="1048" t="s">
        <v>1544</v>
      </c>
      <c r="E86" s="1119">
        <v>0.2</v>
      </c>
      <c r="F86" s="1134">
        <v>30</v>
      </c>
    </row>
    <row r="87" spans="1:6" s="1085" customFormat="1" ht="36">
      <c r="A87" s="1134">
        <v>27</v>
      </c>
      <c r="B87" s="3555"/>
      <c r="C87" s="1048" t="s">
        <v>1545</v>
      </c>
      <c r="D87" s="1048" t="s">
        <v>1546</v>
      </c>
      <c r="E87" s="1119">
        <v>0.2</v>
      </c>
      <c r="F87" s="1134">
        <v>30</v>
      </c>
    </row>
    <row r="88" spans="1:6" s="1085" customFormat="1" ht="36">
      <c r="A88" s="1134">
        <v>28</v>
      </c>
      <c r="B88" s="3555"/>
      <c r="C88" s="1048" t="s">
        <v>1547</v>
      </c>
      <c r="D88" s="1048" t="s">
        <v>1548</v>
      </c>
      <c r="E88" s="1119">
        <v>0.2</v>
      </c>
      <c r="F88" s="1134">
        <v>30</v>
      </c>
    </row>
    <row r="89" spans="1:6" s="1085" customFormat="1" ht="24">
      <c r="A89" s="1134">
        <v>29</v>
      </c>
      <c r="B89" s="3555"/>
      <c r="C89" s="1048" t="s">
        <v>1549</v>
      </c>
      <c r="D89" s="1048" t="s">
        <v>1550</v>
      </c>
      <c r="E89" s="1119">
        <v>0.2</v>
      </c>
      <c r="F89" s="1134">
        <v>30</v>
      </c>
    </row>
    <row r="90" spans="1:6" s="1085" customFormat="1" ht="24">
      <c r="A90" s="1134">
        <v>30</v>
      </c>
      <c r="B90" s="3555"/>
      <c r="C90" s="1048" t="s">
        <v>1551</v>
      </c>
      <c r="D90" s="1048" t="s">
        <v>1552</v>
      </c>
      <c r="E90" s="1119">
        <v>0.2</v>
      </c>
      <c r="F90" s="1134">
        <v>30</v>
      </c>
    </row>
    <row r="91" spans="1:6" s="1085" customFormat="1" ht="36">
      <c r="A91" s="1134">
        <v>31</v>
      </c>
      <c r="B91" s="3555"/>
      <c r="C91" s="1048" t="s">
        <v>1553</v>
      </c>
      <c r="D91" s="1048" t="s">
        <v>1554</v>
      </c>
      <c r="E91" s="1119">
        <v>0.2</v>
      </c>
      <c r="F91" s="1134">
        <v>30</v>
      </c>
    </row>
    <row r="92" spans="1:6" s="1085" customFormat="1" ht="24">
      <c r="A92" s="1134">
        <v>32</v>
      </c>
      <c r="B92" s="3555" t="s">
        <v>1555</v>
      </c>
      <c r="C92" s="1134" t="s">
        <v>1556</v>
      </c>
      <c r="D92" s="1048" t="s">
        <v>1557</v>
      </c>
      <c r="E92" s="1119">
        <v>0.2</v>
      </c>
      <c r="F92" s="1134">
        <v>30</v>
      </c>
    </row>
    <row r="93" spans="1:6" s="1085" customFormat="1" ht="36">
      <c r="A93" s="1134">
        <v>33</v>
      </c>
      <c r="B93" s="3555"/>
      <c r="C93" s="1134" t="s">
        <v>1558</v>
      </c>
      <c r="D93" s="1048" t="s">
        <v>1559</v>
      </c>
      <c r="E93" s="1119">
        <v>0.2</v>
      </c>
      <c r="F93" s="1134">
        <v>30</v>
      </c>
    </row>
    <row r="94" spans="1:6" s="1085" customFormat="1" ht="48">
      <c r="A94" s="1134">
        <v>34</v>
      </c>
      <c r="B94" s="3555"/>
      <c r="C94" s="1134" t="s">
        <v>1560</v>
      </c>
      <c r="D94" s="1048" t="s">
        <v>1561</v>
      </c>
      <c r="E94" s="1119">
        <v>0.2</v>
      </c>
      <c r="F94" s="1134">
        <v>30</v>
      </c>
    </row>
    <row r="95" spans="1:6" s="1085" customFormat="1" ht="36">
      <c r="A95" s="1134">
        <v>35</v>
      </c>
      <c r="B95" s="3555"/>
      <c r="C95" s="1134" t="s">
        <v>1562</v>
      </c>
      <c r="D95" s="1048" t="s">
        <v>1563</v>
      </c>
      <c r="E95" s="1119">
        <v>0.2</v>
      </c>
      <c r="F95" s="1134">
        <v>30</v>
      </c>
    </row>
    <row r="96" spans="1:6" s="1085" customFormat="1" ht="48">
      <c r="A96" s="1134">
        <v>36</v>
      </c>
      <c r="B96" s="3555"/>
      <c r="C96" s="1048" t="s">
        <v>1564</v>
      </c>
      <c r="D96" s="1048" t="s">
        <v>1565</v>
      </c>
      <c r="E96" s="1119">
        <v>0.2</v>
      </c>
      <c r="F96" s="1134">
        <v>30</v>
      </c>
    </row>
    <row r="97" spans="1:6" s="1085" customFormat="1" ht="36">
      <c r="A97" s="1134">
        <v>37</v>
      </c>
      <c r="B97" s="3555"/>
      <c r="C97" s="1134" t="s">
        <v>1566</v>
      </c>
      <c r="D97" s="1048" t="s">
        <v>1567</v>
      </c>
      <c r="E97" s="1119">
        <v>0.2</v>
      </c>
      <c r="F97" s="1134">
        <v>30</v>
      </c>
    </row>
    <row r="98" spans="1:6" s="1085" customFormat="1" ht="36">
      <c r="A98" s="1134">
        <v>38</v>
      </c>
      <c r="B98" s="3555"/>
      <c r="C98" s="1134" t="s">
        <v>1568</v>
      </c>
      <c r="D98" s="1048" t="s">
        <v>1569</v>
      </c>
      <c r="E98" s="1119">
        <v>0.2</v>
      </c>
      <c r="F98" s="1134">
        <v>30</v>
      </c>
    </row>
    <row r="99" spans="1:6" s="1085" customFormat="1" ht="36">
      <c r="A99" s="1134">
        <v>39</v>
      </c>
      <c r="B99" s="3555" t="s">
        <v>1570</v>
      </c>
      <c r="C99" s="1134" t="s">
        <v>1571</v>
      </c>
      <c r="D99" s="1048" t="s">
        <v>1572</v>
      </c>
      <c r="E99" s="1119">
        <v>0.3</v>
      </c>
      <c r="F99" s="1134">
        <v>50</v>
      </c>
    </row>
    <row r="100" spans="1:6" s="1085" customFormat="1" ht="24">
      <c r="A100" s="1134">
        <v>40</v>
      </c>
      <c r="B100" s="3555"/>
      <c r="C100" s="1134" t="s">
        <v>1573</v>
      </c>
      <c r="D100" s="1048" t="s">
        <v>1574</v>
      </c>
      <c r="E100" s="1119">
        <v>0.2</v>
      </c>
      <c r="F100" s="1134">
        <v>30</v>
      </c>
    </row>
    <row r="101" spans="1:6" s="1085" customFormat="1" ht="36">
      <c r="A101" s="1134">
        <v>41</v>
      </c>
      <c r="B101" s="3555"/>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55" t="s">
        <v>1585</v>
      </c>
      <c r="C105" s="1134" t="s">
        <v>1586</v>
      </c>
      <c r="D105" s="1048" t="s">
        <v>1587</v>
      </c>
      <c r="E105" s="1119">
        <v>0.2</v>
      </c>
      <c r="F105" s="1134">
        <v>30</v>
      </c>
    </row>
    <row r="106" spans="1:6" s="1085" customFormat="1" ht="36">
      <c r="A106" s="1134">
        <v>46</v>
      </c>
      <c r="B106" s="3555"/>
      <c r="C106" s="1134" t="s">
        <v>1588</v>
      </c>
      <c r="D106" s="1048" t="s">
        <v>1589</v>
      </c>
      <c r="E106" s="1119">
        <v>0.2</v>
      </c>
      <c r="F106" s="1134">
        <v>30</v>
      </c>
    </row>
    <row r="107" spans="1:6" s="1085" customFormat="1" ht="36">
      <c r="A107" s="1134">
        <v>47</v>
      </c>
      <c r="B107" s="3555" t="s">
        <v>1590</v>
      </c>
      <c r="C107" s="1134" t="s">
        <v>1591</v>
      </c>
      <c r="D107" s="1048" t="s">
        <v>1592</v>
      </c>
      <c r="E107" s="1119">
        <v>0.3</v>
      </c>
      <c r="F107" s="1134">
        <v>50</v>
      </c>
    </row>
    <row r="108" spans="1:6" s="1085" customFormat="1" ht="36">
      <c r="A108" s="1134">
        <v>48</v>
      </c>
      <c r="B108" s="3555"/>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55" t="s">
        <v>1601</v>
      </c>
      <c r="C111" s="1134" t="s">
        <v>1602</v>
      </c>
      <c r="D111" s="1048" t="s">
        <v>1603</v>
      </c>
      <c r="E111" s="1119">
        <v>0.2</v>
      </c>
      <c r="F111" s="1134">
        <v>30</v>
      </c>
    </row>
    <row r="112" spans="1:6" s="1085" customFormat="1" ht="24">
      <c r="A112" s="1134">
        <v>52</v>
      </c>
      <c r="B112" s="3555"/>
      <c r="C112" s="1134" t="s">
        <v>1604</v>
      </c>
      <c r="D112" s="1048" t="s">
        <v>1605</v>
      </c>
      <c r="E112" s="1119">
        <v>0.2</v>
      </c>
      <c r="F112" s="1134">
        <v>30</v>
      </c>
    </row>
    <row r="113" spans="1:14" s="1085" customFormat="1" ht="24">
      <c r="A113" s="1134">
        <v>53</v>
      </c>
      <c r="B113" s="3555"/>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55" t="s">
        <v>1614</v>
      </c>
      <c r="C116" s="1134" t="s">
        <v>1615</v>
      </c>
      <c r="D116" s="1048" t="s">
        <v>1616</v>
      </c>
      <c r="E116" s="1119">
        <v>0.2</v>
      </c>
      <c r="F116" s="1134">
        <v>30</v>
      </c>
    </row>
    <row r="117" spans="1:14" ht="36">
      <c r="A117" s="1134">
        <v>57</v>
      </c>
      <c r="B117" s="3555"/>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54" t="s">
        <v>1623</v>
      </c>
      <c r="B121" s="3554"/>
      <c r="C121" s="3554"/>
      <c r="D121" s="3554"/>
      <c r="E121" s="3554"/>
      <c r="F121" s="3554"/>
      <c r="G121" s="3554"/>
      <c r="H121" s="3554"/>
      <c r="I121" s="3554"/>
      <c r="J121" s="3554"/>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69" t="s">
        <v>1029</v>
      </c>
      <c r="B1" s="3569"/>
      <c r="C1" s="3569"/>
      <c r="D1" s="3569"/>
      <c r="E1" s="3569"/>
      <c r="F1" s="3569"/>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70" t="s">
        <v>1042</v>
      </c>
      <c r="B2" s="3570"/>
      <c r="C2" s="3570"/>
      <c r="D2" s="3570"/>
      <c r="E2" s="3570"/>
      <c r="F2" s="3570"/>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71"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72"/>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73" t="s">
        <v>2067</v>
      </c>
      <c r="B1" s="3573"/>
    </row>
    <row r="2" spans="1:6" ht="14.25" thickBot="1">
      <c r="A2" s="1762"/>
      <c r="B2" s="1762"/>
    </row>
    <row r="3" spans="1:6" ht="14.25" thickBot="1">
      <c r="A3" s="1762"/>
      <c r="B3" s="1762"/>
      <c r="C3" s="1763" t="s">
        <v>2068</v>
      </c>
      <c r="D3" s="1763" t="s">
        <v>2069</v>
      </c>
      <c r="E3" s="1763" t="s">
        <v>2070</v>
      </c>
      <c r="F3" s="1763" t="s">
        <v>2071</v>
      </c>
    </row>
    <row r="4" spans="1:6" ht="14.25" thickBot="1">
      <c r="A4" s="1764" t="s">
        <v>2072</v>
      </c>
      <c r="B4" s="1765" t="s">
        <v>2073</v>
      </c>
      <c r="C4" s="1763"/>
      <c r="D4" s="1763"/>
      <c r="E4" s="1763"/>
      <c r="F4" s="1763"/>
    </row>
    <row r="5" spans="1:6" ht="14.25" thickBot="1">
      <c r="A5" s="1766" t="s">
        <v>2074</v>
      </c>
      <c r="B5" s="1767" t="s">
        <v>2075</v>
      </c>
      <c r="C5" s="1768">
        <v>8.8999999999999996E-2</v>
      </c>
      <c r="D5" s="1768">
        <v>7.3999999999999996E-2</v>
      </c>
      <c r="E5" s="1768">
        <v>7.4999999999999997E-2</v>
      </c>
      <c r="F5" s="1769">
        <v>0.1</v>
      </c>
    </row>
    <row r="6" spans="1:6" ht="14.25" thickBot="1">
      <c r="A6" s="1766" t="s">
        <v>1086</v>
      </c>
      <c r="B6" s="1770" t="s">
        <v>2076</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2077</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2078</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2079</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2080</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2081</v>
      </c>
      <c r="C72" s="1780"/>
      <c r="D72" s="1780"/>
      <c r="E72" s="1780"/>
      <c r="F72" s="1772">
        <v>0.05</v>
      </c>
    </row>
    <row r="73" spans="1:6" ht="14.25" thickBot="1">
      <c r="A73" s="1766" t="s">
        <v>915</v>
      </c>
      <c r="B73" s="1770" t="s">
        <v>2082</v>
      </c>
      <c r="C73" s="1780"/>
      <c r="D73" s="1780"/>
      <c r="E73" s="1780"/>
      <c r="F73" s="1772">
        <v>0.05</v>
      </c>
    </row>
    <row r="74" spans="1:6" ht="14.25" thickBot="1">
      <c r="A74" s="1766" t="s">
        <v>915</v>
      </c>
      <c r="B74" s="1770" t="s">
        <v>2083</v>
      </c>
      <c r="C74" s="1780"/>
      <c r="D74" s="1780"/>
      <c r="E74" s="1780"/>
      <c r="F74" s="1772">
        <v>0.05</v>
      </c>
    </row>
    <row r="75" spans="1:6" ht="14.25" thickBot="1">
      <c r="A75" s="1774" t="s">
        <v>915</v>
      </c>
      <c r="B75" s="1781" t="s">
        <v>2084</v>
      </c>
      <c r="C75" s="1777"/>
      <c r="D75" s="1777"/>
      <c r="E75" s="1777"/>
      <c r="F75" s="1782">
        <v>0.05</v>
      </c>
    </row>
    <row r="76" spans="1:6" ht="14.25" thickBot="1">
      <c r="A76" s="1766" t="s">
        <v>1397</v>
      </c>
      <c r="B76" s="1767" t="s">
        <v>2085</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2086</v>
      </c>
      <c r="C102" s="1780"/>
      <c r="D102" s="1780"/>
      <c r="E102" s="1780"/>
      <c r="F102" s="1772">
        <v>0.05</v>
      </c>
    </row>
    <row r="103" spans="1:6" ht="24.75" thickBot="1">
      <c r="A103" s="1766" t="s">
        <v>1397</v>
      </c>
      <c r="B103" s="1770" t="s">
        <v>2087</v>
      </c>
      <c r="C103" s="1780"/>
      <c r="D103" s="1780"/>
      <c r="E103" s="1780"/>
      <c r="F103" s="1772">
        <v>0.05</v>
      </c>
    </row>
    <row r="104" spans="1:6" ht="14.25" thickBot="1">
      <c r="A104" s="1766" t="s">
        <v>1397</v>
      </c>
      <c r="B104" s="1770" t="s">
        <v>2088</v>
      </c>
      <c r="C104" s="1780"/>
      <c r="D104" s="1780"/>
      <c r="E104" s="1780"/>
      <c r="F104" s="1772">
        <v>0.05</v>
      </c>
    </row>
    <row r="105" spans="1:6" ht="14.25" thickBot="1">
      <c r="A105" s="1766" t="s">
        <v>1397</v>
      </c>
      <c r="B105" s="1770" t="s">
        <v>2089</v>
      </c>
      <c r="C105" s="1780"/>
      <c r="D105" s="1780"/>
      <c r="E105" s="1780"/>
      <c r="F105" s="1772">
        <v>0.05</v>
      </c>
    </row>
    <row r="106" spans="1:6" ht="14.25" thickBot="1">
      <c r="A106" s="1766" t="s">
        <v>1397</v>
      </c>
      <c r="B106" s="1770" t="s">
        <v>2090</v>
      </c>
      <c r="C106" s="1780"/>
      <c r="D106" s="1780"/>
      <c r="E106" s="1780"/>
      <c r="F106" s="1772">
        <v>0.05</v>
      </c>
    </row>
    <row r="107" spans="1:6" ht="24.75" thickBot="1">
      <c r="A107" s="1766" t="s">
        <v>1397</v>
      </c>
      <c r="B107" s="1770" t="s">
        <v>2091</v>
      </c>
      <c r="C107" s="1780"/>
      <c r="D107" s="1780"/>
      <c r="E107" s="1780"/>
      <c r="F107" s="1772">
        <v>0.05</v>
      </c>
    </row>
    <row r="108" spans="1:6" ht="24.75" thickBot="1">
      <c r="A108" s="1766" t="s">
        <v>1397</v>
      </c>
      <c r="B108" s="1770" t="s">
        <v>2092</v>
      </c>
      <c r="C108" s="1780"/>
      <c r="D108" s="1780"/>
      <c r="E108" s="1780"/>
      <c r="F108" s="1772">
        <v>0.05</v>
      </c>
    </row>
    <row r="109" spans="1:6" ht="24.75" thickBot="1">
      <c r="A109" s="1774" t="s">
        <v>1397</v>
      </c>
      <c r="B109" s="1781" t="s">
        <v>2093</v>
      </c>
      <c r="C109" s="1777"/>
      <c r="D109" s="1777"/>
      <c r="E109" s="1777"/>
      <c r="F109" s="1782">
        <v>0.05</v>
      </c>
    </row>
    <row r="110" spans="1:6" ht="14.25" thickBot="1">
      <c r="A110" s="1766" t="s">
        <v>1399</v>
      </c>
      <c r="B110" s="1767" t="s">
        <v>2094</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2095</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2096</v>
      </c>
      <c r="C138" s="1771">
        <v>0.105</v>
      </c>
      <c r="D138" s="1771">
        <v>0.125</v>
      </c>
      <c r="E138" s="1771">
        <v>0.112</v>
      </c>
      <c r="F138" s="1779"/>
    </row>
    <row r="139" spans="1:6" ht="14.25" thickBot="1">
      <c r="A139" s="1766" t="s">
        <v>1399</v>
      </c>
      <c r="B139" s="1770" t="s">
        <v>2097</v>
      </c>
      <c r="C139" s="1771">
        <v>0.127</v>
      </c>
      <c r="D139" s="1771">
        <v>0.127</v>
      </c>
      <c r="E139" s="1771">
        <v>0.122</v>
      </c>
      <c r="F139" s="1772">
        <v>0.13</v>
      </c>
    </row>
    <row r="140" spans="1:6" ht="14.25" thickBot="1">
      <c r="A140" s="1766" t="s">
        <v>1399</v>
      </c>
      <c r="B140" s="1770" t="s">
        <v>2098</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2099</v>
      </c>
      <c r="C144" s="1784">
        <v>0.126</v>
      </c>
      <c r="D144" s="1784">
        <v>0.126</v>
      </c>
      <c r="E144" s="1784">
        <v>0.121</v>
      </c>
      <c r="F144" s="1779"/>
    </row>
    <row r="145" spans="1:6" ht="14.25" thickBot="1">
      <c r="A145" s="1774" t="s">
        <v>1399</v>
      </c>
      <c r="B145" s="1785" t="s">
        <v>2100</v>
      </c>
      <c r="C145" s="1786"/>
      <c r="D145" s="1786"/>
      <c r="E145" s="1786"/>
      <c r="F145" s="1787">
        <v>0.05</v>
      </c>
    </row>
    <row r="146" spans="1:6" ht="24.75" thickBot="1">
      <c r="A146" s="1788" t="s">
        <v>1399</v>
      </c>
      <c r="B146" s="1773" t="s">
        <v>2101</v>
      </c>
      <c r="C146" s="1780"/>
      <c r="D146" s="1780"/>
      <c r="E146" s="1780"/>
      <c r="F146" s="1789">
        <v>0.05</v>
      </c>
    </row>
    <row r="147" spans="1:6" ht="24.75" thickBot="1">
      <c r="A147" s="1766" t="s">
        <v>1399</v>
      </c>
      <c r="B147" s="1770" t="s">
        <v>2102</v>
      </c>
      <c r="C147" s="1780"/>
      <c r="D147" s="1780"/>
      <c r="E147" s="1780"/>
      <c r="F147" s="1772">
        <v>0.05</v>
      </c>
    </row>
    <row r="148" spans="1:6" ht="24.75" thickBot="1">
      <c r="A148" s="1766" t="s">
        <v>1399</v>
      </c>
      <c r="B148" s="1770" t="s">
        <v>2103</v>
      </c>
      <c r="C148" s="1780"/>
      <c r="D148" s="1780"/>
      <c r="E148" s="1780"/>
      <c r="F148" s="1772">
        <v>0.05</v>
      </c>
    </row>
    <row r="149" spans="1:6" ht="24.75" thickBot="1">
      <c r="A149" s="1766" t="s">
        <v>1399</v>
      </c>
      <c r="B149" s="1770" t="s">
        <v>2104</v>
      </c>
      <c r="C149" s="1780"/>
      <c r="D149" s="1780"/>
      <c r="E149" s="1780"/>
      <c r="F149" s="1772">
        <v>0.05</v>
      </c>
    </row>
    <row r="150" spans="1:6" ht="24.75" thickBot="1">
      <c r="A150" s="1766" t="s">
        <v>1399</v>
      </c>
      <c r="B150" s="1770" t="s">
        <v>2105</v>
      </c>
      <c r="C150" s="1780"/>
      <c r="D150" s="1780"/>
      <c r="E150" s="1780"/>
      <c r="F150" s="1772">
        <v>0.05</v>
      </c>
    </row>
    <row r="151" spans="1:6" ht="24.75" thickBot="1">
      <c r="A151" s="1766" t="s">
        <v>1399</v>
      </c>
      <c r="B151" s="1770" t="s">
        <v>2106</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2107</v>
      </c>
      <c r="C153" s="1780"/>
      <c r="D153" s="1780"/>
      <c r="E153" s="1780"/>
      <c r="F153" s="1772">
        <v>0.05</v>
      </c>
    </row>
    <row r="154" spans="1:6" ht="14.25" thickBot="1">
      <c r="A154" s="1766" t="s">
        <v>1399</v>
      </c>
      <c r="B154" s="1770" t="s">
        <v>2108</v>
      </c>
      <c r="C154" s="1780"/>
      <c r="D154" s="1780"/>
      <c r="E154" s="1780"/>
      <c r="F154" s="1772">
        <v>0.05</v>
      </c>
    </row>
    <row r="155" spans="1:6" ht="24.75" thickBot="1">
      <c r="A155" s="1766" t="s">
        <v>1399</v>
      </c>
      <c r="B155" s="1770" t="s">
        <v>2109</v>
      </c>
      <c r="C155" s="1780"/>
      <c r="D155" s="1780"/>
      <c r="E155" s="1780"/>
      <c r="F155" s="1772">
        <v>0.05</v>
      </c>
    </row>
    <row r="156" spans="1:6" ht="24.75" thickBot="1">
      <c r="A156" s="1766" t="s">
        <v>1399</v>
      </c>
      <c r="B156" s="1770" t="s">
        <v>2110</v>
      </c>
      <c r="C156" s="1780"/>
      <c r="D156" s="1780"/>
      <c r="E156" s="1780"/>
      <c r="F156" s="1772">
        <v>0.05</v>
      </c>
    </row>
    <row r="157" spans="1:6" ht="14.25" thickBot="1">
      <c r="A157" s="1774" t="s">
        <v>1399</v>
      </c>
      <c r="B157" s="1781" t="s">
        <v>2111</v>
      </c>
      <c r="C157" s="1777"/>
      <c r="D157" s="1777"/>
      <c r="E157" s="1777"/>
      <c r="F157" s="1782">
        <v>0.05</v>
      </c>
    </row>
    <row r="158" spans="1:6" ht="14.25" thickBot="1">
      <c r="A158" s="1766" t="s">
        <v>1401</v>
      </c>
      <c r="B158" s="1767" t="s">
        <v>2112</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2113</v>
      </c>
      <c r="C171" s="1771">
        <v>0.127</v>
      </c>
      <c r="D171" s="1771">
        <v>0.126</v>
      </c>
      <c r="E171" s="1771">
        <v>0.126</v>
      </c>
      <c r="F171" s="1772">
        <v>0.11799999999999999</v>
      </c>
    </row>
    <row r="172" spans="1:6" ht="14.25" thickBot="1">
      <c r="A172" s="1766" t="s">
        <v>1401</v>
      </c>
      <c r="B172" s="1770" t="s">
        <v>2114</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2115</v>
      </c>
      <c r="C174" s="1771">
        <v>0.13</v>
      </c>
      <c r="D174" s="1771">
        <v>0.13</v>
      </c>
      <c r="E174" s="1771">
        <v>0.13</v>
      </c>
      <c r="F174" s="1772">
        <v>0.13</v>
      </c>
    </row>
    <row r="175" spans="1:6" ht="14.25" thickBot="1">
      <c r="A175" s="1766" t="s">
        <v>1401</v>
      </c>
      <c r="B175" s="1770" t="s">
        <v>2116</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2117</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2118</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2119</v>
      </c>
      <c r="C185" s="1771">
        <v>0.127</v>
      </c>
      <c r="D185" s="1771">
        <v>0.127</v>
      </c>
      <c r="E185" s="1771">
        <v>0.128</v>
      </c>
      <c r="F185" s="1772">
        <v>0.13</v>
      </c>
    </row>
    <row r="186" spans="1:6" ht="24.75" thickBot="1">
      <c r="A186" s="1766" t="s">
        <v>1401</v>
      </c>
      <c r="B186" s="1770" t="s">
        <v>2120</v>
      </c>
      <c r="C186" s="1780"/>
      <c r="D186" s="1780"/>
      <c r="E186" s="1780"/>
      <c r="F186" s="1772">
        <v>0.05</v>
      </c>
    </row>
    <row r="187" spans="1:6" ht="14.25" thickBot="1">
      <c r="A187" s="1766" t="s">
        <v>1401</v>
      </c>
      <c r="B187" s="1770" t="s">
        <v>2121</v>
      </c>
      <c r="C187" s="1780"/>
      <c r="D187" s="1780"/>
      <c r="E187" s="1780"/>
      <c r="F187" s="1772">
        <v>0.05</v>
      </c>
    </row>
    <row r="188" spans="1:6" ht="14.25" thickBot="1">
      <c r="A188" s="1766" t="s">
        <v>1401</v>
      </c>
      <c r="B188" s="1770" t="s">
        <v>2122</v>
      </c>
      <c r="C188" s="1780"/>
      <c r="D188" s="1780"/>
      <c r="E188" s="1780"/>
      <c r="F188" s="1772">
        <v>0.05</v>
      </c>
    </row>
    <row r="189" spans="1:6" ht="24.75" thickBot="1">
      <c r="A189" s="1766" t="s">
        <v>1401</v>
      </c>
      <c r="B189" s="1770" t="s">
        <v>2123</v>
      </c>
      <c r="C189" s="1780"/>
      <c r="D189" s="1780"/>
      <c r="E189" s="1780"/>
      <c r="F189" s="1772">
        <v>0.05</v>
      </c>
    </row>
    <row r="190" spans="1:6" ht="24.75" thickBot="1">
      <c r="A190" s="1766" t="s">
        <v>1401</v>
      </c>
      <c r="B190" s="1770" t="s">
        <v>2124</v>
      </c>
      <c r="C190" s="1780"/>
      <c r="D190" s="1780"/>
      <c r="E190" s="1780"/>
      <c r="F190" s="1772">
        <v>0.05</v>
      </c>
    </row>
    <row r="191" spans="1:6" ht="24.75" thickBot="1">
      <c r="A191" s="1766" t="s">
        <v>1401</v>
      </c>
      <c r="B191" s="1770" t="s">
        <v>2125</v>
      </c>
      <c r="C191" s="1780"/>
      <c r="D191" s="1780"/>
      <c r="E191" s="1780"/>
      <c r="F191" s="1772">
        <v>0.05</v>
      </c>
    </row>
    <row r="192" spans="1:6" ht="24.75" thickBot="1">
      <c r="A192" s="1766" t="s">
        <v>1401</v>
      </c>
      <c r="B192" s="1770" t="s">
        <v>2126</v>
      </c>
      <c r="C192" s="1780"/>
      <c r="D192" s="1780"/>
      <c r="E192" s="1780"/>
      <c r="F192" s="1772">
        <v>0.05</v>
      </c>
    </row>
    <row r="193" spans="1:6" ht="24.75" thickBot="1">
      <c r="A193" s="1766" t="s">
        <v>1401</v>
      </c>
      <c r="B193" s="1770" t="s">
        <v>2127</v>
      </c>
      <c r="C193" s="1780"/>
      <c r="D193" s="1780"/>
      <c r="E193" s="1780"/>
      <c r="F193" s="1772">
        <v>0.05</v>
      </c>
    </row>
    <row r="194" spans="1:6" ht="24.75" thickBot="1">
      <c r="A194" s="1766" t="s">
        <v>1401</v>
      </c>
      <c r="B194" s="1770" t="s">
        <v>2128</v>
      </c>
      <c r="C194" s="1780"/>
      <c r="D194" s="1780"/>
      <c r="E194" s="1780"/>
      <c r="F194" s="1772">
        <v>0.05</v>
      </c>
    </row>
    <row r="195" spans="1:6" ht="14.25" thickBot="1">
      <c r="A195" s="1766" t="s">
        <v>1401</v>
      </c>
      <c r="B195" s="1770" t="s">
        <v>2129</v>
      </c>
      <c r="C195" s="1780"/>
      <c r="D195" s="1780"/>
      <c r="E195" s="1780"/>
      <c r="F195" s="1772">
        <v>0.05</v>
      </c>
    </row>
    <row r="196" spans="1:6" ht="24.75" thickBot="1">
      <c r="A196" s="1766" t="s">
        <v>1401</v>
      </c>
      <c r="B196" s="1770" t="s">
        <v>2130</v>
      </c>
      <c r="C196" s="1780"/>
      <c r="D196" s="1780"/>
      <c r="E196" s="1780"/>
      <c r="F196" s="1772">
        <v>0.05</v>
      </c>
    </row>
    <row r="197" spans="1:6" ht="24.75" thickBot="1">
      <c r="A197" s="1766" t="s">
        <v>1401</v>
      </c>
      <c r="B197" s="1770" t="s">
        <v>2131</v>
      </c>
      <c r="C197" s="1780"/>
      <c r="D197" s="1780"/>
      <c r="E197" s="1780"/>
      <c r="F197" s="1772">
        <v>0.05</v>
      </c>
    </row>
    <row r="198" spans="1:6" ht="24.75" thickBot="1">
      <c r="A198" s="1766" t="s">
        <v>1401</v>
      </c>
      <c r="B198" s="1770" t="s">
        <v>2132</v>
      </c>
      <c r="C198" s="1780"/>
      <c r="D198" s="1780"/>
      <c r="E198" s="1780"/>
      <c r="F198" s="1772">
        <v>0.05</v>
      </c>
    </row>
    <row r="199" spans="1:6" ht="24.75" thickBot="1">
      <c r="A199" s="1766" t="s">
        <v>1401</v>
      </c>
      <c r="B199" s="1770" t="s">
        <v>2133</v>
      </c>
      <c r="C199" s="1780"/>
      <c r="D199" s="1780"/>
      <c r="E199" s="1780"/>
      <c r="F199" s="1772">
        <v>0.05</v>
      </c>
    </row>
    <row r="200" spans="1:6" ht="24.75" thickBot="1">
      <c r="A200" s="1766" t="s">
        <v>1401</v>
      </c>
      <c r="B200" s="1770" t="s">
        <v>2134</v>
      </c>
      <c r="C200" s="1780"/>
      <c r="D200" s="1780"/>
      <c r="E200" s="1780"/>
      <c r="F200" s="1772">
        <v>0.05</v>
      </c>
    </row>
    <row r="201" spans="1:6" ht="24.75" thickBot="1">
      <c r="A201" s="1766" t="s">
        <v>1401</v>
      </c>
      <c r="B201" s="1770" t="s">
        <v>2135</v>
      </c>
      <c r="C201" s="1780"/>
      <c r="D201" s="1780"/>
      <c r="E201" s="1780"/>
      <c r="F201" s="1772">
        <v>0.05</v>
      </c>
    </row>
    <row r="202" spans="1:6" ht="24.75" thickBot="1">
      <c r="A202" s="1766" t="s">
        <v>1401</v>
      </c>
      <c r="B202" s="1770" t="s">
        <v>2136</v>
      </c>
      <c r="C202" s="1780"/>
      <c r="D202" s="1780"/>
      <c r="E202" s="1780"/>
      <c r="F202" s="1772">
        <v>0.05</v>
      </c>
    </row>
    <row r="203" spans="1:6" ht="24.75" thickBot="1">
      <c r="A203" s="1766" t="s">
        <v>1401</v>
      </c>
      <c r="B203" s="1770" t="s">
        <v>2137</v>
      </c>
      <c r="C203" s="1780"/>
      <c r="D203" s="1780"/>
      <c r="E203" s="1780"/>
      <c r="F203" s="1772">
        <v>0.05</v>
      </c>
    </row>
    <row r="204" spans="1:6" ht="14.25" thickBot="1">
      <c r="A204" s="1766" t="s">
        <v>1401</v>
      </c>
      <c r="B204" s="1770" t="s">
        <v>2138</v>
      </c>
      <c r="C204" s="1780"/>
      <c r="D204" s="1780"/>
      <c r="E204" s="1780"/>
      <c r="F204" s="1772">
        <v>0.05</v>
      </c>
    </row>
    <row r="205" spans="1:6" ht="14.25" thickBot="1">
      <c r="A205" s="1774" t="s">
        <v>1401</v>
      </c>
      <c r="B205" s="1781" t="s">
        <v>2139</v>
      </c>
      <c r="C205" s="1777"/>
      <c r="D205" s="1777"/>
      <c r="E205" s="1777"/>
      <c r="F205" s="1782">
        <v>0.05</v>
      </c>
    </row>
    <row r="206" spans="1:6" ht="14.25" thickBot="1">
      <c r="A206" s="1766" t="s">
        <v>1403</v>
      </c>
      <c r="B206" s="1767" t="s">
        <v>2140</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2141</v>
      </c>
      <c r="C210" s="1771">
        <v>0.15</v>
      </c>
      <c r="D210" s="1771">
        <v>0.15</v>
      </c>
      <c r="E210" s="1771">
        <v>0.15</v>
      </c>
      <c r="F210" s="1772">
        <v>0.13800000000000001</v>
      </c>
    </row>
    <row r="211" spans="1:6" ht="14.25" thickBot="1">
      <c r="A211" s="1766" t="s">
        <v>1403</v>
      </c>
      <c r="B211" s="1770" t="s">
        <v>2142</v>
      </c>
      <c r="C211" s="1771">
        <v>0.13700000000000001</v>
      </c>
      <c r="D211" s="1771">
        <v>0.13500000000000001</v>
      </c>
      <c r="E211" s="1771">
        <v>0.13600000000000001</v>
      </c>
      <c r="F211" s="1772">
        <v>0.1</v>
      </c>
    </row>
    <row r="212" spans="1:6" ht="14.25" thickBot="1">
      <c r="A212" s="1766" t="s">
        <v>1403</v>
      </c>
      <c r="B212" s="1770" t="s">
        <v>2143</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2144</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2145</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2146</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2147</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2148</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2149</v>
      </c>
      <c r="C231" s="1771">
        <v>0.128</v>
      </c>
      <c r="D231" s="1771">
        <v>0.125</v>
      </c>
      <c r="E231" s="1771">
        <v>0.13200000000000001</v>
      </c>
      <c r="F231" s="1779"/>
    </row>
    <row r="232" spans="1:6" ht="14.25" thickBot="1">
      <c r="A232" s="1766" t="s">
        <v>1403</v>
      </c>
      <c r="B232" s="1770" t="s">
        <v>2150</v>
      </c>
      <c r="C232" s="1771">
        <v>0.14499999999999999</v>
      </c>
      <c r="D232" s="1771">
        <v>0.14399999999999999</v>
      </c>
      <c r="E232" s="1771">
        <v>0.14599999999999999</v>
      </c>
      <c r="F232" s="1772">
        <v>0.13800000000000001</v>
      </c>
    </row>
    <row r="233" spans="1:6" ht="14.25" thickBot="1">
      <c r="A233" s="1766" t="s">
        <v>1403</v>
      </c>
      <c r="B233" s="1770" t="s">
        <v>2151</v>
      </c>
      <c r="C233" s="1771">
        <v>0.14499999999999999</v>
      </c>
      <c r="D233" s="1771">
        <v>0.14299999999999999</v>
      </c>
      <c r="E233" s="1771">
        <v>0.14199999999999999</v>
      </c>
      <c r="F233" s="1779"/>
    </row>
    <row r="234" spans="1:6" ht="14.25" thickBot="1">
      <c r="A234" s="1766" t="s">
        <v>1403</v>
      </c>
      <c r="B234" s="1770" t="s">
        <v>2152</v>
      </c>
      <c r="C234" s="1771">
        <v>0.14000000000000001</v>
      </c>
      <c r="D234" s="1771">
        <v>0.14000000000000001</v>
      </c>
      <c r="E234" s="1771">
        <v>0.14399999999999999</v>
      </c>
      <c r="F234" s="1779"/>
    </row>
    <row r="235" spans="1:6" ht="14.25" thickBot="1">
      <c r="A235" s="1766" t="s">
        <v>1403</v>
      </c>
      <c r="B235" s="1770" t="s">
        <v>2153</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2154</v>
      </c>
      <c r="C237" s="1780"/>
      <c r="D237" s="1780"/>
      <c r="E237" s="1780"/>
      <c r="F237" s="1772">
        <v>0.05</v>
      </c>
    </row>
    <row r="238" spans="1:6" ht="24.75" thickBot="1">
      <c r="A238" s="1766" t="s">
        <v>1403</v>
      </c>
      <c r="B238" s="1770" t="s">
        <v>2155</v>
      </c>
      <c r="C238" s="1780"/>
      <c r="D238" s="1780"/>
      <c r="E238" s="1780"/>
      <c r="F238" s="1772">
        <v>0.05</v>
      </c>
    </row>
    <row r="239" spans="1:6" ht="24.75" thickBot="1">
      <c r="A239" s="1766" t="s">
        <v>1403</v>
      </c>
      <c r="B239" s="1770" t="s">
        <v>2156</v>
      </c>
      <c r="C239" s="1780"/>
      <c r="D239" s="1780"/>
      <c r="E239" s="1780"/>
      <c r="F239" s="1772">
        <v>0.05</v>
      </c>
    </row>
    <row r="240" spans="1:6" ht="24.75" thickBot="1">
      <c r="A240" s="1766" t="s">
        <v>1403</v>
      </c>
      <c r="B240" s="1770" t="s">
        <v>2157</v>
      </c>
      <c r="C240" s="1780"/>
      <c r="D240" s="1780"/>
      <c r="E240" s="1780"/>
      <c r="F240" s="1772">
        <v>0.05</v>
      </c>
    </row>
    <row r="241" spans="1:6" ht="24.75" thickBot="1">
      <c r="A241" s="1766" t="s">
        <v>1403</v>
      </c>
      <c r="B241" s="1770" t="s">
        <v>2158</v>
      </c>
      <c r="C241" s="1780"/>
      <c r="D241" s="1780"/>
      <c r="E241" s="1780"/>
      <c r="F241" s="1772">
        <v>0.05</v>
      </c>
    </row>
    <row r="242" spans="1:6" ht="24.75" thickBot="1">
      <c r="A242" s="1766" t="s">
        <v>1403</v>
      </c>
      <c r="B242" s="1770" t="s">
        <v>2159</v>
      </c>
      <c r="C242" s="1780"/>
      <c r="D242" s="1780"/>
      <c r="E242" s="1780"/>
      <c r="F242" s="1772">
        <v>0.05</v>
      </c>
    </row>
    <row r="243" spans="1:6" ht="24.75" thickBot="1">
      <c r="A243" s="1766" t="s">
        <v>1403</v>
      </c>
      <c r="B243" s="1770" t="s">
        <v>2160</v>
      </c>
      <c r="C243" s="1780"/>
      <c r="D243" s="1780"/>
      <c r="E243" s="1780"/>
      <c r="F243" s="1772">
        <v>0.05</v>
      </c>
    </row>
    <row r="244" spans="1:6" ht="24.75" thickBot="1">
      <c r="A244" s="1774" t="s">
        <v>1403</v>
      </c>
      <c r="B244" s="1781" t="s">
        <v>2161</v>
      </c>
      <c r="C244" s="1777"/>
      <c r="D244" s="1777"/>
      <c r="E244" s="1777"/>
      <c r="F244" s="1782">
        <v>0.05</v>
      </c>
    </row>
    <row r="245" spans="1:6" ht="14.25" thickBot="1">
      <c r="A245" s="1766" t="s">
        <v>1405</v>
      </c>
      <c r="B245" s="1767" t="s">
        <v>2162</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2163</v>
      </c>
      <c r="C247" s="1771">
        <v>0.15</v>
      </c>
      <c r="D247" s="1771">
        <v>0.15</v>
      </c>
      <c r="E247" s="1771">
        <v>0.15</v>
      </c>
      <c r="F247" s="1772">
        <v>0.15</v>
      </c>
    </row>
    <row r="248" spans="1:6" ht="14.25" thickBot="1">
      <c r="A248" s="1766" t="s">
        <v>1405</v>
      </c>
      <c r="B248" s="1770" t="s">
        <v>2164</v>
      </c>
      <c r="C248" s="1771">
        <v>0.15</v>
      </c>
      <c r="D248" s="1771">
        <v>0.15</v>
      </c>
      <c r="E248" s="1771">
        <v>0.15</v>
      </c>
      <c r="F248" s="1772">
        <v>0.14000000000000001</v>
      </c>
    </row>
    <row r="249" spans="1:6" ht="14.25" thickBot="1">
      <c r="A249" s="1766" t="s">
        <v>1405</v>
      </c>
      <c r="B249" s="1770" t="s">
        <v>2165</v>
      </c>
      <c r="C249" s="1771">
        <v>0.15</v>
      </c>
      <c r="D249" s="1771">
        <v>0.14899999999999999</v>
      </c>
      <c r="E249" s="1771">
        <v>0.15</v>
      </c>
      <c r="F249" s="1772">
        <v>0.1</v>
      </c>
    </row>
    <row r="250" spans="1:6" ht="14.25" thickBot="1">
      <c r="A250" s="1766" t="s">
        <v>1405</v>
      </c>
      <c r="B250" s="1770" t="s">
        <v>2166</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2167</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2168</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2169</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2170</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2171</v>
      </c>
      <c r="C273" s="1771">
        <v>0.14199999999999999</v>
      </c>
      <c r="D273" s="1771">
        <v>0.14299999999999999</v>
      </c>
      <c r="E273" s="1771">
        <v>0.15</v>
      </c>
      <c r="F273" s="1772">
        <v>0.1</v>
      </c>
    </row>
    <row r="274" spans="1:6" ht="14.25" thickBot="1">
      <c r="A274" s="1766" t="s">
        <v>1405</v>
      </c>
      <c r="B274" s="1770" t="s">
        <v>2172</v>
      </c>
      <c r="C274" s="1771">
        <v>0.14799999999999999</v>
      </c>
      <c r="D274" s="1771">
        <v>0.14799999999999999</v>
      </c>
      <c r="E274" s="1771">
        <v>0.15</v>
      </c>
      <c r="F274" s="1772">
        <v>6.7000000000000004E-2</v>
      </c>
    </row>
    <row r="275" spans="1:6" ht="14.25" thickBot="1">
      <c r="A275" s="1766" t="s">
        <v>1405</v>
      </c>
      <c r="B275" s="1770" t="s">
        <v>2173</v>
      </c>
      <c r="C275" s="1771">
        <v>0.15</v>
      </c>
      <c r="D275" s="1771">
        <v>0.15</v>
      </c>
      <c r="E275" s="1771">
        <v>0.15</v>
      </c>
      <c r="F275" s="1772">
        <v>0.15</v>
      </c>
    </row>
    <row r="276" spans="1:6" ht="14.25" thickBot="1">
      <c r="A276" s="1766" t="s">
        <v>1405</v>
      </c>
      <c r="B276" s="1770" t="s">
        <v>2174</v>
      </c>
      <c r="C276" s="1771">
        <v>0.14499999999999999</v>
      </c>
      <c r="D276" s="1771">
        <v>0.14299999999999999</v>
      </c>
      <c r="E276" s="1771">
        <v>0.15</v>
      </c>
      <c r="F276" s="1772">
        <v>5.8999999999999997E-2</v>
      </c>
    </row>
    <row r="277" spans="1:6" ht="14.25" thickBot="1">
      <c r="A277" s="1766" t="s">
        <v>1405</v>
      </c>
      <c r="B277" s="1770" t="s">
        <v>2175</v>
      </c>
      <c r="C277" s="1771">
        <v>0.15</v>
      </c>
      <c r="D277" s="1771">
        <v>0.15</v>
      </c>
      <c r="E277" s="1771">
        <v>0.15</v>
      </c>
      <c r="F277" s="1772">
        <v>0.121</v>
      </c>
    </row>
    <row r="278" spans="1:6" ht="14.25" thickBot="1">
      <c r="A278" s="1766" t="s">
        <v>1405</v>
      </c>
      <c r="B278" s="1770" t="s">
        <v>2176</v>
      </c>
      <c r="C278" s="1771">
        <v>0.15</v>
      </c>
      <c r="D278" s="1771">
        <v>0.15</v>
      </c>
      <c r="E278" s="1771">
        <v>0.15</v>
      </c>
      <c r="F278" s="1772">
        <v>0.13800000000000001</v>
      </c>
    </row>
    <row r="279" spans="1:6" ht="24.75" thickBot="1">
      <c r="A279" s="1766" t="s">
        <v>1405</v>
      </c>
      <c r="B279" s="1770" t="s">
        <v>2177</v>
      </c>
      <c r="C279" s="1780"/>
      <c r="D279" s="1780"/>
      <c r="E279" s="1780"/>
      <c r="F279" s="1772">
        <v>0.05</v>
      </c>
    </row>
    <row r="280" spans="1:6" ht="24.75" thickBot="1">
      <c r="A280" s="1766" t="s">
        <v>1405</v>
      </c>
      <c r="B280" s="1770" t="s">
        <v>2178</v>
      </c>
      <c r="C280" s="1780"/>
      <c r="D280" s="1780"/>
      <c r="E280" s="1780"/>
      <c r="F280" s="1772">
        <v>0.05</v>
      </c>
    </row>
    <row r="281" spans="1:6" ht="24.75" thickBot="1">
      <c r="A281" s="1766" t="s">
        <v>1405</v>
      </c>
      <c r="B281" s="1770" t="s">
        <v>2179</v>
      </c>
      <c r="C281" s="1780"/>
      <c r="D281" s="1780"/>
      <c r="E281" s="1780"/>
      <c r="F281" s="1772">
        <v>0.05</v>
      </c>
    </row>
    <row r="282" spans="1:6" ht="24.75" thickBot="1">
      <c r="A282" s="1766" t="s">
        <v>1405</v>
      </c>
      <c r="B282" s="1770" t="s">
        <v>2180</v>
      </c>
      <c r="C282" s="1780"/>
      <c r="D282" s="1780"/>
      <c r="E282" s="1780"/>
      <c r="F282" s="1772">
        <v>0.05</v>
      </c>
    </row>
    <row r="283" spans="1:6" ht="24.75" thickBot="1">
      <c r="A283" s="1766" t="s">
        <v>1405</v>
      </c>
      <c r="B283" s="1770" t="s">
        <v>2181</v>
      </c>
      <c r="C283" s="1780"/>
      <c r="D283" s="1780"/>
      <c r="E283" s="1780"/>
      <c r="F283" s="1772">
        <v>0.05</v>
      </c>
    </row>
    <row r="284" spans="1:6" ht="24.75" thickBot="1">
      <c r="A284" s="1766" t="s">
        <v>1405</v>
      </c>
      <c r="B284" s="1770" t="s">
        <v>2182</v>
      </c>
      <c r="C284" s="1780"/>
      <c r="D284" s="1780"/>
      <c r="E284" s="1780"/>
      <c r="F284" s="1772">
        <v>0.05</v>
      </c>
    </row>
    <row r="285" spans="1:6" ht="24.75" thickBot="1">
      <c r="A285" s="1766" t="s">
        <v>1405</v>
      </c>
      <c r="B285" s="1770" t="s">
        <v>2183</v>
      </c>
      <c r="C285" s="1780"/>
      <c r="D285" s="1780"/>
      <c r="E285" s="1780"/>
      <c r="F285" s="1772">
        <v>0.05</v>
      </c>
    </row>
    <row r="286" spans="1:6" ht="24.75" thickBot="1">
      <c r="A286" s="1766" t="s">
        <v>1405</v>
      </c>
      <c r="B286" s="1770" t="s">
        <v>2184</v>
      </c>
      <c r="C286" s="1780"/>
      <c r="D286" s="1780"/>
      <c r="E286" s="1780"/>
      <c r="F286" s="1772">
        <v>0.05</v>
      </c>
    </row>
    <row r="287" spans="1:6" ht="24.75" thickBot="1">
      <c r="A287" s="1766" t="s">
        <v>1405</v>
      </c>
      <c r="B287" s="1770" t="s">
        <v>2185</v>
      </c>
      <c r="C287" s="1780"/>
      <c r="D287" s="1780"/>
      <c r="E287" s="1780"/>
      <c r="F287" s="1772">
        <v>0.05</v>
      </c>
    </row>
    <row r="288" spans="1:6" ht="24.75" thickBot="1">
      <c r="A288" s="1766" t="s">
        <v>1405</v>
      </c>
      <c r="B288" s="1770" t="s">
        <v>2186</v>
      </c>
      <c r="C288" s="1780"/>
      <c r="D288" s="1780"/>
      <c r="E288" s="1780"/>
      <c r="F288" s="1772">
        <v>0.05</v>
      </c>
    </row>
    <row r="289" spans="1:6" ht="24.75" thickBot="1">
      <c r="A289" s="1774" t="s">
        <v>1405</v>
      </c>
      <c r="B289" s="1781" t="s">
        <v>2187</v>
      </c>
      <c r="C289" s="1777"/>
      <c r="D289" s="1777"/>
      <c r="E289" s="1777"/>
      <c r="F289" s="1782">
        <v>0.05</v>
      </c>
    </row>
    <row r="290" spans="1:6" ht="14.25" thickBot="1">
      <c r="A290" s="1766" t="s">
        <v>1409</v>
      </c>
      <c r="B290" s="1767" t="s">
        <v>2188</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2189</v>
      </c>
      <c r="C292" s="1771">
        <v>0.15</v>
      </c>
      <c r="D292" s="1771">
        <v>0.15</v>
      </c>
      <c r="E292" s="1771">
        <v>0.15</v>
      </c>
      <c r="F292" s="1772">
        <v>0.14699999999999999</v>
      </c>
    </row>
    <row r="293" spans="1:6" ht="14.25" thickBot="1">
      <c r="A293" s="1766" t="s">
        <v>1409</v>
      </c>
      <c r="B293" s="1770" t="s">
        <v>2190</v>
      </c>
      <c r="C293" s="1780"/>
      <c r="D293" s="1780"/>
      <c r="E293" s="1780"/>
      <c r="F293" s="1772">
        <v>0.1</v>
      </c>
    </row>
    <row r="294" spans="1:6" ht="14.25" thickBot="1">
      <c r="A294" s="1766" t="s">
        <v>1409</v>
      </c>
      <c r="B294" s="1770" t="s">
        <v>2191</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2192</v>
      </c>
      <c r="C296" s="1771">
        <v>0.15</v>
      </c>
      <c r="D296" s="1771">
        <v>0.15</v>
      </c>
      <c r="E296" s="1771">
        <v>0.15</v>
      </c>
      <c r="F296" s="1772">
        <v>0.15</v>
      </c>
    </row>
    <row r="297" spans="1:6" ht="14.25" thickBot="1">
      <c r="A297" s="1766" t="s">
        <v>1409</v>
      </c>
      <c r="B297" s="1770" t="s">
        <v>2193</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2194</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2195</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2196</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2197</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2198</v>
      </c>
      <c r="C310" s="1771">
        <v>0.15</v>
      </c>
      <c r="D310" s="1771">
        <v>0.15</v>
      </c>
      <c r="E310" s="1771">
        <v>0.15</v>
      </c>
      <c r="F310" s="1772">
        <v>0.13700000000000001</v>
      </c>
    </row>
    <row r="311" spans="1:6" ht="14.25" thickBot="1">
      <c r="A311" s="1766" t="s">
        <v>1409</v>
      </c>
      <c r="B311" s="1770" t="s">
        <v>2199</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2200</v>
      </c>
      <c r="C313" s="1771">
        <v>0.15</v>
      </c>
      <c r="D313" s="1771">
        <v>0.15</v>
      </c>
      <c r="E313" s="1771">
        <v>0.15</v>
      </c>
      <c r="F313" s="1772">
        <v>0.15</v>
      </c>
    </row>
    <row r="314" spans="1:6" ht="24.75" thickBot="1">
      <c r="A314" s="1766" t="s">
        <v>1409</v>
      </c>
      <c r="B314" s="1770" t="s">
        <v>2201</v>
      </c>
      <c r="C314" s="1780"/>
      <c r="D314" s="1780"/>
      <c r="E314" s="1780"/>
      <c r="F314" s="1772">
        <v>0.05</v>
      </c>
    </row>
    <row r="315" spans="1:6" ht="24.75" thickBot="1">
      <c r="A315" s="1766" t="s">
        <v>1409</v>
      </c>
      <c r="B315" s="1770" t="s">
        <v>2202</v>
      </c>
      <c r="C315" s="1780"/>
      <c r="D315" s="1780"/>
      <c r="E315" s="1780"/>
      <c r="F315" s="1772">
        <v>0.05</v>
      </c>
    </row>
    <row r="316" spans="1:6" ht="24.75" thickBot="1">
      <c r="A316" s="1774" t="s">
        <v>1409</v>
      </c>
      <c r="B316" s="1781" t="s">
        <v>2203</v>
      </c>
      <c r="C316" s="1777"/>
      <c r="D316" s="1777"/>
      <c r="E316" s="1777"/>
      <c r="F316" s="1782">
        <v>0.05</v>
      </c>
    </row>
    <row r="317" spans="1:6" ht="14.25" thickBot="1">
      <c r="A317" s="1766" t="s">
        <v>2204</v>
      </c>
      <c r="B317" s="1767" t="s">
        <v>2205</v>
      </c>
      <c r="C317" s="1768">
        <v>0.15</v>
      </c>
      <c r="D317" s="1768">
        <v>0.15</v>
      </c>
      <c r="E317" s="1768">
        <v>0.15</v>
      </c>
      <c r="F317" s="1769">
        <v>0.15</v>
      </c>
    </row>
    <row r="318" spans="1:6" ht="14.25" thickBot="1">
      <c r="A318" s="1766" t="s">
        <v>2204</v>
      </c>
      <c r="B318" s="1770" t="s">
        <v>2206</v>
      </c>
      <c r="C318" s="1771">
        <v>0.107</v>
      </c>
      <c r="D318" s="1771">
        <v>0.11</v>
      </c>
      <c r="E318" s="1771">
        <v>0.112</v>
      </c>
      <c r="F318" s="1779"/>
    </row>
    <row r="319" spans="1:6" ht="14.25" thickBot="1">
      <c r="A319" s="1766" t="s">
        <v>2204</v>
      </c>
      <c r="B319" s="1770" t="s">
        <v>2207</v>
      </c>
      <c r="C319" s="1771">
        <v>0.15</v>
      </c>
      <c r="D319" s="1771">
        <v>0.15</v>
      </c>
      <c r="E319" s="1771">
        <v>0.15</v>
      </c>
      <c r="F319" s="1772">
        <v>0.15</v>
      </c>
    </row>
    <row r="320" spans="1:6" ht="14.25" thickBot="1">
      <c r="A320" s="1766" t="s">
        <v>2204</v>
      </c>
      <c r="B320" s="1770" t="s">
        <v>1097</v>
      </c>
      <c r="C320" s="1771">
        <v>0.15</v>
      </c>
      <c r="D320" s="1771">
        <v>0.15</v>
      </c>
      <c r="E320" s="1771">
        <v>0.15</v>
      </c>
      <c r="F320" s="1779"/>
    </row>
    <row r="321" spans="1:6" ht="14.25" thickBot="1">
      <c r="A321" s="1766" t="s">
        <v>2204</v>
      </c>
      <c r="B321" s="1770" t="s">
        <v>2208</v>
      </c>
      <c r="C321" s="1771">
        <v>0.15</v>
      </c>
      <c r="D321" s="1771">
        <v>0.15</v>
      </c>
      <c r="E321" s="1771">
        <v>0.15</v>
      </c>
      <c r="F321" s="1779"/>
    </row>
    <row r="322" spans="1:6" ht="14.25" thickBot="1">
      <c r="A322" s="1766" t="s">
        <v>2204</v>
      </c>
      <c r="B322" s="1770" t="s">
        <v>2209</v>
      </c>
      <c r="C322" s="1771">
        <v>0.15</v>
      </c>
      <c r="D322" s="1771">
        <v>0.15</v>
      </c>
      <c r="E322" s="1771">
        <v>0.15</v>
      </c>
      <c r="F322" s="1772">
        <v>0.15</v>
      </c>
    </row>
    <row r="323" spans="1:6" ht="14.25" thickBot="1">
      <c r="A323" s="1766" t="s">
        <v>2204</v>
      </c>
      <c r="B323" s="1770" t="s">
        <v>2210</v>
      </c>
      <c r="C323" s="1771">
        <v>0.15</v>
      </c>
      <c r="D323" s="1771">
        <v>0.15</v>
      </c>
      <c r="E323" s="1771">
        <v>0.15</v>
      </c>
      <c r="F323" s="1779"/>
    </row>
    <row r="324" spans="1:6" ht="14.25" thickBot="1">
      <c r="A324" s="1766" t="s">
        <v>2204</v>
      </c>
      <c r="B324" s="1770" t="s">
        <v>2211</v>
      </c>
      <c r="C324" s="1771">
        <v>0.15</v>
      </c>
      <c r="D324" s="1771">
        <v>0.15</v>
      </c>
      <c r="E324" s="1771">
        <v>0.15</v>
      </c>
      <c r="F324" s="1779"/>
    </row>
    <row r="325" spans="1:6" ht="14.25" thickBot="1">
      <c r="A325" s="1766" t="s">
        <v>2204</v>
      </c>
      <c r="B325" s="1770" t="s">
        <v>2212</v>
      </c>
      <c r="C325" s="1771">
        <v>0.15</v>
      </c>
      <c r="D325" s="1771">
        <v>0.15</v>
      </c>
      <c r="E325" s="1771">
        <v>0.15</v>
      </c>
      <c r="F325" s="1772">
        <v>0.14699999999999999</v>
      </c>
    </row>
    <row r="326" spans="1:6" ht="14.25" thickBot="1">
      <c r="A326" s="1766" t="s">
        <v>2204</v>
      </c>
      <c r="B326" s="1770" t="s">
        <v>1166</v>
      </c>
      <c r="C326" s="1771">
        <v>0.15</v>
      </c>
      <c r="D326" s="1771">
        <v>0.15</v>
      </c>
      <c r="E326" s="1771">
        <v>0.15</v>
      </c>
      <c r="F326" s="1779"/>
    </row>
    <row r="327" spans="1:6" ht="14.25" thickBot="1">
      <c r="A327" s="1766" t="s">
        <v>2204</v>
      </c>
      <c r="B327" s="1770" t="s">
        <v>2213</v>
      </c>
      <c r="C327" s="1771">
        <v>0.15</v>
      </c>
      <c r="D327" s="1771">
        <v>0.15</v>
      </c>
      <c r="E327" s="1771">
        <v>0.15</v>
      </c>
      <c r="F327" s="1772">
        <v>0.15</v>
      </c>
    </row>
    <row r="328" spans="1:6" ht="14.25" thickBot="1">
      <c r="A328" s="1766" t="s">
        <v>2204</v>
      </c>
      <c r="B328" s="1770" t="s">
        <v>1186</v>
      </c>
      <c r="C328" s="1771">
        <v>0.15</v>
      </c>
      <c r="D328" s="1771">
        <v>0.15</v>
      </c>
      <c r="E328" s="1771">
        <v>0.15</v>
      </c>
      <c r="F328" s="1772">
        <v>0.14099999999999999</v>
      </c>
    </row>
    <row r="329" spans="1:6" ht="14.25" thickBot="1">
      <c r="A329" s="1766" t="s">
        <v>2204</v>
      </c>
      <c r="B329" s="1770" t="s">
        <v>1196</v>
      </c>
      <c r="C329" s="1771">
        <v>0.15</v>
      </c>
      <c r="D329" s="1771">
        <v>0.15</v>
      </c>
      <c r="E329" s="1771">
        <v>0.15</v>
      </c>
      <c r="F329" s="1772">
        <v>0.15</v>
      </c>
    </row>
    <row r="330" spans="1:6" ht="14.25" thickBot="1">
      <c r="A330" s="1766" t="s">
        <v>2204</v>
      </c>
      <c r="B330" s="1770" t="s">
        <v>1206</v>
      </c>
      <c r="C330" s="1771">
        <v>0.15</v>
      </c>
      <c r="D330" s="1771">
        <v>0.15</v>
      </c>
      <c r="E330" s="1771">
        <v>0.15</v>
      </c>
      <c r="F330" s="1779"/>
    </row>
    <row r="331" spans="1:6" ht="14.25" thickBot="1">
      <c r="A331" s="1766" t="s">
        <v>2204</v>
      </c>
      <c r="B331" s="1770" t="s">
        <v>2214</v>
      </c>
      <c r="C331" s="1771">
        <v>0.15</v>
      </c>
      <c r="D331" s="1771">
        <v>0.15</v>
      </c>
      <c r="E331" s="1771">
        <v>0.15</v>
      </c>
      <c r="F331" s="1772">
        <v>0.15</v>
      </c>
    </row>
    <row r="332" spans="1:6" ht="14.25" thickBot="1">
      <c r="A332" s="1766" t="s">
        <v>2204</v>
      </c>
      <c r="B332" s="1770" t="s">
        <v>1226</v>
      </c>
      <c r="C332" s="1771">
        <v>0.15</v>
      </c>
      <c r="D332" s="1771">
        <v>0.15</v>
      </c>
      <c r="E332" s="1771">
        <v>0.15</v>
      </c>
      <c r="F332" s="1772">
        <v>0.15</v>
      </c>
    </row>
    <row r="333" spans="1:6" ht="14.25" thickBot="1">
      <c r="A333" s="1766" t="s">
        <v>2204</v>
      </c>
      <c r="B333" s="1770" t="s">
        <v>2215</v>
      </c>
      <c r="C333" s="1771">
        <v>0.15</v>
      </c>
      <c r="D333" s="1771">
        <v>0.15</v>
      </c>
      <c r="E333" s="1771">
        <v>0.15</v>
      </c>
      <c r="F333" s="1772">
        <v>0.14099999999999999</v>
      </c>
    </row>
    <row r="334" spans="1:6" ht="14.25" thickBot="1">
      <c r="A334" s="1766" t="s">
        <v>2204</v>
      </c>
      <c r="B334" s="1770" t="s">
        <v>1246</v>
      </c>
      <c r="C334" s="1771">
        <v>0.15</v>
      </c>
      <c r="D334" s="1771">
        <v>0.15</v>
      </c>
      <c r="E334" s="1771">
        <v>0.15</v>
      </c>
      <c r="F334" s="1772">
        <v>0.15</v>
      </c>
    </row>
    <row r="335" spans="1:6" ht="14.25" thickBot="1">
      <c r="A335" s="1766" t="s">
        <v>2204</v>
      </c>
      <c r="B335" s="1770" t="s">
        <v>1256</v>
      </c>
      <c r="C335" s="1771">
        <v>0.15</v>
      </c>
      <c r="D335" s="1771">
        <v>0.15</v>
      </c>
      <c r="E335" s="1771">
        <v>0.15</v>
      </c>
      <c r="F335" s="1779"/>
    </row>
    <row r="336" spans="1:6" ht="14.25" thickBot="1">
      <c r="A336" s="1766" t="s">
        <v>2204</v>
      </c>
      <c r="B336" s="1770" t="s">
        <v>2216</v>
      </c>
      <c r="C336" s="1771">
        <v>0.15</v>
      </c>
      <c r="D336" s="1771">
        <v>0.15</v>
      </c>
      <c r="E336" s="1771">
        <v>0.15</v>
      </c>
      <c r="F336" s="1772">
        <v>0.11799999999999999</v>
      </c>
    </row>
    <row r="337" spans="1:6" ht="14.25" thickBot="1">
      <c r="A337" s="1774" t="s">
        <v>2204</v>
      </c>
      <c r="B337" s="1781" t="s">
        <v>1274</v>
      </c>
      <c r="C337" s="1777"/>
      <c r="D337" s="1777"/>
      <c r="E337" s="1777"/>
      <c r="F337" s="1782">
        <v>0.14299999999999999</v>
      </c>
    </row>
    <row r="338" spans="1:6" ht="14.25" thickBot="1">
      <c r="A338" s="1766" t="s">
        <v>2217</v>
      </c>
      <c r="B338" s="1767" t="s">
        <v>2218</v>
      </c>
      <c r="C338" s="1768">
        <v>0.15</v>
      </c>
      <c r="D338" s="1768">
        <v>0.15</v>
      </c>
      <c r="E338" s="1768">
        <v>0.15</v>
      </c>
      <c r="F338" s="1790"/>
    </row>
    <row r="339" spans="1:6" ht="14.25" thickBot="1">
      <c r="A339" s="1766" t="s">
        <v>2217</v>
      </c>
      <c r="B339" s="1770" t="s">
        <v>2219</v>
      </c>
      <c r="C339" s="1771">
        <v>0.15</v>
      </c>
      <c r="D339" s="1771">
        <v>0.15</v>
      </c>
      <c r="E339" s="1771">
        <v>0.15</v>
      </c>
      <c r="F339" s="1779"/>
    </row>
    <row r="340" spans="1:6" ht="14.25" thickBot="1">
      <c r="A340" s="1766" t="s">
        <v>2217</v>
      </c>
      <c r="B340" s="1770" t="s">
        <v>2220</v>
      </c>
      <c r="C340" s="1771">
        <v>0.15</v>
      </c>
      <c r="D340" s="1771">
        <v>0.15</v>
      </c>
      <c r="E340" s="1771">
        <v>0.15</v>
      </c>
      <c r="F340" s="1779"/>
    </row>
    <row r="341" spans="1:6" ht="14.25" thickBot="1">
      <c r="A341" s="1766" t="s">
        <v>2221</v>
      </c>
      <c r="B341" s="1770" t="s">
        <v>2222</v>
      </c>
      <c r="C341" s="1771">
        <v>0.15</v>
      </c>
      <c r="D341" s="1771">
        <v>0.15</v>
      </c>
      <c r="E341" s="1771">
        <v>0.15</v>
      </c>
      <c r="F341" s="1772">
        <v>0.15</v>
      </c>
    </row>
    <row r="342" spans="1:6" ht="14.25" thickBot="1">
      <c r="A342" s="1766" t="s">
        <v>2217</v>
      </c>
      <c r="B342" s="1770" t="s">
        <v>2223</v>
      </c>
      <c r="C342" s="1771">
        <v>0.15</v>
      </c>
      <c r="D342" s="1771">
        <v>0.15</v>
      </c>
      <c r="E342" s="1771">
        <v>0.15</v>
      </c>
      <c r="F342" s="1772">
        <v>0.15</v>
      </c>
    </row>
    <row r="343" spans="1:6" ht="14.25" thickBot="1">
      <c r="A343" s="1766" t="s">
        <v>2217</v>
      </c>
      <c r="B343" s="1770" t="s">
        <v>2224</v>
      </c>
      <c r="C343" s="1771">
        <v>0.15</v>
      </c>
      <c r="D343" s="1771">
        <v>0.15</v>
      </c>
      <c r="E343" s="1771">
        <v>0.15</v>
      </c>
      <c r="F343" s="1772">
        <v>0.15</v>
      </c>
    </row>
    <row r="344" spans="1:6" ht="14.25" thickBot="1">
      <c r="A344" s="1774" t="s">
        <v>2217</v>
      </c>
      <c r="B344" s="1781" t="s">
        <v>2225</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76" t="s">
        <v>2555</v>
      </c>
      <c r="C1" s="3576"/>
      <c r="D1" s="3576"/>
      <c r="E1" s="3576"/>
      <c r="F1" s="3576"/>
      <c r="G1" s="3575" t="s">
        <v>2556</v>
      </c>
      <c r="H1" s="3575"/>
      <c r="I1" s="3575"/>
      <c r="J1" s="3575"/>
      <c r="K1" s="3575"/>
      <c r="L1" s="3575"/>
      <c r="N1" s="3575" t="s">
        <v>2557</v>
      </c>
      <c r="O1" s="3575"/>
      <c r="P1" s="3575"/>
      <c r="Q1" s="3575"/>
      <c r="S1" s="3575" t="s">
        <v>2558</v>
      </c>
      <c r="T1" s="3575"/>
      <c r="U1" s="3575"/>
      <c r="V1" s="3575"/>
      <c r="X1" s="3574" t="s">
        <v>2618</v>
      </c>
      <c r="Y1" s="3575"/>
      <c r="Z1" s="3575"/>
      <c r="AA1" s="3575"/>
      <c r="AB1" s="3575"/>
      <c r="AD1" s="3574" t="s">
        <v>2622</v>
      </c>
      <c r="AE1" s="3575"/>
      <c r="AF1" s="3575"/>
      <c r="AG1" s="3575"/>
      <c r="AH1" s="3575"/>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78">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78"/>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78"/>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84"/>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583">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78"/>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578"/>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584"/>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583">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78"/>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578"/>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579"/>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577">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78"/>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578"/>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579"/>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577">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78"/>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578"/>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579"/>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580">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81"/>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581"/>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582"/>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577">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578"/>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578"/>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579"/>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577">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78">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578">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579">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577">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78">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578">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579">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577">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78">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578">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579">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577">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78">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578">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579">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577">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78">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578">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579">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577">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78">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578">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579">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577">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78">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578">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579">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577">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78">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578">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579">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577">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578">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578">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579">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577">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578">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578">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579">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0" t="s">
        <v>622</v>
      </c>
      <c r="B1" s="728"/>
      <c r="C1" s="761"/>
      <c r="D1" s="1930"/>
      <c r="E1" s="2239" t="s">
        <v>2358</v>
      </c>
      <c r="F1" s="2240">
        <f ca="1">J54</f>
        <v>-2.5</v>
      </c>
      <c r="G1" s="762">
        <f>MATCH(C1,'数据-取费表'!A6:A16,0)+5</f>
        <v>9</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3">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4" t="s">
        <v>689</v>
      </c>
      <c r="I3" s="1937"/>
      <c r="J3" s="1937"/>
      <c r="K3" s="1938"/>
      <c r="L3" s="1937"/>
      <c r="M3" s="1937"/>
    </row>
    <row r="4" spans="1:25" ht="18" customHeight="1">
      <c r="A4" s="1571" t="s">
        <v>690</v>
      </c>
      <c r="B4" s="1302">
        <f ca="1">ROUND(B2*10000/'数据-汇总表'!D3,0)</f>
        <v>0</v>
      </c>
      <c r="C4" s="420"/>
      <c r="D4" s="1935"/>
      <c r="E4" s="1936"/>
      <c r="F4" s="1936"/>
      <c r="G4" s="1521"/>
      <c r="H4" s="764"/>
      <c r="I4" s="1937"/>
      <c r="J4" s="1937"/>
      <c r="K4" s="1938"/>
      <c r="L4" s="1937"/>
      <c r="M4" s="1937"/>
    </row>
    <row r="5" spans="1:25" ht="18" customHeight="1" thickBot="1">
      <c r="A5" s="1572"/>
      <c r="B5" s="422">
        <f ca="1">ROUND(B2/('数据-汇总表'!D3/666.67),0)</f>
        <v>0</v>
      </c>
      <c r="C5" s="423" t="s">
        <v>691</v>
      </c>
      <c r="D5" s="1935"/>
      <c r="E5" s="1936"/>
      <c r="F5" s="1936"/>
      <c r="G5" s="1521"/>
      <c r="H5" s="764"/>
      <c r="I5" s="1937"/>
      <c r="J5" s="1937"/>
      <c r="K5" s="1938"/>
      <c r="L5" s="1937"/>
      <c r="M5" s="1937"/>
    </row>
    <row r="6" spans="1:25" ht="18" customHeight="1">
      <c r="A6" s="1740" t="s">
        <v>692</v>
      </c>
      <c r="B6" s="1732" t="s">
        <v>693</v>
      </c>
      <c r="C6" s="1732" t="s">
        <v>626</v>
      </c>
      <c r="D6" s="1732" t="s">
        <v>627</v>
      </c>
      <c r="E6" s="767" t="s">
        <v>628</v>
      </c>
      <c r="F6" s="768"/>
      <c r="G6" s="1523"/>
      <c r="H6" s="1740" t="s">
        <v>624</v>
      </c>
      <c r="I6" s="1732" t="s">
        <v>625</v>
      </c>
      <c r="J6" s="1732" t="s">
        <v>626</v>
      </c>
      <c r="K6" s="1732" t="s">
        <v>627</v>
      </c>
      <c r="L6" s="767" t="s">
        <v>628</v>
      </c>
      <c r="M6" s="768"/>
    </row>
    <row r="7" spans="1:25" ht="18" customHeight="1">
      <c r="A7" s="769">
        <v>1</v>
      </c>
      <c r="B7" s="770" t="s">
        <v>2438</v>
      </c>
      <c r="C7" s="53">
        <f ca="1">C8+C12+C14</f>
        <v>0</v>
      </c>
      <c r="D7" s="2346" t="s">
        <v>2441</v>
      </c>
      <c r="E7" s="2340"/>
      <c r="F7" s="2341"/>
      <c r="G7" s="1523"/>
      <c r="H7" s="769">
        <v>1</v>
      </c>
      <c r="I7" s="770" t="s">
        <v>2438</v>
      </c>
      <c r="J7" s="53">
        <f ca="1">J8+J12+J14</f>
        <v>0</v>
      </c>
      <c r="K7" s="2346" t="s">
        <v>2441</v>
      </c>
      <c r="L7" s="2340"/>
      <c r="M7" s="2341"/>
    </row>
    <row r="8" spans="1:25" ht="18" customHeight="1">
      <c r="A8" s="1742" t="s">
        <v>1814</v>
      </c>
      <c r="B8" s="3586" t="s">
        <v>2443</v>
      </c>
      <c r="C8" s="1737">
        <f ca="1">ROUND(F8*F10*F9*(1-F11)/10000,0)</f>
        <v>0</v>
      </c>
      <c r="D8" s="1734" t="s">
        <v>2514</v>
      </c>
      <c r="E8" s="61" t="s">
        <v>631</v>
      </c>
      <c r="F8" s="773">
        <f ca="1">INDIRECT("'数据-取费表'!u"&amp;$G$1)</f>
        <v>0</v>
      </c>
      <c r="G8" s="1523"/>
      <c r="H8" s="2354" t="s">
        <v>1814</v>
      </c>
      <c r="I8" s="3586" t="s">
        <v>2443</v>
      </c>
      <c r="J8" s="771">
        <f ca="1">ROUND(M8*M10*M9*(1-M11)/10000,0)</f>
        <v>0</v>
      </c>
      <c r="K8" s="337" t="s">
        <v>2514</v>
      </c>
      <c r="L8" s="772" t="s">
        <v>1728</v>
      </c>
      <c r="M8" s="773">
        <f ca="1">INDIRECT("'数据-取费表'!z"&amp;$G$1)</f>
        <v>0</v>
      </c>
    </row>
    <row r="9" spans="1:25" ht="18" customHeight="1">
      <c r="A9" s="2350"/>
      <c r="B9" s="3587"/>
      <c r="C9" s="1738"/>
      <c r="D9" s="1735"/>
      <c r="E9" s="61" t="s">
        <v>632</v>
      </c>
      <c r="F9" s="773">
        <f ca="1">IF(INDIRECT("'数据-取费表'!ah"&amp;$G$1)="",INDIRECT("'数据-取费表'!k"&amp;$G$1),INDIRECT("'数据-取费表'!ah"&amp;$G$1))</f>
        <v>0</v>
      </c>
      <c r="G9" s="1523"/>
      <c r="H9" s="2339"/>
      <c r="I9" s="3587"/>
      <c r="J9" s="776"/>
      <c r="K9" s="777"/>
      <c r="L9" s="772" t="s">
        <v>1729</v>
      </c>
      <c r="M9" s="773">
        <f ca="1">F9</f>
        <v>0</v>
      </c>
    </row>
    <row r="10" spans="1:25" ht="18" customHeight="1">
      <c r="A10" s="2343"/>
      <c r="B10" s="3588"/>
      <c r="C10" s="1738"/>
      <c r="D10" s="1735"/>
      <c r="E10" s="61" t="s">
        <v>633</v>
      </c>
      <c r="F10" s="773">
        <f ca="1">INDIRECT("'数据-取费表'!ai"&amp;$G$1)</f>
        <v>0</v>
      </c>
      <c r="G10" s="1523"/>
      <c r="H10" s="2339"/>
      <c r="I10" s="3588"/>
      <c r="J10" s="776"/>
      <c r="K10" s="777"/>
      <c r="L10" s="772" t="s">
        <v>1730</v>
      </c>
      <c r="M10" s="773">
        <f ca="1">INDIRECT("'数据-取费表'!ai"&amp;$G$1)</f>
        <v>0</v>
      </c>
    </row>
    <row r="11" spans="1:25" ht="18" customHeight="1">
      <c r="A11" s="774"/>
      <c r="B11" s="3589"/>
      <c r="C11" s="1738"/>
      <c r="D11" s="1735"/>
      <c r="E11" s="61" t="s">
        <v>634</v>
      </c>
      <c r="F11" s="782">
        <f ca="1">INDIRECT("'数据-取费表'!w"&amp;$G$1)</f>
        <v>0</v>
      </c>
      <c r="G11" s="1523"/>
      <c r="H11" s="2355"/>
      <c r="I11" s="3588"/>
      <c r="J11" s="776"/>
      <c r="K11" s="777"/>
      <c r="L11" s="783" t="s">
        <v>1731</v>
      </c>
      <c r="M11" s="784">
        <f ca="1">INDIRECT("'数据-取费表'!ab"&amp;$G$1)</f>
        <v>0</v>
      </c>
    </row>
    <row r="12" spans="1:25" ht="18" customHeight="1">
      <c r="A12" s="1742" t="s">
        <v>1815</v>
      </c>
      <c r="B12" s="2344" t="s">
        <v>2439</v>
      </c>
      <c r="C12" s="787">
        <f ca="1">ROUND(IF(F12="押一",C8/12*F13,IF(F12="押二",C8/12*2*F13,IF(F12="押三",C8/12*3*F13,C13*F13))),0)</f>
        <v>0</v>
      </c>
      <c r="D12" s="2351" t="s">
        <v>2933</v>
      </c>
      <c r="E12" s="2348" t="s">
        <v>2444</v>
      </c>
      <c r="F12" s="2462"/>
      <c r="G12" s="1523"/>
      <c r="H12" s="2411" t="s">
        <v>1815</v>
      </c>
      <c r="I12" s="2416" t="s">
        <v>2439</v>
      </c>
      <c r="J12" s="771">
        <f ca="1">ROUND(IF(M12="押一",J8/12*M13,IF(M12="押二",J8/12*2*M13,IF(M12="押三",J8/12*3*M13,J13*M13))),0)</f>
        <v>0</v>
      </c>
      <c r="K12" s="2351" t="s">
        <v>2933</v>
      </c>
      <c r="L12" s="2348" t="s">
        <v>2444</v>
      </c>
      <c r="M12" s="2462"/>
    </row>
    <row r="13" spans="1:25" ht="18" customHeight="1">
      <c r="A13" s="778"/>
      <c r="B13" s="2345" t="s">
        <v>2553</v>
      </c>
      <c r="C13" s="2349"/>
      <c r="D13" s="777"/>
      <c r="E13" s="2348" t="s">
        <v>2437</v>
      </c>
      <c r="F13" s="784">
        <f ca="1">'数据-取费表'!B39</f>
        <v>1.4999999999999999E-2</v>
      </c>
      <c r="G13" s="1523"/>
      <c r="H13" s="2412"/>
      <c r="I13" s="2345" t="s">
        <v>2553</v>
      </c>
      <c r="J13" s="2349"/>
      <c r="K13" s="2413"/>
      <c r="L13" s="2348" t="s">
        <v>2437</v>
      </c>
      <c r="M13" s="2342">
        <f ca="1">'数据-取费表'!B39</f>
        <v>1.4999999999999999E-2</v>
      </c>
    </row>
    <row r="14" spans="1:25" ht="18" customHeight="1" thickBot="1">
      <c r="A14" s="2387" t="s">
        <v>2447</v>
      </c>
      <c r="B14" s="2388" t="s">
        <v>2440</v>
      </c>
      <c r="C14" s="2389"/>
      <c r="D14" s="2390"/>
      <c r="E14" s="2391"/>
      <c r="F14" s="2392"/>
      <c r="G14" s="1523"/>
      <c r="H14" s="2401" t="s">
        <v>2447</v>
      </c>
      <c r="I14" s="2414" t="s">
        <v>2440</v>
      </c>
      <c r="J14" s="2415"/>
      <c r="K14" s="2390"/>
      <c r="L14" s="2391"/>
      <c r="M14" s="2404"/>
    </row>
    <row r="15" spans="1:25" ht="18" customHeight="1" thickTop="1">
      <c r="A15" s="1741" t="s">
        <v>1864</v>
      </c>
      <c r="B15" s="1739" t="s">
        <v>635</v>
      </c>
      <c r="C15" s="780">
        <f ca="1">ROUND(C31*F15,0)</f>
        <v>0</v>
      </c>
      <c r="D15" s="1746" t="s">
        <v>636</v>
      </c>
      <c r="E15" s="783" t="s">
        <v>637</v>
      </c>
      <c r="F15" s="788">
        <f ca="1">INDIRECT("'数据-取费表'!y"&amp;$G$1)</f>
        <v>0</v>
      </c>
      <c r="G15" s="1523"/>
      <c r="H15" s="1741" t="s">
        <v>1816</v>
      </c>
      <c r="I15" s="1739" t="s">
        <v>638</v>
      </c>
      <c r="J15" s="1731">
        <f ca="1">ROUND(J16*J17,0)</f>
        <v>0</v>
      </c>
      <c r="K15" s="1733" t="s">
        <v>636</v>
      </c>
      <c r="L15" s="789"/>
      <c r="M15" s="790"/>
    </row>
    <row r="16" spans="1:25" ht="18" customHeight="1">
      <c r="A16" s="791" t="s">
        <v>1865</v>
      </c>
      <c r="B16" s="772" t="s">
        <v>639</v>
      </c>
      <c r="C16" s="792">
        <f ca="1">INDIRECT("'数据-取费表'!m"&amp;$G$1)+INDIRECT("'数据-取费表'!t"&amp;$G$1)</f>
        <v>0</v>
      </c>
      <c r="D16" s="1890" t="s">
        <v>640</v>
      </c>
      <c r="E16" s="1891"/>
      <c r="F16" s="793"/>
      <c r="G16" s="1523"/>
      <c r="H16" s="791" t="s">
        <v>2057</v>
      </c>
      <c r="I16" s="2108" t="s">
        <v>2802</v>
      </c>
      <c r="J16" s="53">
        <f ca="1">C31</f>
        <v>0</v>
      </c>
      <c r="K16" s="26"/>
      <c r="L16" s="789"/>
      <c r="M16" s="790"/>
    </row>
    <row r="17" spans="1:25" s="1944" customFormat="1" ht="18" customHeight="1">
      <c r="A17" s="791" t="s">
        <v>1839</v>
      </c>
      <c r="B17" s="772" t="s">
        <v>641</v>
      </c>
      <c r="C17" s="53">
        <f ca="1">ROUND(C16*F17,0)</f>
        <v>0</v>
      </c>
      <c r="D17" s="794" t="s">
        <v>642</v>
      </c>
      <c r="E17" s="794" t="s">
        <v>643</v>
      </c>
      <c r="F17" s="795">
        <f>'数据-取费表'!B33</f>
        <v>0.03</v>
      </c>
      <c r="G17" s="1524"/>
      <c r="H17" s="791" t="s">
        <v>2058</v>
      </c>
      <c r="I17" s="772" t="s">
        <v>637</v>
      </c>
      <c r="J17" s="796">
        <f ca="1">INDIRECT("'数据-取费表'!ad"&amp;$G$1)</f>
        <v>0</v>
      </c>
      <c r="K17" s="26"/>
      <c r="L17" s="789"/>
      <c r="M17" s="790"/>
      <c r="N17" s="1943"/>
      <c r="O17" s="1943"/>
      <c r="P17" s="1943"/>
      <c r="Q17" s="1943"/>
      <c r="R17" s="1943"/>
      <c r="S17" s="1943"/>
      <c r="T17" s="1943"/>
      <c r="U17" s="1943"/>
      <c r="V17" s="1943"/>
      <c r="W17" s="1943"/>
      <c r="X17" s="1943"/>
      <c r="Y17" s="1943"/>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3"/>
      <c r="H18" s="785" t="s">
        <v>1817</v>
      </c>
      <c r="I18" s="786" t="s">
        <v>645</v>
      </c>
      <c r="J18" s="787">
        <f ca="1">ROUND(J19+J24+J25+J26,0)</f>
        <v>0</v>
      </c>
      <c r="K18" s="26" t="s">
        <v>646</v>
      </c>
      <c r="L18" s="1893"/>
      <c r="M18" s="56"/>
    </row>
    <row r="19" spans="1:25" s="1944" customFormat="1" ht="18" customHeight="1">
      <c r="A19" s="791" t="s">
        <v>1841</v>
      </c>
      <c r="B19" s="772" t="s">
        <v>647</v>
      </c>
      <c r="C19" s="53">
        <f ca="1">ROUND(F19*(INDIRECT("'数据-取费表'!k"&amp;$G$1)+INDIRECT("'数据-取费表'!S"&amp;$G$1))/10000,0)</f>
        <v>0</v>
      </c>
      <c r="D19" s="772" t="s">
        <v>648</v>
      </c>
      <c r="E19" s="772" t="s">
        <v>649</v>
      </c>
      <c r="F19" s="56">
        <f>'数据-取费表'!B35</f>
        <v>200</v>
      </c>
      <c r="G19" s="1524"/>
      <c r="H19" s="791" t="s">
        <v>2057</v>
      </c>
      <c r="I19" s="772" t="s">
        <v>650</v>
      </c>
      <c r="J19" s="3015">
        <f ca="1">ROUND(IF(AND(项目基本情况!B11="自然人",项目基本情况!B10="北京市"),J8*M19/(1+'数据-取费表'!C42),J20+J21+J22),0)</f>
        <v>0</v>
      </c>
      <c r="K19" s="1890" t="s">
        <v>651</v>
      </c>
      <c r="L19" s="1888" t="s">
        <v>652</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1" t="s">
        <v>1842</v>
      </c>
      <c r="B20" s="772" t="s">
        <v>653</v>
      </c>
      <c r="C20" s="53">
        <f ca="1">ROUND(C16*F20,0)</f>
        <v>0</v>
      </c>
      <c r="D20" s="772" t="s">
        <v>642</v>
      </c>
      <c r="E20" s="772" t="s">
        <v>643</v>
      </c>
      <c r="F20" s="797">
        <f>'数据-取费表'!B36</f>
        <v>1.4999999999999999E-2</v>
      </c>
      <c r="G20" s="1524"/>
      <c r="H20" s="791" t="s">
        <v>1821</v>
      </c>
      <c r="I20" s="772" t="s">
        <v>654</v>
      </c>
      <c r="J20" s="53">
        <f ca="1">ROUND(J8*M20/(1+'数据-取费表'!C42),1)</f>
        <v>0</v>
      </c>
      <c r="K20" s="1888" t="s">
        <v>655</v>
      </c>
      <c r="L20" s="772" t="s">
        <v>643</v>
      </c>
      <c r="M20" s="797">
        <f>'数据-取费表'!B41</f>
        <v>5.6000000000000001E-2</v>
      </c>
      <c r="N20" s="1943"/>
      <c r="O20" s="1943"/>
      <c r="P20" s="1943"/>
      <c r="Q20" s="1943"/>
      <c r="R20" s="1943"/>
      <c r="S20" s="1943"/>
      <c r="T20" s="1943"/>
      <c r="U20" s="1943"/>
      <c r="V20" s="1943"/>
      <c r="W20" s="1943"/>
      <c r="X20" s="1943"/>
      <c r="Y20" s="1943"/>
    </row>
    <row r="21" spans="1:25" ht="18" customHeight="1">
      <c r="A21" s="791" t="s">
        <v>1866</v>
      </c>
      <c r="B21" s="772" t="s">
        <v>656</v>
      </c>
      <c r="C21" s="53">
        <f ca="1">SUM(C16:C20)</f>
        <v>0</v>
      </c>
      <c r="D21" s="257" t="s">
        <v>657</v>
      </c>
      <c r="E21" s="1893"/>
      <c r="F21" s="56"/>
      <c r="G21" s="1523"/>
      <c r="H21" s="1742"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4" customFormat="1" ht="18" customHeight="1">
      <c r="A22" s="791" t="s">
        <v>1867</v>
      </c>
      <c r="B22" s="772" t="s">
        <v>660</v>
      </c>
      <c r="C22" s="53">
        <f ca="1">ROUND(C21*F22,0)</f>
        <v>0</v>
      </c>
      <c r="D22" s="799" t="s">
        <v>661</v>
      </c>
      <c r="E22" s="772" t="s">
        <v>643</v>
      </c>
      <c r="F22" s="797">
        <f>'数据-取费表'!B37</f>
        <v>0.02</v>
      </c>
      <c r="G22" s="1524"/>
      <c r="H22" s="1744" t="s">
        <v>1840</v>
      </c>
      <c r="I22" s="1734" t="s">
        <v>662</v>
      </c>
      <c r="J22" s="54">
        <f ca="1">ROUND(M22*M23/10000,0)</f>
        <v>0</v>
      </c>
      <c r="K22" s="801" t="s">
        <v>663</v>
      </c>
      <c r="L22" s="772" t="s">
        <v>664</v>
      </c>
      <c r="M22" s="630">
        <f>'数据-取费表'!B52</f>
        <v>16</v>
      </c>
      <c r="N22" s="1943"/>
      <c r="O22" s="1943"/>
      <c r="P22" s="1943"/>
      <c r="Q22" s="1943"/>
      <c r="R22" s="1943"/>
      <c r="S22" s="1943"/>
      <c r="T22" s="1943"/>
      <c r="U22" s="1943"/>
      <c r="V22" s="1943"/>
      <c r="W22" s="1943"/>
      <c r="X22" s="1943"/>
      <c r="Y22" s="1943"/>
    </row>
    <row r="23" spans="1:25" s="1944" customFormat="1" ht="18" customHeight="1">
      <c r="A23" s="791" t="s">
        <v>1868</v>
      </c>
      <c r="B23" s="772" t="s">
        <v>665</v>
      </c>
      <c r="C23" s="53" t="s">
        <v>1</v>
      </c>
      <c r="D23" s="799" t="s">
        <v>666</v>
      </c>
      <c r="E23" s="772" t="s">
        <v>667</v>
      </c>
      <c r="F23" s="797">
        <f>'数据-取费表'!B38</f>
        <v>0.02</v>
      </c>
      <c r="G23" s="1524"/>
      <c r="H23" s="1745"/>
      <c r="I23" s="1736"/>
      <c r="J23" s="69"/>
      <c r="K23" s="803"/>
      <c r="L23" s="772" t="s">
        <v>668</v>
      </c>
      <c r="M23" s="773">
        <f ca="1">INDIRECT("'数据-取费表'!r"&amp;$G$1)</f>
        <v>0</v>
      </c>
      <c r="N23" s="1943"/>
      <c r="O23" s="1943"/>
      <c r="P23" s="1943"/>
      <c r="Q23" s="1943"/>
      <c r="R23" s="1943"/>
      <c r="S23" s="1943"/>
      <c r="T23" s="1943"/>
      <c r="U23" s="1943"/>
      <c r="V23" s="1943"/>
      <c r="W23" s="1943"/>
      <c r="X23" s="1943"/>
      <c r="Y23" s="1943"/>
    </row>
    <row r="24" spans="1:25" ht="18" customHeight="1">
      <c r="A24" s="791" t="s">
        <v>1869</v>
      </c>
      <c r="B24" s="772" t="s">
        <v>669</v>
      </c>
      <c r="C24" s="53"/>
      <c r="D24" s="2421" t="str">
        <f>IF(F25&lt;=1,"单利计息。","复利计息。")&amp;"建造成本、管理费用、销售费用产生的利息。"</f>
        <v>复利计息。建造成本、管理费用、销售费用产生的利息。</v>
      </c>
      <c r="E24" s="1893"/>
      <c r="F24" s="56"/>
      <c r="G24" s="1523"/>
      <c r="H24" s="1743" t="s">
        <v>2058</v>
      </c>
      <c r="I24" s="772" t="s">
        <v>670</v>
      </c>
      <c r="J24" s="53">
        <f ca="1">ROUND(J16*M24,0)</f>
        <v>0</v>
      </c>
      <c r="K24" s="1888" t="s">
        <v>671</v>
      </c>
      <c r="L24" s="772" t="s">
        <v>643</v>
      </c>
      <c r="M24" s="804">
        <f ca="1">INDIRECT("'数据-取费表'!Ak"&amp;$G$1)</f>
        <v>1.4999999999999999E-2</v>
      </c>
    </row>
    <row r="25" spans="1:25" s="1944" customFormat="1" ht="18" customHeight="1">
      <c r="A25" s="791" t="s">
        <v>1865</v>
      </c>
      <c r="B25" s="772" t="s">
        <v>2420</v>
      </c>
      <c r="C25" s="53">
        <f ca="1">ROUND(IF('数据-取费表'!B22&lt;=1,(C21+C22)*F26*F25/2,(C21+C22)*(POWER((1+F26),F25/2)-1)),0)</f>
        <v>0</v>
      </c>
      <c r="D25" s="2420" t="str">
        <f>IF(F25&lt;=1,"(建造成本+管理费用)×利率×(建设周期÷2)","(建造成本+管理费用)×((1+利率)^(建设周期÷2)-1)")</f>
        <v>(建造成本+管理费用)×((1+利率)^(建设周期÷2)-1)</v>
      </c>
      <c r="E25" s="772" t="s">
        <v>672</v>
      </c>
      <c r="F25" s="630">
        <f>'数据-取费表'!B20</f>
        <v>2.5</v>
      </c>
      <c r="G25" s="1524"/>
      <c r="H25" s="791" t="s">
        <v>1868</v>
      </c>
      <c r="I25" s="772" t="s">
        <v>673</v>
      </c>
      <c r="J25" s="53">
        <f ca="1">ROUND(J15*M25,0)</f>
        <v>0</v>
      </c>
      <c r="K25" s="1888" t="s">
        <v>674</v>
      </c>
      <c r="L25" s="772" t="s">
        <v>643</v>
      </c>
      <c r="M25" s="805">
        <f ca="1">INDIRECT("'数据-取费表'!Al"&amp;$G$1)</f>
        <v>1.5E-3</v>
      </c>
      <c r="N25" s="1943"/>
      <c r="O25" s="1943"/>
      <c r="P25" s="1943"/>
      <c r="Q25" s="1943"/>
      <c r="R25" s="1943"/>
      <c r="S25" s="1943"/>
      <c r="T25" s="1943"/>
      <c r="U25" s="1943"/>
      <c r="V25" s="1943"/>
      <c r="W25" s="1943"/>
      <c r="X25" s="1943"/>
      <c r="Y25" s="1943"/>
    </row>
    <row r="26" spans="1:25" s="1944" customFormat="1" ht="18" customHeight="1">
      <c r="A26" s="791" t="s">
        <v>1839</v>
      </c>
      <c r="B26" s="772" t="s">
        <v>675</v>
      </c>
      <c r="C26" s="53">
        <f ca="1">ROUND(IF('数据-取费表'!B22&lt;=1,F23*F26*F25/2,F23*(POWER((1+F26),F25/2)-1)),4)</f>
        <v>1E-3</v>
      </c>
      <c r="D26" s="2420" t="str">
        <f>IF(F25&lt;=1,"销售费用×利率×(建设周期÷2)","销售费用×((1+利率)^(建设周期÷2)-1)")</f>
        <v>销售费用×((1+利率)^(建设周期÷2)-1)</v>
      </c>
      <c r="E26" s="772" t="s">
        <v>676</v>
      </c>
      <c r="F26" s="806">
        <f ca="1">'数据-取费表'!B40</f>
        <v>3.85E-2</v>
      </c>
      <c r="G26" s="1524"/>
      <c r="H26" s="791" t="s">
        <v>1869</v>
      </c>
      <c r="I26" s="772" t="s">
        <v>660</v>
      </c>
      <c r="J26" s="53">
        <f ca="1">ROUND(J7*M26,0)</f>
        <v>0</v>
      </c>
      <c r="K26" s="1888" t="s">
        <v>677</v>
      </c>
      <c r="L26" s="772" t="s">
        <v>643</v>
      </c>
      <c r="M26" s="782">
        <f ca="1">INDIRECT("'数据-取费表'!Am"&amp;$G$1)</f>
        <v>0.01</v>
      </c>
      <c r="N26" s="1943"/>
      <c r="O26" s="1943"/>
      <c r="P26" s="1943"/>
      <c r="Q26" s="1943"/>
      <c r="R26" s="1943"/>
      <c r="S26" s="1943"/>
      <c r="T26" s="1943"/>
      <c r="U26" s="1943"/>
      <c r="V26" s="1943"/>
      <c r="W26" s="1943"/>
      <c r="X26" s="1943"/>
      <c r="Y26" s="1943"/>
    </row>
    <row r="27" spans="1:25" ht="18" customHeight="1">
      <c r="A27" s="791" t="s">
        <v>1871</v>
      </c>
      <c r="B27" s="772" t="s">
        <v>678</v>
      </c>
      <c r="C27" s="53"/>
      <c r="D27" s="257" t="s">
        <v>679</v>
      </c>
      <c r="E27" s="1893"/>
      <c r="F27" s="56"/>
      <c r="G27" s="1523"/>
      <c r="H27" s="785" t="s">
        <v>1818</v>
      </c>
      <c r="I27" s="2720" t="s">
        <v>2799</v>
      </c>
      <c r="J27" s="787">
        <f ca="1">J7-J18</f>
        <v>0</v>
      </c>
      <c r="K27" s="1890" t="s">
        <v>694</v>
      </c>
      <c r="L27" s="1892"/>
      <c r="M27" s="807"/>
    </row>
    <row r="28" spans="1:25" ht="18" customHeight="1">
      <c r="A28" s="791" t="s">
        <v>1865</v>
      </c>
      <c r="B28" s="772" t="s">
        <v>2421</v>
      </c>
      <c r="C28" s="53">
        <f ca="1">ROUND((C21+C22)*F28,0)</f>
        <v>0</v>
      </c>
      <c r="D28" s="799" t="s">
        <v>695</v>
      </c>
      <c r="E28" s="783" t="s">
        <v>696</v>
      </c>
      <c r="F28" s="782">
        <f ca="1">INDIRECT("'数据-取费表'!q"&amp;$G$1)</f>
        <v>0</v>
      </c>
      <c r="G28" s="1523"/>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3"/>
      <c r="H29" s="774"/>
      <c r="I29" s="775"/>
      <c r="J29" s="776"/>
      <c r="K29" s="808" t="s">
        <v>701</v>
      </c>
      <c r="L29" s="772" t="s">
        <v>702</v>
      </c>
      <c r="M29" s="809">
        <f ca="1">INDIRECT("'数据-取费表'!ag"&amp;$G$1)</f>
        <v>0</v>
      </c>
    </row>
    <row r="30" spans="1:25" s="1944" customFormat="1" ht="18" customHeight="1">
      <c r="A30" s="791" t="s">
        <v>1872</v>
      </c>
      <c r="B30" s="772" t="s">
        <v>681</v>
      </c>
      <c r="C30" s="53">
        <f>ROUND(F30/(1+'数据-取费表'!C42),4)</f>
        <v>5.33E-2</v>
      </c>
      <c r="D30" s="799" t="s">
        <v>703</v>
      </c>
      <c r="E30" s="772" t="s">
        <v>643</v>
      </c>
      <c r="F30" s="797">
        <f>'数据-取费表'!B41</f>
        <v>5.6000000000000001E-2</v>
      </c>
      <c r="G30" s="1524"/>
      <c r="H30" s="778"/>
      <c r="I30" s="779"/>
      <c r="J30" s="780"/>
      <c r="K30" s="803"/>
      <c r="L30" s="772" t="s">
        <v>704</v>
      </c>
      <c r="M30" s="782">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2800</v>
      </c>
      <c r="C31" s="2394">
        <f ca="1">ROUND((C21+C22+C25+C28)/(1-F23-C26-C29-C30),0)</f>
        <v>0</v>
      </c>
      <c r="D31" s="2395"/>
      <c r="E31" s="2396"/>
      <c r="F31" s="2397"/>
      <c r="G31" s="1524"/>
      <c r="H31" s="810" t="s">
        <v>1862</v>
      </c>
      <c r="I31" s="2721" t="s">
        <v>2801</v>
      </c>
      <c r="J31" s="812">
        <f ca="1">ROUND(J28/(1+F45)^F46,0)</f>
        <v>0</v>
      </c>
      <c r="K31" s="813" t="s">
        <v>682</v>
      </c>
      <c r="L31" s="814"/>
      <c r="M31" s="815">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0">
        <f ca="1">ROUND(C33+C38+C39+C40,0)</f>
        <v>0</v>
      </c>
      <c r="D32" s="1733" t="s">
        <v>646</v>
      </c>
      <c r="E32" s="2337"/>
      <c r="F32" s="2341"/>
      <c r="G32" s="1942"/>
      <c r="H32" s="1945"/>
      <c r="I32" s="1946"/>
      <c r="J32" s="1947"/>
      <c r="K32" s="1948"/>
      <c r="L32" s="1949"/>
      <c r="M32" s="1950"/>
    </row>
    <row r="33" spans="1:18" ht="18" customHeight="1">
      <c r="A33" s="791" t="s">
        <v>1866</v>
      </c>
      <c r="B33" s="772" t="s">
        <v>650</v>
      </c>
      <c r="C33" s="3015">
        <f ca="1">ROUND(IF(AND(项目基本情况!B11="自然人",项目基本情况!B10="北京市"),C8*F33/(1+'数据-取费表'!C42),C34+C35+C36),0)</f>
        <v>0</v>
      </c>
      <c r="D33" s="1890" t="s">
        <v>651</v>
      </c>
      <c r="E33" s="1888" t="s">
        <v>684</v>
      </c>
      <c r="F33" s="3014" t="str">
        <f>IF(项目基本情况!B11="企业","——",IF('数据-取费表'!B10="住宅",IF(F8*F9*F10/12/(1+'数据-取费表'!F30)&gt;100000,4%,2.5%),IF(F8*F9*F10/12/(1+'数据-取费表'!F30)&gt;100000,12%,7%)))</f>
        <v>——</v>
      </c>
      <c r="G33" s="1942"/>
      <c r="H33" s="3254" t="s">
        <v>2990</v>
      </c>
      <c r="I33" s="1946"/>
      <c r="J33" s="1947"/>
      <c r="K33" s="1948"/>
      <c r="L33" s="1949"/>
      <c r="M33" s="1950"/>
    </row>
    <row r="34" spans="1:18" ht="18" customHeight="1">
      <c r="A34" s="791" t="s">
        <v>1865</v>
      </c>
      <c r="B34" s="772" t="s">
        <v>654</v>
      </c>
      <c r="C34" s="53">
        <f ca="1">ROUND(C8*F34/(1+'数据-取费表'!C42),1)</f>
        <v>0</v>
      </c>
      <c r="D34" s="1888" t="s">
        <v>655</v>
      </c>
      <c r="E34" s="772" t="s">
        <v>643</v>
      </c>
      <c r="F34" s="797">
        <f>'数据-取费表'!B41</f>
        <v>5.6000000000000001E-2</v>
      </c>
      <c r="G34" s="1942"/>
      <c r="H34" s="1951"/>
      <c r="I34" s="1952"/>
      <c r="J34" s="1953"/>
      <c r="K34" s="1954"/>
      <c r="L34" s="1955"/>
      <c r="M34" s="1956"/>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2"/>
      <c r="H35" s="1957"/>
      <c r="I35" s="1957"/>
      <c r="J35" s="1957"/>
      <c r="K35" s="1958"/>
      <c r="L35" s="1957"/>
      <c r="M35" s="1957"/>
    </row>
    <row r="36" spans="1:18" ht="18" customHeight="1">
      <c r="A36" s="800" t="s">
        <v>1870</v>
      </c>
      <c r="B36" s="337" t="s">
        <v>662</v>
      </c>
      <c r="C36" s="54">
        <f ca="1">ROUND(F36*F37/10000,1)</f>
        <v>0</v>
      </c>
      <c r="D36" s="801" t="s">
        <v>663</v>
      </c>
      <c r="E36" s="772" t="s">
        <v>664</v>
      </c>
      <c r="F36" s="630">
        <f>'数据-取费表'!B52</f>
        <v>16</v>
      </c>
      <c r="G36" s="1942"/>
      <c r="H36" s="1945"/>
      <c r="I36" s="3585"/>
      <c r="J36" s="1959"/>
      <c r="K36" s="1960"/>
      <c r="L36" s="1959"/>
      <c r="M36" s="1959"/>
    </row>
    <row r="37" spans="1:18" ht="18" customHeight="1">
      <c r="A37" s="802"/>
      <c r="B37" s="781"/>
      <c r="C37" s="69"/>
      <c r="D37" s="803"/>
      <c r="E37" s="772" t="s">
        <v>668</v>
      </c>
      <c r="F37" s="773">
        <f ca="1">INDIRECT("'数据-取费表'!r"&amp;$G$1)</f>
        <v>0</v>
      </c>
      <c r="G37" s="1942"/>
      <c r="H37" s="1945"/>
      <c r="I37" s="3585"/>
      <c r="J37" s="1957"/>
      <c r="K37" s="1958"/>
      <c r="L37" s="1957"/>
      <c r="M37" s="1957"/>
    </row>
    <row r="38" spans="1:18" ht="18" customHeight="1">
      <c r="A38" s="791" t="s">
        <v>1867</v>
      </c>
      <c r="B38" s="772" t="s">
        <v>670</v>
      </c>
      <c r="C38" s="53">
        <f ca="1">ROUND(C31*F38,1)</f>
        <v>0</v>
      </c>
      <c r="D38" s="1888" t="s">
        <v>685</v>
      </c>
      <c r="E38" s="772" t="s">
        <v>643</v>
      </c>
      <c r="F38" s="804">
        <f ca="1">INDIRECT("'数据-取费表'!Ak"&amp;$G$1)</f>
        <v>1.4999999999999999E-2</v>
      </c>
      <c r="G38" s="1942"/>
      <c r="H38" s="1957"/>
      <c r="I38" s="3018"/>
      <c r="J38" s="1897"/>
      <c r="K38" s="1961"/>
      <c r="L38" s="1957"/>
      <c r="M38" s="1957"/>
    </row>
    <row r="39" spans="1:18" ht="18" customHeight="1">
      <c r="A39" s="791" t="s">
        <v>1868</v>
      </c>
      <c r="B39" s="772" t="s">
        <v>673</v>
      </c>
      <c r="C39" s="53">
        <f ca="1">ROUND(C15*F39,1)</f>
        <v>0</v>
      </c>
      <c r="D39" s="1888" t="s">
        <v>674</v>
      </c>
      <c r="E39" s="772" t="s">
        <v>643</v>
      </c>
      <c r="F39" s="805">
        <f ca="1">INDIRECT("'数据-取费表'!Al"&amp;$G$1)</f>
        <v>1.5E-3</v>
      </c>
      <c r="G39" s="1942"/>
      <c r="H39" s="1957"/>
      <c r="I39" s="3018"/>
      <c r="J39" s="1897"/>
      <c r="K39" s="1961"/>
      <c r="L39" s="1957"/>
      <c r="M39" s="1957"/>
    </row>
    <row r="40" spans="1:18" ht="18" customHeight="1" thickBot="1">
      <c r="A40" s="2410" t="s">
        <v>1869</v>
      </c>
      <c r="B40" s="2396" t="s">
        <v>660</v>
      </c>
      <c r="C40" s="2394">
        <f ca="1">ROUND(C7*F40,1)</f>
        <v>0</v>
      </c>
      <c r="D40" s="2395" t="s">
        <v>677</v>
      </c>
      <c r="E40" s="2396" t="s">
        <v>643</v>
      </c>
      <c r="F40" s="2392">
        <f ca="1">INDIRECT("'数据-取费表'!Am"&amp;$G$1)</f>
        <v>0.01</v>
      </c>
      <c r="G40" s="1942"/>
      <c r="H40" s="1957"/>
      <c r="I40" s="3018"/>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1" t="s">
        <v>1866</v>
      </c>
      <c r="B42" s="822" t="s">
        <v>687</v>
      </c>
      <c r="C42" s="816">
        <f ca="1">C7-C32</f>
        <v>0</v>
      </c>
      <c r="D42" s="1890" t="s">
        <v>688</v>
      </c>
      <c r="E42" s="1892"/>
      <c r="F42" s="807"/>
      <c r="G42" s="1942"/>
      <c r="H42" s="1942"/>
      <c r="I42" s="1942"/>
      <c r="J42" s="1942"/>
      <c r="K42" s="1962"/>
      <c r="L42" s="1942"/>
      <c r="M42" s="1942"/>
    </row>
    <row r="43" spans="1:18" ht="18" customHeight="1">
      <c r="A43" s="791" t="s">
        <v>1867</v>
      </c>
      <c r="B43" s="822" t="s">
        <v>705</v>
      </c>
      <c r="C43" s="823">
        <f ca="1">ROUND(C15*F43,0)</f>
        <v>0</v>
      </c>
      <c r="D43" s="1306" t="s">
        <v>706</v>
      </c>
      <c r="E43" s="2791" t="s">
        <v>2922</v>
      </c>
      <c r="F43" s="2792">
        <f ca="1">INDIRECT("'数据-取费表'!j"&amp;$G$1)</f>
        <v>0</v>
      </c>
      <c r="G43" s="1942"/>
      <c r="H43" s="1942"/>
      <c r="I43" s="1942"/>
      <c r="J43" s="1942"/>
      <c r="K43" s="1962"/>
      <c r="L43" s="1942"/>
      <c r="M43" s="1942"/>
    </row>
    <row r="44" spans="1:18" ht="18" customHeight="1">
      <c r="A44" s="791" t="s">
        <v>1868</v>
      </c>
      <c r="B44" s="822" t="s">
        <v>707</v>
      </c>
      <c r="C44" s="1307">
        <f ca="1">C42-C43</f>
        <v>0</v>
      </c>
      <c r="D44" s="455" t="s">
        <v>708</v>
      </c>
      <c r="E44" s="456"/>
      <c r="F44" s="457"/>
      <c r="G44" s="1942"/>
      <c r="H44" s="1942"/>
      <c r="I44" s="1942"/>
      <c r="J44" s="1942"/>
      <c r="K44" s="1962"/>
      <c r="L44" s="1942"/>
      <c r="M44" s="1942"/>
    </row>
    <row r="45" spans="1:18" ht="18" customHeight="1">
      <c r="A45" s="791" t="s">
        <v>1869</v>
      </c>
      <c r="B45" s="1306" t="s">
        <v>709</v>
      </c>
      <c r="C45" s="2747">
        <f ca="1">ROUND(-PV(F45,F46,C44,0),0)</f>
        <v>0</v>
      </c>
      <c r="D45" s="1308" t="s">
        <v>710</v>
      </c>
      <c r="E45" s="794" t="s">
        <v>711</v>
      </c>
      <c r="F45" s="817">
        <f ca="1">INDIRECT("'数据-取费表'!h"&amp;$G$1)</f>
        <v>0</v>
      </c>
      <c r="G45" s="1942"/>
      <c r="H45" s="1942"/>
      <c r="I45" s="1942"/>
      <c r="J45" s="1942"/>
      <c r="K45" s="1962"/>
      <c r="L45" s="1942"/>
      <c r="M45" s="1942"/>
    </row>
    <row r="46" spans="1:18" ht="18" customHeight="1" thickBot="1">
      <c r="A46" s="818"/>
      <c r="B46" s="1309"/>
      <c r="C46" s="1310"/>
      <c r="D46" s="1311"/>
      <c r="E46" s="2793" t="s">
        <v>2925</v>
      </c>
      <c r="F46" s="815">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2327</v>
      </c>
      <c r="J47" s="2231"/>
      <c r="K47" s="2232"/>
      <c r="L47" s="2807" t="str">
        <f ca="1">IF(M48="住宅",0,IF(L49&gt;J52,L61,J61))</f>
        <v>0</v>
      </c>
      <c r="O47" s="2246" t="s">
        <v>2394</v>
      </c>
      <c r="P47" s="1523"/>
      <c r="Q47" s="1531"/>
      <c r="R47" s="1523"/>
    </row>
    <row r="48" spans="1:18" s="1939" customFormat="1" ht="18" customHeight="1" thickBot="1">
      <c r="A48" s="1963"/>
      <c r="C48" s="1966"/>
      <c r="D48" s="1967"/>
      <c r="E48" s="1967"/>
      <c r="F48" s="1968"/>
      <c r="G48" s="1969"/>
      <c r="I48" s="2798" t="s">
        <v>2328</v>
      </c>
      <c r="J48" s="2233"/>
      <c r="K48" s="2804" t="s">
        <v>2333</v>
      </c>
      <c r="L48" s="2808">
        <f ca="1">INDIRECT("'数据-取费表'!d"&amp;$G$1)</f>
        <v>0</v>
      </c>
      <c r="M48" s="2790" t="str">
        <f>IF(ISNUMBER(FIND("住宅",C1)),"住宅","非住宅")</f>
        <v>非住宅</v>
      </c>
      <c r="O48" s="2247" t="s">
        <v>2359</v>
      </c>
      <c r="P48" s="2248" t="s">
        <v>2360</v>
      </c>
      <c r="Q48" s="2249" t="s">
        <v>2361</v>
      </c>
      <c r="R48" s="2248" t="s">
        <v>2362</v>
      </c>
    </row>
    <row r="49" spans="1:18" s="1939" customFormat="1" ht="18" customHeight="1" thickBot="1">
      <c r="A49" s="1963"/>
      <c r="D49" s="1970"/>
      <c r="E49" s="1971"/>
      <c r="F49" s="1968"/>
      <c r="G49" s="1969"/>
      <c r="H49" s="1972"/>
      <c r="I49" s="2795" t="s">
        <v>2329</v>
      </c>
      <c r="J49" s="2234"/>
      <c r="K49" s="2805" t="s">
        <v>2335</v>
      </c>
      <c r="L49" s="1819">
        <f ca="1">INDIRECT("'数据-取费表'!f"&amp;$G$1)</f>
        <v>0</v>
      </c>
      <c r="O49" s="2250" t="s">
        <v>2363</v>
      </c>
      <c r="P49" s="2251" t="s">
        <v>2389</v>
      </c>
      <c r="Q49" s="2252">
        <f ca="1">C41+J31</f>
        <v>0</v>
      </c>
      <c r="R49" s="2251" t="s">
        <v>2364</v>
      </c>
    </row>
    <row r="50" spans="1:18" s="1939" customFormat="1" ht="18" customHeight="1" thickBot="1">
      <c r="A50" s="1963"/>
      <c r="D50" s="1973"/>
      <c r="E50" s="1973"/>
      <c r="F50" s="1967"/>
      <c r="G50" s="1974"/>
      <c r="H50" s="1972"/>
      <c r="I50" s="2795" t="s">
        <v>2330</v>
      </c>
      <c r="J50" s="2235"/>
      <c r="K50" s="2806" t="s">
        <v>2336</v>
      </c>
      <c r="L50" s="2236"/>
      <c r="O50" s="2250" t="s">
        <v>2365</v>
      </c>
      <c r="P50" s="2251" t="s">
        <v>2390</v>
      </c>
      <c r="Q50" s="2252" t="str">
        <f ca="1">J61</f>
        <v>0</v>
      </c>
      <c r="R50" s="2251" t="s">
        <v>2366</v>
      </c>
    </row>
    <row r="51" spans="1:18" s="1939" customFormat="1" ht="18" customHeight="1" thickBot="1">
      <c r="A51" s="1975"/>
      <c r="D51" s="1973"/>
      <c r="E51" s="1973"/>
      <c r="F51" s="1964"/>
      <c r="H51" s="1972"/>
      <c r="I51" s="2795" t="s">
        <v>2331</v>
      </c>
      <c r="J51" s="2802">
        <f>SUMPRODUCT((I64:I66=J48)*(J63:L63=J49)*(J64:L66))</f>
        <v>0</v>
      </c>
      <c r="K51" s="2806" t="s">
        <v>2337</v>
      </c>
      <c r="L51" s="2236"/>
      <c r="O51" s="2253" t="s">
        <v>2367</v>
      </c>
      <c r="P51" s="2251" t="s">
        <v>2391</v>
      </c>
      <c r="Q51" s="2252">
        <f ca="1">C31</f>
        <v>0</v>
      </c>
      <c r="R51" s="2251" t="s">
        <v>2364</v>
      </c>
    </row>
    <row r="52" spans="1:18" s="1939" customFormat="1" ht="18" customHeight="1" thickBot="1">
      <c r="A52" s="1975"/>
      <c r="F52" s="1964"/>
      <c r="I52" s="2799" t="s">
        <v>2332</v>
      </c>
      <c r="J52" s="2803">
        <f>IF(J50="",J51,J50+J51-YEAR('数据-取费表'!B3))</f>
        <v>0</v>
      </c>
      <c r="K52" s="2795" t="s">
        <v>2338</v>
      </c>
      <c r="L52" s="2809">
        <f ca="1">C45</f>
        <v>0</v>
      </c>
      <c r="O52" s="2253" t="s">
        <v>2368</v>
      </c>
      <c r="P52" s="2251" t="s">
        <v>2369</v>
      </c>
      <c r="Q52" s="2254" t="e">
        <f ca="1">J59</f>
        <v>#VALUE!</v>
      </c>
      <c r="R52" s="2255"/>
    </row>
    <row r="53" spans="1:18" s="1939" customFormat="1" ht="18" customHeight="1" thickBot="1">
      <c r="A53" s="1975"/>
      <c r="F53" s="1964"/>
      <c r="I53" s="2800" t="s">
        <v>2405</v>
      </c>
      <c r="J53" s="2237"/>
      <c r="K53" s="2800" t="s">
        <v>2404</v>
      </c>
      <c r="L53" s="2237"/>
      <c r="O53" s="2253" t="s">
        <v>2370</v>
      </c>
      <c r="P53" s="2251" t="s">
        <v>2371</v>
      </c>
      <c r="Q53" s="2254">
        <f>J53</f>
        <v>0</v>
      </c>
      <c r="R53" s="2255"/>
    </row>
    <row r="54" spans="1:18" s="1939" customFormat="1" ht="29.25" thickBot="1">
      <c r="A54" s="1975"/>
      <c r="I54" s="2801" t="s">
        <v>2937</v>
      </c>
      <c r="J54" s="2854">
        <f ca="1">IF(M48="住宅",MAX(J52,L49-'数据-取费表'!B20),MIN(J52,L49-'数据-取费表'!B20))</f>
        <v>-2.5</v>
      </c>
      <c r="K54" s="3590"/>
      <c r="L54" s="3591"/>
      <c r="O54" s="2253" t="s">
        <v>2372</v>
      </c>
      <c r="P54" s="2251" t="s">
        <v>2373</v>
      </c>
      <c r="Q54" s="2252">
        <f ca="1">J54</f>
        <v>-2.5</v>
      </c>
      <c r="R54" s="2251" t="s">
        <v>2374</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2375</v>
      </c>
      <c r="P55" s="2251" t="s">
        <v>2392</v>
      </c>
      <c r="Q55" s="2252">
        <f ca="1">Q49+Q50</f>
        <v>0</v>
      </c>
      <c r="R55" s="2255" t="s">
        <v>2376</v>
      </c>
    </row>
    <row r="56" spans="1:18" s="1939" customFormat="1" ht="16.5" thickBot="1">
      <c r="A56" s="1975"/>
      <c r="B56" s="1976"/>
      <c r="C56" s="1976"/>
      <c r="I56" s="2812" t="s">
        <v>2339</v>
      </c>
      <c r="J56" s="2784" t="e">
        <f ca="1">ROUND(IF(J48="钢混",J58/J51,1-(1-2%)*(J51-J58)/J51),3)</f>
        <v>#VALUE!</v>
      </c>
      <c r="K56" s="2813" t="s">
        <v>2340</v>
      </c>
      <c r="L56" s="2238"/>
      <c r="O56" s="2256" t="s">
        <v>2395</v>
      </c>
      <c r="P56" s="1523"/>
      <c r="Q56" s="1531"/>
      <c r="R56" s="1523"/>
    </row>
    <row r="57" spans="1:18" s="1939" customFormat="1" ht="43.5" thickBot="1">
      <c r="A57" s="1975"/>
      <c r="B57" s="1976"/>
      <c r="C57" s="1976"/>
      <c r="I57" s="2814" t="s">
        <v>2341</v>
      </c>
      <c r="J57" s="2824" t="s">
        <v>1668</v>
      </c>
      <c r="K57" s="2795" t="s">
        <v>2346</v>
      </c>
      <c r="L57" s="1819">
        <f ca="1">IF(L49&lt;J52,"——",L49-J52)</f>
        <v>0</v>
      </c>
      <c r="O57" s="2247" t="s">
        <v>2359</v>
      </c>
      <c r="P57" s="2248" t="s">
        <v>2360</v>
      </c>
      <c r="Q57" s="2249" t="s">
        <v>2361</v>
      </c>
      <c r="R57" s="2248" t="s">
        <v>2362</v>
      </c>
    </row>
    <row r="58" spans="1:18" s="1939" customFormat="1" ht="29.25" thickBot="1">
      <c r="A58" s="1975"/>
      <c r="B58" s="1976"/>
      <c r="C58" s="1976"/>
      <c r="I58" s="2815" t="s">
        <v>2342</v>
      </c>
      <c r="J58" s="2816" t="str">
        <f ca="1">IF(OR(M48="住宅",J52&lt;L49,J57="是"),"——",J52-L49)</f>
        <v>——</v>
      </c>
      <c r="K58" s="2795" t="s">
        <v>2347</v>
      </c>
      <c r="L58" s="1819">
        <f ca="1">IF(L49&lt;J52,"——",IF(L56="比较法",L50,IF(L56="基准地价",L51,L52)))</f>
        <v>0</v>
      </c>
      <c r="O58" s="2250" t="s">
        <v>2363</v>
      </c>
      <c r="P58" s="2251" t="s">
        <v>2389</v>
      </c>
      <c r="Q58" s="2252">
        <f ca="1">C41+J31</f>
        <v>0</v>
      </c>
      <c r="R58" s="2251" t="s">
        <v>2364</v>
      </c>
    </row>
    <row r="59" spans="1:18" s="1939" customFormat="1" ht="29.25" thickBot="1">
      <c r="A59" s="1975"/>
      <c r="B59" s="1976"/>
      <c r="C59" s="1976"/>
      <c r="I59" s="2815" t="s">
        <v>2343</v>
      </c>
      <c r="J59" s="2785" t="e">
        <f ca="1">IF(J56&lt;0.4,0.4,J56)</f>
        <v>#VALUE!</v>
      </c>
      <c r="K59" s="2795" t="s">
        <v>2348</v>
      </c>
      <c r="L59" s="1819">
        <f ca="1">IF(ISERROR(POWER(1+L53,L48-L49)*(POWER(1+L53,L49)-1)/(POWER(1+L53,L48)-1)),0,POWER(1+L53,L48-L49)*(POWER(1+L53,L49)-1)/(POWER(1+L53,L48)-1))</f>
        <v>0</v>
      </c>
      <c r="O59" s="2250" t="s">
        <v>2365</v>
      </c>
      <c r="P59" s="2251" t="s">
        <v>2396</v>
      </c>
      <c r="Q59" s="2252" t="e">
        <f ca="1">L61</f>
        <v>#DIV/0!</v>
      </c>
      <c r="R59" s="2255" t="s">
        <v>2398</v>
      </c>
    </row>
    <row r="60" spans="1:18" s="1939" customFormat="1" ht="29.25" thickBot="1">
      <c r="A60" s="1975"/>
      <c r="B60" s="1976"/>
      <c r="C60" s="1976"/>
      <c r="I60" s="2815" t="s">
        <v>2344</v>
      </c>
      <c r="J60" s="2816" t="str">
        <f ca="1">IF(OR(M48="住宅",J52&lt;L49,J57="是"),"——",ROUND(C30*J59,0))</f>
        <v>——</v>
      </c>
      <c r="K60" s="2795" t="s">
        <v>2349</v>
      </c>
      <c r="L60" s="1819">
        <f ca="1">IF(ISERROR(POWER(1+L53,L48-J52)*(POWER(1+L53,J52)-1)/(POWER(1+L53,L48)-1)),0,POWER(1+L53,L48-J52)*(POWER(1+L53,J52)-1)/(POWER(1+L53,L48)-1))</f>
        <v>0</v>
      </c>
      <c r="O60" s="2253" t="s">
        <v>2367</v>
      </c>
      <c r="P60" s="2251" t="s">
        <v>2397</v>
      </c>
      <c r="Q60" s="2252">
        <f>IF(L56="比较法",L50,IF(L56="基准地价",L51,0))</f>
        <v>0</v>
      </c>
      <c r="R60" s="2251" t="s">
        <v>2364</v>
      </c>
    </row>
    <row r="61" spans="1:18" s="1939" customFormat="1" ht="15.75" thickBot="1">
      <c r="A61" s="1975"/>
      <c r="B61" s="1976"/>
      <c r="C61" s="1976"/>
      <c r="I61" s="2817" t="s">
        <v>2345</v>
      </c>
      <c r="J61" s="2818" t="str">
        <f ca="1">IF(OR(M48="住宅",J52&lt;L49,J57="是"),"0",ROUND(J60/(1+J53)^J54,0))</f>
        <v>0</v>
      </c>
      <c r="K61" s="2819" t="s">
        <v>2350</v>
      </c>
      <c r="L61" s="2818" t="e">
        <f ca="1">IF(OR(M48="住宅",L49&lt;J52),0,ROUND(L58*(L59/L60-1),0))</f>
        <v>#DIV/0!</v>
      </c>
      <c r="O61" s="2253" t="s">
        <v>2368</v>
      </c>
      <c r="P61" s="2251" t="s">
        <v>2377</v>
      </c>
      <c r="Q61" s="2254">
        <f>L53</f>
        <v>0</v>
      </c>
      <c r="R61" s="2255"/>
    </row>
    <row r="62" spans="1:18" s="1939" customFormat="1" ht="20.25" thickBot="1">
      <c r="A62" s="1975"/>
      <c r="B62" s="1976"/>
      <c r="C62" s="1976"/>
      <c r="K62" s="1965"/>
      <c r="O62" s="2253" t="s">
        <v>2370</v>
      </c>
      <c r="P62" s="2251" t="s">
        <v>2378</v>
      </c>
      <c r="Q62" s="2252">
        <f ca="1">L59</f>
        <v>0</v>
      </c>
      <c r="R62" s="2255" t="s">
        <v>2379</v>
      </c>
    </row>
    <row r="63" spans="1:18" s="1939" customFormat="1" ht="20.25" thickBot="1">
      <c r="A63" s="1975"/>
      <c r="B63" s="1976"/>
      <c r="C63" s="1976"/>
      <c r="I63" s="2820" t="s">
        <v>2351</v>
      </c>
      <c r="J63" s="2821" t="s">
        <v>2352</v>
      </c>
      <c r="K63" s="2821" t="s">
        <v>2353</v>
      </c>
      <c r="L63" s="2821" t="s">
        <v>2334</v>
      </c>
      <c r="M63" s="2822" t="s">
        <v>2905</v>
      </c>
      <c r="O63" s="2253" t="s">
        <v>2372</v>
      </c>
      <c r="P63" s="2251" t="s">
        <v>2380</v>
      </c>
      <c r="Q63" s="2252">
        <f ca="1">L60</f>
        <v>0</v>
      </c>
      <c r="R63" s="2255" t="s">
        <v>2381</v>
      </c>
    </row>
    <row r="64" spans="1:18" s="1939" customFormat="1" ht="15.75" thickBot="1">
      <c r="A64" s="1975"/>
      <c r="B64" s="1976"/>
      <c r="C64" s="1976"/>
      <c r="I64" s="2820" t="s">
        <v>2354</v>
      </c>
      <c r="J64" s="2821">
        <v>70</v>
      </c>
      <c r="K64" s="2821">
        <v>50</v>
      </c>
      <c r="L64" s="2821">
        <v>80</v>
      </c>
      <c r="M64" s="2823">
        <v>0.02</v>
      </c>
      <c r="O64" s="2250" t="s">
        <v>2375</v>
      </c>
      <c r="P64" s="2251" t="s">
        <v>2392</v>
      </c>
      <c r="Q64" s="2252" t="e">
        <f ca="1">Q58+Q59</f>
        <v>#DIV/0!</v>
      </c>
      <c r="R64" s="2255" t="s">
        <v>2376</v>
      </c>
    </row>
    <row r="65" spans="1:18" s="1939" customFormat="1" ht="16.5" thickBot="1">
      <c r="A65" s="1975"/>
      <c r="B65" s="1976"/>
      <c r="C65" s="1976"/>
      <c r="I65" s="2820" t="s">
        <v>2355</v>
      </c>
      <c r="J65" s="2821">
        <v>50</v>
      </c>
      <c r="K65" s="2821">
        <v>35</v>
      </c>
      <c r="L65" s="2821">
        <v>60</v>
      </c>
      <c r="M65" s="833">
        <v>0</v>
      </c>
      <c r="O65" s="2256" t="s">
        <v>2399</v>
      </c>
      <c r="P65" s="1523"/>
      <c r="Q65" s="1531"/>
      <c r="R65" s="1523"/>
    </row>
    <row r="66" spans="1:18" s="1939" customFormat="1" ht="15.75" thickBot="1">
      <c r="A66" s="1975"/>
      <c r="B66" s="1976"/>
      <c r="C66" s="1976"/>
      <c r="I66" s="2820" t="s">
        <v>2356</v>
      </c>
      <c r="J66" s="2821">
        <v>40</v>
      </c>
      <c r="K66" s="2821">
        <v>30</v>
      </c>
      <c r="L66" s="2821">
        <v>50</v>
      </c>
      <c r="M66" s="2823">
        <v>0.02</v>
      </c>
      <c r="O66" s="2247" t="s">
        <v>2359</v>
      </c>
      <c r="P66" s="2248" t="s">
        <v>2360</v>
      </c>
      <c r="Q66" s="2249" t="s">
        <v>2361</v>
      </c>
      <c r="R66" s="2248" t="s">
        <v>2362</v>
      </c>
    </row>
    <row r="67" spans="1:18" s="1939" customFormat="1" ht="15.75" thickBot="1">
      <c r="A67" s="1975"/>
      <c r="B67" s="1976"/>
      <c r="C67" s="1976"/>
      <c r="K67" s="1965"/>
      <c r="O67" s="2250" t="s">
        <v>2363</v>
      </c>
      <c r="P67" s="2251" t="s">
        <v>2389</v>
      </c>
      <c r="Q67" s="2252">
        <f ca="1">C41+J31</f>
        <v>0</v>
      </c>
      <c r="R67" s="2251" t="s">
        <v>2364</v>
      </c>
    </row>
    <row r="68" spans="1:18" s="1939" customFormat="1" ht="20.25" thickBot="1">
      <c r="A68" s="1975"/>
      <c r="B68" s="1976"/>
      <c r="C68" s="1976"/>
      <c r="K68" s="1965"/>
      <c r="O68" s="2250" t="s">
        <v>2365</v>
      </c>
      <c r="P68" s="2251" t="s">
        <v>2396</v>
      </c>
      <c r="Q68" s="2252" t="e">
        <f ca="1">L61</f>
        <v>#DIV/0!</v>
      </c>
      <c r="R68" s="2255" t="s">
        <v>2398</v>
      </c>
    </row>
    <row r="69" spans="1:18" s="1939" customFormat="1" ht="21.75" thickBot="1">
      <c r="A69" s="1975"/>
      <c r="B69" s="1976"/>
      <c r="C69" s="1976"/>
      <c r="K69" s="1965"/>
      <c r="O69" s="2253" t="s">
        <v>2367</v>
      </c>
      <c r="P69" s="2251" t="s">
        <v>2397</v>
      </c>
      <c r="Q69" s="2257">
        <f ca="1">L52</f>
        <v>0</v>
      </c>
      <c r="R69" s="2258" t="s">
        <v>2400</v>
      </c>
    </row>
    <row r="70" spans="1:18" s="1939" customFormat="1" ht="20.25" thickBot="1">
      <c r="A70" s="1975"/>
      <c r="B70" s="1976"/>
      <c r="C70" s="1976"/>
      <c r="K70" s="1965"/>
      <c r="O70" s="2253" t="s">
        <v>2368</v>
      </c>
      <c r="P70" s="2259" t="s">
        <v>2382</v>
      </c>
      <c r="Q70" s="2252">
        <f ca="1">ROUND(Q71-Q72*Q73,0)</f>
        <v>0</v>
      </c>
      <c r="R70" s="2255"/>
    </row>
    <row r="71" spans="1:18" s="1939" customFormat="1" ht="15.75" thickBot="1">
      <c r="A71" s="1975"/>
      <c r="B71" s="1976"/>
      <c r="C71" s="1976"/>
      <c r="K71" s="1965"/>
      <c r="O71" s="2253" t="s">
        <v>2383</v>
      </c>
      <c r="P71" s="2259" t="s">
        <v>2384</v>
      </c>
      <c r="Q71" s="2252">
        <f ca="1">C42</f>
        <v>0</v>
      </c>
      <c r="R71" s="2251" t="s">
        <v>2364</v>
      </c>
    </row>
    <row r="72" spans="1:18" s="1939" customFormat="1" ht="15.75" thickBot="1">
      <c r="A72" s="1975"/>
      <c r="B72" s="1976"/>
      <c r="C72" s="1976"/>
      <c r="K72" s="1965"/>
      <c r="O72" s="2253" t="s">
        <v>2385</v>
      </c>
      <c r="P72" s="2259" t="s">
        <v>2386</v>
      </c>
      <c r="Q72" s="2252">
        <f ca="1">C15</f>
        <v>0</v>
      </c>
      <c r="R72" s="2251" t="s">
        <v>2364</v>
      </c>
    </row>
    <row r="73" spans="1:18" s="1939" customFormat="1" ht="15.75" thickBot="1">
      <c r="A73" s="1975"/>
      <c r="B73" s="1976"/>
      <c r="C73" s="1976"/>
      <c r="K73" s="1965"/>
      <c r="O73" s="2253" t="s">
        <v>2387</v>
      </c>
      <c r="P73" s="2259" t="s">
        <v>2388</v>
      </c>
      <c r="Q73" s="2254">
        <f ca="1">F43</f>
        <v>0</v>
      </c>
      <c r="R73" s="2255"/>
    </row>
    <row r="74" spans="1:18" s="1939" customFormat="1" ht="15.75" thickBot="1">
      <c r="A74" s="1975"/>
      <c r="B74" s="1976"/>
      <c r="C74" s="1976"/>
      <c r="K74" s="1965"/>
      <c r="O74" s="2253" t="s">
        <v>2370</v>
      </c>
      <c r="P74" s="2251" t="s">
        <v>2377</v>
      </c>
      <c r="Q74" s="2254">
        <f>L53</f>
        <v>0</v>
      </c>
      <c r="R74" s="2255"/>
    </row>
    <row r="75" spans="1:18" s="1939" customFormat="1" ht="20.25" thickBot="1">
      <c r="A75" s="1975"/>
      <c r="B75" s="1976"/>
      <c r="C75" s="1976"/>
      <c r="K75" s="1965"/>
      <c r="O75" s="2253" t="s">
        <v>2372</v>
      </c>
      <c r="P75" s="2251" t="s">
        <v>2378</v>
      </c>
      <c r="Q75" s="2252">
        <f ca="1">L59</f>
        <v>0</v>
      </c>
      <c r="R75" s="2255" t="s">
        <v>2379</v>
      </c>
    </row>
    <row r="76" spans="1:18" s="1939" customFormat="1" ht="20.25" thickBot="1">
      <c r="A76" s="1975"/>
      <c r="B76" s="1976"/>
      <c r="C76" s="1976"/>
      <c r="K76" s="1965"/>
      <c r="O76" s="2253" t="s">
        <v>2401</v>
      </c>
      <c r="P76" s="2251" t="s">
        <v>2380</v>
      </c>
      <c r="Q76" s="2252">
        <f ca="1">L60</f>
        <v>0</v>
      </c>
      <c r="R76" s="2255" t="s">
        <v>2381</v>
      </c>
    </row>
    <row r="77" spans="1:18" s="1939" customFormat="1" ht="15.75" thickBot="1">
      <c r="A77" s="1975"/>
      <c r="B77" s="1976"/>
      <c r="C77" s="1976"/>
      <c r="K77" s="1965"/>
      <c r="O77" s="2250" t="s">
        <v>2375</v>
      </c>
      <c r="P77" s="2251" t="s">
        <v>2392</v>
      </c>
      <c r="Q77" s="2252" t="e">
        <f ca="1">Q67+Q68</f>
        <v>#DIV/0!</v>
      </c>
      <c r="R77" s="2255" t="s">
        <v>2376</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4" t="s">
        <v>713</v>
      </c>
      <c r="C1" s="2465" t="s">
        <v>714</v>
      </c>
      <c r="D1" s="2466"/>
      <c r="E1" s="2006"/>
      <c r="F1" s="2521"/>
      <c r="G1" s="1528" t="s">
        <v>715</v>
      </c>
      <c r="H1" s="498"/>
      <c r="I1" s="498"/>
      <c r="J1" s="498"/>
      <c r="K1" s="499"/>
      <c r="L1" s="3206"/>
      <c r="M1" s="3207"/>
      <c r="N1" s="3207"/>
      <c r="O1" s="3207"/>
      <c r="P1" s="1496"/>
      <c r="Q1" s="1496"/>
      <c r="R1" s="1496"/>
      <c r="S1" s="1496"/>
      <c r="T1" s="1496"/>
      <c r="U1" s="1496"/>
      <c r="V1" s="1496"/>
      <c r="W1" s="1496"/>
      <c r="X1" s="1496"/>
      <c r="Y1" s="1496"/>
      <c r="Z1" s="1496"/>
      <c r="AA1" s="1496"/>
      <c r="AB1" s="1496"/>
      <c r="AC1" s="1497"/>
    </row>
    <row r="2" spans="1:29" s="1312" customFormat="1" ht="28.5" customHeight="1">
      <c r="A2" s="415" t="s">
        <v>461</v>
      </c>
      <c r="B2" s="2463" t="e">
        <f>ROUND(B3*D3/10000,0)</f>
        <v>#DIV/0!</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1" t="s">
        <v>513</v>
      </c>
      <c r="B3" s="838" t="e">
        <f>C49</f>
        <v>#DIV/0!</v>
      </c>
      <c r="C3" s="839" t="s">
        <v>716</v>
      </c>
      <c r="D3" s="838">
        <f>SUMIF('数据-汇总表'!$C19:$C33,D1,'数据-汇总表'!$E19:$E33)</f>
        <v>0</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4" t="s">
        <v>515</v>
      </c>
      <c r="B4" s="505"/>
      <c r="C4" s="3517" t="s">
        <v>516</v>
      </c>
      <c r="D4" s="3518"/>
      <c r="E4" s="3542" t="s">
        <v>517</v>
      </c>
      <c r="F4" s="3543"/>
      <c r="G4" s="3517" t="s">
        <v>518</v>
      </c>
      <c r="H4" s="3518"/>
      <c r="I4" s="3517" t="s">
        <v>519</v>
      </c>
      <c r="J4" s="3518"/>
      <c r="K4" s="840" t="s">
        <v>520</v>
      </c>
      <c r="L4" s="2012"/>
      <c r="M4" s="2013"/>
      <c r="N4" s="2013"/>
      <c r="O4" s="2013"/>
      <c r="P4" s="3519" t="s">
        <v>521</v>
      </c>
      <c r="Q4" s="3520"/>
      <c r="R4" s="3505" t="s">
        <v>517</v>
      </c>
      <c r="S4" s="3506"/>
      <c r="T4" s="3505" t="s">
        <v>518</v>
      </c>
      <c r="U4" s="3506"/>
      <c r="V4" s="3525" t="s">
        <v>519</v>
      </c>
      <c r="W4" s="3525"/>
      <c r="X4" s="1498"/>
      <c r="Y4" s="3505" t="s">
        <v>521</v>
      </c>
      <c r="Z4" s="3506"/>
      <c r="AA4" s="3500" t="s">
        <v>517</v>
      </c>
      <c r="AB4" s="3500" t="s">
        <v>518</v>
      </c>
      <c r="AC4" s="3500" t="s">
        <v>519</v>
      </c>
    </row>
    <row r="5" spans="1:29" ht="15">
      <c r="A5" s="507"/>
      <c r="B5" s="508"/>
      <c r="C5" s="3528" t="s">
        <v>2892</v>
      </c>
      <c r="D5" s="3529"/>
      <c r="E5" s="3544" t="s">
        <v>2893</v>
      </c>
      <c r="F5" s="3545"/>
      <c r="G5" s="3528" t="s">
        <v>2894</v>
      </c>
      <c r="H5" s="3529"/>
      <c r="I5" s="3528" t="s">
        <v>2895</v>
      </c>
      <c r="J5" s="3529"/>
      <c r="K5" s="841"/>
      <c r="L5" s="2012"/>
      <c r="M5" s="2013"/>
      <c r="N5" s="2013"/>
      <c r="O5" s="2013"/>
      <c r="P5" s="3521"/>
      <c r="Q5" s="3522"/>
      <c r="R5" s="3507"/>
      <c r="S5" s="3508"/>
      <c r="T5" s="3507"/>
      <c r="U5" s="3508"/>
      <c r="V5" s="3525"/>
      <c r="W5" s="3525"/>
      <c r="X5" s="1498"/>
      <c r="Y5" s="3507"/>
      <c r="Z5" s="3508"/>
      <c r="AA5" s="3501"/>
      <c r="AB5" s="3501"/>
      <c r="AC5" s="3501"/>
    </row>
    <row r="6" spans="1:29" ht="15.75" thickBot="1">
      <c r="A6" s="509"/>
      <c r="B6" s="510"/>
      <c r="C6" s="3526" t="s">
        <v>2896</v>
      </c>
      <c r="D6" s="3527"/>
      <c r="E6" s="3546" t="s">
        <v>2896</v>
      </c>
      <c r="F6" s="3547"/>
      <c r="G6" s="3526" t="s">
        <v>2896</v>
      </c>
      <c r="H6" s="3527"/>
      <c r="I6" s="3526" t="s">
        <v>2896</v>
      </c>
      <c r="J6" s="3527"/>
      <c r="K6" s="841" t="s">
        <v>522</v>
      </c>
      <c r="L6" s="2012"/>
      <c r="M6" s="2013"/>
      <c r="N6" s="2013"/>
      <c r="O6" s="2013"/>
      <c r="P6" s="3523"/>
      <c r="Q6" s="3524"/>
      <c r="R6" s="3507"/>
      <c r="S6" s="3508"/>
      <c r="T6" s="3509"/>
      <c r="U6" s="3510"/>
      <c r="V6" s="3525"/>
      <c r="W6" s="3525"/>
      <c r="X6" s="1498"/>
      <c r="Y6" s="3509"/>
      <c r="Z6" s="3510"/>
      <c r="AA6" s="3502"/>
      <c r="AB6" s="3502"/>
      <c r="AC6" s="3502"/>
    </row>
    <row r="7" spans="1:29" s="1200" customFormat="1" ht="15.75" thickBot="1">
      <c r="A7" s="2626"/>
      <c r="B7" s="2633" t="s">
        <v>523</v>
      </c>
      <c r="C7" s="511">
        <f>'数据-取费表'!B2</f>
        <v>44403</v>
      </c>
      <c r="D7" s="512">
        <v>100</v>
      </c>
      <c r="E7" s="513"/>
      <c r="F7" s="514">
        <f>SUMIF(58:58,YEAR(E7)&amp;"-"&amp;MONTH(E7),59:59)</f>
        <v>0</v>
      </c>
      <c r="G7" s="515"/>
      <c r="H7" s="512">
        <f>SUMIF(58:58,YEAR(G7)&amp;"-"&amp;MONTH(G7),59:59)</f>
        <v>0</v>
      </c>
      <c r="I7" s="515"/>
      <c r="J7" s="512">
        <f>SUMIF(58:58,YEAR(I7)&amp;"-"&amp;MONTH(I7),59:59)</f>
        <v>0</v>
      </c>
      <c r="K7" s="842"/>
      <c r="L7" s="2014"/>
      <c r="M7" s="2015"/>
      <c r="N7" s="2015"/>
      <c r="O7" s="2015"/>
      <c r="P7" s="3503" t="s">
        <v>524</v>
      </c>
      <c r="Q7" s="3512"/>
      <c r="R7" s="1499" t="s">
        <v>13</v>
      </c>
      <c r="S7" s="1500">
        <f t="shared" ref="S7:S15" si="0">F7</f>
        <v>0</v>
      </c>
      <c r="T7" s="1499" t="s">
        <v>13</v>
      </c>
      <c r="U7" s="1500">
        <f t="shared" ref="U7:U15" si="1">H7</f>
        <v>0</v>
      </c>
      <c r="V7" s="1499" t="s">
        <v>13</v>
      </c>
      <c r="W7" s="1500">
        <f t="shared" ref="W7:W15" si="2">J7</f>
        <v>0</v>
      </c>
      <c r="X7" s="1501"/>
      <c r="Y7" s="3503" t="s">
        <v>524</v>
      </c>
      <c r="Z7" s="3504"/>
      <c r="AA7" s="1502" t="e">
        <f>D7/F7</f>
        <v>#DIV/0!</v>
      </c>
      <c r="AB7" s="1502" t="e">
        <f>D7/H7</f>
        <v>#DIV/0!</v>
      </c>
      <c r="AC7" s="1502" t="e">
        <f>D7/J7</f>
        <v>#DIV/0!</v>
      </c>
    </row>
    <row r="8" spans="1:29" s="1200" customFormat="1" ht="15.75" thickBot="1">
      <c r="A8" s="2627"/>
      <c r="B8" s="2634" t="s">
        <v>525</v>
      </c>
      <c r="C8" s="517" t="s">
        <v>570</v>
      </c>
      <c r="D8" s="512">
        <v>100</v>
      </c>
      <c r="E8" s="843"/>
      <c r="F8" s="514">
        <f>SUMIF(61:61,E8,62:62)-SUMIF(61:61,C8,62:62)+100</f>
        <v>0</v>
      </c>
      <c r="G8" s="517"/>
      <c r="H8" s="512">
        <f>SUMIF(61:61,G8,62:62)-SUMIF(61:61,C8,62:62)+100</f>
        <v>0</v>
      </c>
      <c r="I8" s="843"/>
      <c r="J8" s="512">
        <f>SUMIF(61:61,I8,62:62)-SUMIF(61:61,C8,62:62)+100</f>
        <v>0</v>
      </c>
      <c r="K8" s="842"/>
      <c r="L8" s="2014"/>
      <c r="M8" s="2015"/>
      <c r="N8" s="2015"/>
      <c r="O8" s="2015"/>
      <c r="P8" s="3503" t="s">
        <v>527</v>
      </c>
      <c r="Q8" s="3504"/>
      <c r="R8" s="1499" t="s">
        <v>13</v>
      </c>
      <c r="S8" s="1500">
        <f t="shared" si="0"/>
        <v>0</v>
      </c>
      <c r="T8" s="1499" t="s">
        <v>13</v>
      </c>
      <c r="U8" s="1500">
        <f t="shared" si="1"/>
        <v>0</v>
      </c>
      <c r="V8" s="1499" t="s">
        <v>13</v>
      </c>
      <c r="W8" s="1500">
        <f t="shared" si="2"/>
        <v>0</v>
      </c>
      <c r="X8" s="1501"/>
      <c r="Y8" s="3503" t="s">
        <v>527</v>
      </c>
      <c r="Z8" s="3504"/>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5"/>
      <c r="F9" s="846">
        <f>SUMIF(63:63,E9,64:64)-SUMIF(63:63,C9,64:64)+100</f>
        <v>100</v>
      </c>
      <c r="G9" s="847"/>
      <c r="H9" s="250">
        <f>SUMIF(63:63,G9,64:64)-SUMIF(63:63,C9,64:64)+100</f>
        <v>100</v>
      </c>
      <c r="I9" s="847"/>
      <c r="J9" s="250">
        <f>SUMIF(63:63,I9,64:64)-SUMIF(63:63,C9,64:64)+100</f>
        <v>100</v>
      </c>
      <c r="K9" s="842"/>
      <c r="L9" s="2014"/>
      <c r="M9" s="2015"/>
      <c r="N9" s="2015"/>
      <c r="O9" s="2016"/>
      <c r="P9" s="3511" t="s">
        <v>529</v>
      </c>
      <c r="Q9" s="1131" t="str">
        <f t="shared" ref="Q9:Q15" si="6">B9</f>
        <v>用途</v>
      </c>
      <c r="R9" s="1499" t="s">
        <v>8</v>
      </c>
      <c r="S9" s="1500">
        <f t="shared" si="0"/>
        <v>100</v>
      </c>
      <c r="T9" s="1499" t="s">
        <v>8</v>
      </c>
      <c r="U9" s="1500">
        <f t="shared" si="1"/>
        <v>100</v>
      </c>
      <c r="V9" s="1499" t="s">
        <v>8</v>
      </c>
      <c r="W9" s="1500">
        <f t="shared" si="2"/>
        <v>100</v>
      </c>
      <c r="X9" s="1501"/>
      <c r="Y9" s="3462"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9"/>
      <c r="F10" s="850">
        <f>SUMIF(65:65,E10,66:66)-SUMIF(65:65,C10,66:66)+100</f>
        <v>100</v>
      </c>
      <c r="G10" s="848"/>
      <c r="H10" s="251">
        <f>SUMIF(65:65,G10,66:66)-SUMIF(65:65,C10,66:66)+100</f>
        <v>100</v>
      </c>
      <c r="I10" s="848"/>
      <c r="J10" s="251">
        <f>SUMIF(65:65,I10,66:66)-SUMIF(65:65,C10,66:66)+100</f>
        <v>100</v>
      </c>
      <c r="K10" s="851"/>
      <c r="L10" s="2017"/>
      <c r="M10" s="2056"/>
      <c r="N10" s="2056"/>
      <c r="O10" s="2018"/>
      <c r="P10" s="3511"/>
      <c r="Q10" s="1131" t="str">
        <f t="shared" si="6"/>
        <v>土地使用年限（年）</v>
      </c>
      <c r="R10" s="1499" t="s">
        <v>8</v>
      </c>
      <c r="S10" s="1500">
        <f t="shared" si="0"/>
        <v>100</v>
      </c>
      <c r="T10" s="1499" t="s">
        <v>8</v>
      </c>
      <c r="U10" s="1500">
        <f t="shared" si="1"/>
        <v>100</v>
      </c>
      <c r="V10" s="1499" t="s">
        <v>8</v>
      </c>
      <c r="W10" s="1500">
        <f t="shared" si="2"/>
        <v>100</v>
      </c>
      <c r="X10" s="1501"/>
      <c r="Y10" s="3462"/>
      <c r="Z10" s="1130" t="str">
        <f t="shared" si="7"/>
        <v>土地使用年限（年）</v>
      </c>
      <c r="AA10" s="1502">
        <f t="shared" si="3"/>
        <v>1</v>
      </c>
      <c r="AB10" s="1502">
        <f t="shared" si="4"/>
        <v>1</v>
      </c>
      <c r="AC10" s="1502">
        <f t="shared" si="5"/>
        <v>1</v>
      </c>
    </row>
    <row r="11" spans="1:29" ht="15">
      <c r="A11" s="2630"/>
      <c r="B11" s="2634" t="s">
        <v>2736</v>
      </c>
      <c r="C11" s="525"/>
      <c r="D11" s="251">
        <v>100</v>
      </c>
      <c r="E11" s="526"/>
      <c r="F11" s="850" t="e">
        <f>LOOKUP(E11,68:68,69:69)-LOOKUP(C11,68:68,69:69)+100</f>
        <v>#N/A</v>
      </c>
      <c r="G11" s="525"/>
      <c r="H11" s="251" t="e">
        <f>LOOKUP(G11,68:68,69:69)-LOOKUP(C11,68:68,69:69)+100</f>
        <v>#N/A</v>
      </c>
      <c r="I11" s="525"/>
      <c r="J11" s="251" t="e">
        <f>LOOKUP(I11,68:68,69:69)-LOOKUP(C11,68:68,69:69)+100</f>
        <v>#N/A</v>
      </c>
      <c r="K11" s="851"/>
      <c r="L11" s="2019"/>
      <c r="M11" s="2013"/>
      <c r="N11" s="2013"/>
      <c r="O11" s="2020"/>
      <c r="P11" s="3511"/>
      <c r="Q11" s="1131" t="str">
        <f t="shared" si="6"/>
        <v>容积率</v>
      </c>
      <c r="R11" s="1499" t="s">
        <v>11</v>
      </c>
      <c r="S11" s="1500" t="e">
        <f t="shared" si="0"/>
        <v>#N/A</v>
      </c>
      <c r="T11" s="1499" t="s">
        <v>11</v>
      </c>
      <c r="U11" s="1500" t="e">
        <f t="shared" si="1"/>
        <v>#N/A</v>
      </c>
      <c r="V11" s="1499" t="s">
        <v>11</v>
      </c>
      <c r="W11" s="1500" t="e">
        <f t="shared" si="2"/>
        <v>#N/A</v>
      </c>
      <c r="X11" s="1501"/>
      <c r="Y11" s="3462"/>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850">
        <f>SUMIF(70:70,E12,71:71)-SUMIF(70:70,C12,71:71)+100</f>
        <v>100</v>
      </c>
      <c r="G12" s="520"/>
      <c r="H12" s="251">
        <f>SUMIF(70:70,G12,71:71)-SUMIF(70:70,C12,71:71)+100</f>
        <v>100</v>
      </c>
      <c r="I12" s="520"/>
      <c r="J12" s="251">
        <f>SUMIF(70:70,I12,71:71)-SUMIF(70:70,C12,71:71)+100</f>
        <v>100</v>
      </c>
      <c r="K12" s="852"/>
      <c r="L12" s="2014"/>
      <c r="M12" s="2015"/>
      <c r="N12" s="2015"/>
      <c r="O12" s="2016"/>
      <c r="P12" s="3511"/>
      <c r="Q12" s="1131">
        <f t="shared" si="6"/>
        <v>111</v>
      </c>
      <c r="R12" s="1499" t="s">
        <v>11</v>
      </c>
      <c r="S12" s="1500">
        <f t="shared" si="0"/>
        <v>100</v>
      </c>
      <c r="T12" s="1499" t="s">
        <v>11</v>
      </c>
      <c r="U12" s="1500">
        <f t="shared" si="1"/>
        <v>100</v>
      </c>
      <c r="V12" s="1499" t="s">
        <v>11</v>
      </c>
      <c r="W12" s="1500">
        <f t="shared" si="2"/>
        <v>100</v>
      </c>
      <c r="X12" s="1501"/>
      <c r="Y12" s="3462"/>
      <c r="Z12" s="1130">
        <f t="shared" si="7"/>
        <v>111</v>
      </c>
      <c r="AA12" s="1502">
        <f>D12/F12</f>
        <v>1</v>
      </c>
      <c r="AB12" s="1502">
        <f>D12/H12</f>
        <v>1</v>
      </c>
      <c r="AC12" s="1502">
        <f>D12/J12</f>
        <v>1</v>
      </c>
    </row>
    <row r="13" spans="1:29" ht="15">
      <c r="A13" s="2631"/>
      <c r="B13" s="2637">
        <v>111</v>
      </c>
      <c r="C13" s="531"/>
      <c r="D13" s="532">
        <v>100</v>
      </c>
      <c r="E13" s="531"/>
      <c r="F13" s="850">
        <f>SUMIF(72:72,E13,73:73)-SUMIF(72:72,C13,73:73)+100</f>
        <v>100</v>
      </c>
      <c r="G13" s="531"/>
      <c r="H13" s="532">
        <f>SUMIF(72:72,G13,73:73)-SUMIF(72:72,C13,73:73)+100</f>
        <v>100</v>
      </c>
      <c r="I13" s="531"/>
      <c r="J13" s="532">
        <f>SUMIF(72:72,I13,73:73)-SUMIF(72:72,C13,73:73)+100</f>
        <v>100</v>
      </c>
      <c r="K13" s="852"/>
      <c r="L13" s="2021"/>
      <c r="M13" s="2013"/>
      <c r="N13" s="2013"/>
      <c r="O13" s="2020"/>
      <c r="P13" s="3511"/>
      <c r="Q13" s="1131">
        <f t="shared" si="6"/>
        <v>111</v>
      </c>
      <c r="R13" s="1499" t="s">
        <v>11</v>
      </c>
      <c r="S13" s="1500">
        <f t="shared" si="0"/>
        <v>100</v>
      </c>
      <c r="T13" s="1499" t="s">
        <v>11</v>
      </c>
      <c r="U13" s="1500">
        <f t="shared" si="1"/>
        <v>100</v>
      </c>
      <c r="V13" s="1499" t="s">
        <v>11</v>
      </c>
      <c r="W13" s="1500">
        <f t="shared" si="2"/>
        <v>100</v>
      </c>
      <c r="X13" s="1501"/>
      <c r="Y13" s="3462"/>
      <c r="Z13" s="1130">
        <f t="shared" si="7"/>
        <v>111</v>
      </c>
      <c r="AA13" s="1502">
        <f t="shared" si="3"/>
        <v>1</v>
      </c>
      <c r="AB13" s="1502">
        <f t="shared" si="4"/>
        <v>1</v>
      </c>
      <c r="AC13" s="1502">
        <f t="shared" si="5"/>
        <v>1</v>
      </c>
    </row>
    <row r="14" spans="1:29" ht="15.75" thickBot="1">
      <c r="A14" s="2632"/>
      <c r="B14" s="2638">
        <v>111</v>
      </c>
      <c r="C14" s="537"/>
      <c r="D14" s="538">
        <v>100</v>
      </c>
      <c r="E14" s="537"/>
      <c r="F14" s="853">
        <f>SUMIF(74:74,E14,75:75)-SUMIF(74:74,C14,75:75)+100</f>
        <v>100</v>
      </c>
      <c r="G14" s="537"/>
      <c r="H14" s="538">
        <f>SUMIF(74:74,G14,75:75)-SUMIF(74:74,C14,75:75)+100</f>
        <v>100</v>
      </c>
      <c r="I14" s="537"/>
      <c r="J14" s="538">
        <f>SUMIF(74:74,I14,75:75)-SUMIF(74:74,C14,75:75)+100</f>
        <v>100</v>
      </c>
      <c r="K14" s="852"/>
      <c r="L14" s="2021"/>
      <c r="M14" s="2013"/>
      <c r="N14" s="2013"/>
      <c r="O14" s="2020"/>
      <c r="P14" s="3511"/>
      <c r="Q14" s="1131">
        <f t="shared" si="6"/>
        <v>111</v>
      </c>
      <c r="R14" s="1499" t="s">
        <v>11</v>
      </c>
      <c r="S14" s="1500">
        <f t="shared" si="0"/>
        <v>100</v>
      </c>
      <c r="T14" s="1499" t="s">
        <v>11</v>
      </c>
      <c r="U14" s="1500">
        <f t="shared" si="1"/>
        <v>100</v>
      </c>
      <c r="V14" s="1499" t="s">
        <v>11</v>
      </c>
      <c r="W14" s="1500">
        <f t="shared" si="2"/>
        <v>100</v>
      </c>
      <c r="X14" s="1501"/>
      <c r="Y14" s="3462"/>
      <c r="Z14" s="1130">
        <f t="shared" si="7"/>
        <v>111</v>
      </c>
      <c r="AA14" s="1502">
        <f t="shared" si="3"/>
        <v>1</v>
      </c>
      <c r="AB14" s="1502">
        <f t="shared" si="4"/>
        <v>1</v>
      </c>
      <c r="AC14" s="1502">
        <f t="shared" si="5"/>
        <v>1</v>
      </c>
    </row>
    <row r="15" spans="1:29" ht="99.75">
      <c r="A15" s="2624"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c r="L15" s="2021"/>
      <c r="M15" s="2013"/>
      <c r="N15" s="2013"/>
      <c r="O15" s="2020"/>
      <c r="P15" s="3513" t="s">
        <v>534</v>
      </c>
      <c r="Q15" s="1503" t="str">
        <f t="shared" si="6"/>
        <v>居住社区成熟度</v>
      </c>
      <c r="R15" s="1504" t="s">
        <v>11</v>
      </c>
      <c r="S15" s="1505">
        <f t="shared" si="0"/>
        <v>100</v>
      </c>
      <c r="T15" s="1504" t="s">
        <v>11</v>
      </c>
      <c r="U15" s="1505">
        <f t="shared" si="1"/>
        <v>100</v>
      </c>
      <c r="V15" s="1504" t="s">
        <v>11</v>
      </c>
      <c r="W15" s="1505">
        <f t="shared" si="2"/>
        <v>100</v>
      </c>
      <c r="X15" s="1498"/>
      <c r="Y15" s="3513" t="s">
        <v>534</v>
      </c>
      <c r="Z15" s="1506" t="str">
        <f t="shared" si="7"/>
        <v>居住社区成熟度</v>
      </c>
      <c r="AA15" s="1507">
        <f t="shared" si="3"/>
        <v>1</v>
      </c>
      <c r="AB15" s="1507">
        <f t="shared" si="4"/>
        <v>1</v>
      </c>
      <c r="AC15" s="1507">
        <f t="shared" si="5"/>
        <v>1</v>
      </c>
    </row>
    <row r="16" spans="1:29" ht="15">
      <c r="A16" s="524"/>
      <c r="B16" s="856"/>
      <c r="C16" s="568"/>
      <c r="D16" s="547"/>
      <c r="E16" s="548"/>
      <c r="F16" s="549"/>
      <c r="G16" s="550"/>
      <c r="H16" s="551"/>
      <c r="I16" s="548"/>
      <c r="J16" s="547"/>
      <c r="K16" s="857"/>
      <c r="L16" s="2021"/>
      <c r="M16" s="2013"/>
      <c r="N16" s="2013"/>
      <c r="O16" s="2020"/>
      <c r="P16" s="3514"/>
      <c r="Q16" s="1503"/>
      <c r="R16" s="1504"/>
      <c r="S16" s="1505"/>
      <c r="T16" s="1504"/>
      <c r="U16" s="1505"/>
      <c r="V16" s="1504"/>
      <c r="W16" s="1505"/>
      <c r="X16" s="1498"/>
      <c r="Y16" s="3514"/>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c r="L17" s="2021"/>
      <c r="M17" s="2013"/>
      <c r="N17" s="2013"/>
      <c r="O17" s="2020"/>
      <c r="P17" s="3514"/>
      <c r="Q17" s="1503" t="str">
        <f>B17</f>
        <v>交通便捷度</v>
      </c>
      <c r="R17" s="1504" t="s">
        <v>11</v>
      </c>
      <c r="S17" s="1505">
        <f>F17</f>
        <v>100</v>
      </c>
      <c r="T17" s="1504" t="s">
        <v>11</v>
      </c>
      <c r="U17" s="1505">
        <f>H17</f>
        <v>100</v>
      </c>
      <c r="V17" s="1504" t="s">
        <v>11</v>
      </c>
      <c r="W17" s="1505">
        <f>J17</f>
        <v>100</v>
      </c>
      <c r="X17" s="1498"/>
      <c r="Y17" s="351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57"/>
      <c r="L18" s="2021"/>
      <c r="M18" s="2013"/>
      <c r="N18" s="2013"/>
      <c r="O18" s="2020"/>
      <c r="P18" s="3514"/>
      <c r="Q18" s="1503"/>
      <c r="R18" s="1504"/>
      <c r="S18" s="1505"/>
      <c r="T18" s="1504"/>
      <c r="U18" s="1505"/>
      <c r="V18" s="1504"/>
      <c r="W18" s="1505"/>
      <c r="X18" s="1498"/>
      <c r="Y18" s="3514"/>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c r="L19" s="2021"/>
      <c r="M19" s="2013"/>
      <c r="N19" s="2013"/>
      <c r="O19" s="2020"/>
      <c r="P19" s="3514"/>
      <c r="Q19" s="1503" t="str">
        <f>B19</f>
        <v>公共配套设施</v>
      </c>
      <c r="R19" s="1504" t="s">
        <v>11</v>
      </c>
      <c r="S19" s="1505">
        <f>F19</f>
        <v>100</v>
      </c>
      <c r="T19" s="1504" t="s">
        <v>11</v>
      </c>
      <c r="U19" s="1505">
        <f>H19</f>
        <v>100</v>
      </c>
      <c r="V19" s="1504" t="s">
        <v>11</v>
      </c>
      <c r="W19" s="1505">
        <f>J19</f>
        <v>100</v>
      </c>
      <c r="X19" s="1498"/>
      <c r="Y19" s="3514"/>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57"/>
      <c r="L20" s="2021"/>
      <c r="M20" s="2013"/>
      <c r="N20" s="2013"/>
      <c r="O20" s="2020"/>
      <c r="P20" s="3514"/>
      <c r="Q20" s="1503"/>
      <c r="R20" s="1504"/>
      <c r="S20" s="1505"/>
      <c r="T20" s="1504"/>
      <c r="U20" s="1505"/>
      <c r="V20" s="1504"/>
      <c r="W20" s="1505"/>
      <c r="X20" s="1498"/>
      <c r="Y20" s="3514"/>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c r="L21" s="2021"/>
      <c r="M21" s="2013"/>
      <c r="N21" s="2013"/>
      <c r="O21" s="2020"/>
      <c r="P21" s="3514"/>
      <c r="Q21" s="2426" t="str">
        <f>B21</f>
        <v>基础设施水平</v>
      </c>
      <c r="R21" s="1504" t="s">
        <v>11</v>
      </c>
      <c r="S21" s="1505">
        <f>F21</f>
        <v>100</v>
      </c>
      <c r="T21" s="1504" t="s">
        <v>11</v>
      </c>
      <c r="U21" s="1505">
        <f>H21</f>
        <v>100</v>
      </c>
      <c r="V21" s="1504" t="s">
        <v>11</v>
      </c>
      <c r="W21" s="1505">
        <f>J21</f>
        <v>100</v>
      </c>
      <c r="X21" s="2428"/>
      <c r="Y21" s="3514"/>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0"/>
      <c r="L22" s="2021"/>
      <c r="M22" s="2013"/>
      <c r="N22" s="2013"/>
      <c r="O22" s="2020"/>
      <c r="P22" s="3514"/>
      <c r="Q22" s="2426"/>
      <c r="R22" s="1504"/>
      <c r="S22" s="1505"/>
      <c r="T22" s="1504"/>
      <c r="U22" s="1505"/>
      <c r="V22" s="1504"/>
      <c r="W22" s="1505"/>
      <c r="X22" s="2428"/>
      <c r="Y22" s="3514"/>
      <c r="Z22" s="2427"/>
      <c r="AA22" s="1507">
        <v>1</v>
      </c>
      <c r="AB22" s="1507">
        <v>1</v>
      </c>
      <c r="AC22" s="1507">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c r="L23" s="2021"/>
      <c r="M23" s="2013"/>
      <c r="N23" s="2013"/>
      <c r="O23" s="2020"/>
      <c r="P23" s="3514"/>
      <c r="Q23" s="1503" t="str">
        <f>B23</f>
        <v>自然及人文环境</v>
      </c>
      <c r="R23" s="1504" t="s">
        <v>11</v>
      </c>
      <c r="S23" s="1505">
        <f>F23</f>
        <v>100</v>
      </c>
      <c r="T23" s="1504" t="s">
        <v>11</v>
      </c>
      <c r="U23" s="1505">
        <f>H23</f>
        <v>100</v>
      </c>
      <c r="V23" s="1504" t="s">
        <v>11</v>
      </c>
      <c r="W23" s="1505">
        <f>J23</f>
        <v>100</v>
      </c>
      <c r="X23" s="1498"/>
      <c r="Y23" s="3514"/>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57"/>
      <c r="L24" s="2021"/>
      <c r="M24" s="2013"/>
      <c r="N24" s="2013"/>
      <c r="O24" s="2020"/>
      <c r="P24" s="3514"/>
      <c r="Q24" s="1503"/>
      <c r="R24" s="1504"/>
      <c r="S24" s="1505"/>
      <c r="T24" s="1504"/>
      <c r="U24" s="1505"/>
      <c r="V24" s="1504"/>
      <c r="W24" s="1505"/>
      <c r="X24" s="1498"/>
      <c r="Y24" s="3514"/>
      <c r="Z24" s="1506"/>
      <c r="AA24" s="1507">
        <v>1</v>
      </c>
      <c r="AB24" s="1507">
        <v>1</v>
      </c>
      <c r="AC24" s="1507">
        <v>1</v>
      </c>
    </row>
    <row r="25" spans="1:29" ht="15">
      <c r="A25" s="524"/>
      <c r="B25" s="1806" t="s">
        <v>2244</v>
      </c>
      <c r="C25" s="566"/>
      <c r="D25" s="532">
        <v>100</v>
      </c>
      <c r="E25" s="861"/>
      <c r="F25" s="567">
        <f>SUMIF(86:86,E25,87:87)-SUMIF(86:86,C25,87:87)+100</f>
        <v>100</v>
      </c>
      <c r="G25" s="591"/>
      <c r="H25" s="532">
        <f>SUMIF(86:86,G25,87:87)-SUMIF(86:86,C25,87:87)+100</f>
        <v>100</v>
      </c>
      <c r="I25" s="861"/>
      <c r="J25" s="532">
        <f>SUMIF(86:86,I25,87:87)-SUMIF(86:86,C25,87:87)+100</f>
        <v>100</v>
      </c>
      <c r="K25" s="851"/>
      <c r="L25" s="2021"/>
      <c r="M25" s="2013"/>
      <c r="N25" s="2013"/>
      <c r="O25" s="2020"/>
      <c r="P25" s="3514"/>
      <c r="Q25" s="1503" t="str">
        <f t="shared" ref="Q25:Q46" si="11">B25</f>
        <v>楼层-1</v>
      </c>
      <c r="R25" s="1504" t="s">
        <v>11</v>
      </c>
      <c r="S25" s="1505">
        <f>F25</f>
        <v>100</v>
      </c>
      <c r="T25" s="1504" t="s">
        <v>11</v>
      </c>
      <c r="U25" s="1505">
        <f>H25</f>
        <v>100</v>
      </c>
      <c r="V25" s="1504" t="s">
        <v>11</v>
      </c>
      <c r="W25" s="1505">
        <f>J25</f>
        <v>100</v>
      </c>
      <c r="X25" s="1498"/>
      <c r="Y25" s="3514"/>
      <c r="Z25" s="1506" t="str">
        <f>Q25</f>
        <v>楼层-1</v>
      </c>
      <c r="AA25" s="1507">
        <f t="shared" si="3"/>
        <v>1</v>
      </c>
      <c r="AB25" s="1507">
        <f t="shared" si="4"/>
        <v>1</v>
      </c>
      <c r="AC25" s="1507">
        <f t="shared" si="5"/>
        <v>1</v>
      </c>
    </row>
    <row r="26" spans="1:29" ht="15">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1"/>
      <c r="M26" s="2013"/>
      <c r="N26" s="2013"/>
      <c r="O26" s="2020"/>
      <c r="P26" s="3514"/>
      <c r="Q26" s="1503" t="str">
        <f t="shared" si="11"/>
        <v>朝向</v>
      </c>
      <c r="R26" s="1504" t="s">
        <v>11</v>
      </c>
      <c r="S26" s="1505">
        <f>F26</f>
        <v>100</v>
      </c>
      <c r="T26" s="1504" t="s">
        <v>11</v>
      </c>
      <c r="U26" s="1505">
        <f>H26</f>
        <v>100</v>
      </c>
      <c r="V26" s="1504" t="s">
        <v>11</v>
      </c>
      <c r="W26" s="1505">
        <f>J26</f>
        <v>100</v>
      </c>
      <c r="X26" s="1498"/>
      <c r="Y26" s="3514"/>
      <c r="Z26" s="1506" t="str">
        <f>Q26</f>
        <v>朝向</v>
      </c>
      <c r="AA26" s="1507">
        <f t="shared" si="3"/>
        <v>1</v>
      </c>
      <c r="AB26" s="1507">
        <f t="shared" si="4"/>
        <v>1</v>
      </c>
      <c r="AC26" s="1507">
        <f t="shared" si="5"/>
        <v>1</v>
      </c>
    </row>
    <row r="27" spans="1:29" s="1200" customFormat="1" ht="15">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4"/>
      <c r="M27" s="2015"/>
      <c r="N27" s="2015"/>
      <c r="O27" s="2016"/>
      <c r="P27" s="3514"/>
      <c r="Q27" s="1131" t="str">
        <f t="shared" si="11"/>
        <v>道路级别</v>
      </c>
      <c r="R27" s="1499" t="s">
        <v>11</v>
      </c>
      <c r="S27" s="1500">
        <f>F27</f>
        <v>100</v>
      </c>
      <c r="T27" s="1499" t="s">
        <v>11</v>
      </c>
      <c r="U27" s="1500">
        <f>H27</f>
        <v>100</v>
      </c>
      <c r="V27" s="1499" t="s">
        <v>11</v>
      </c>
      <c r="W27" s="1500">
        <f>J27</f>
        <v>100</v>
      </c>
      <c r="X27" s="1501"/>
      <c r="Y27" s="3514"/>
      <c r="Z27" s="1130" t="str">
        <f>Q27</f>
        <v>道路级别</v>
      </c>
      <c r="AA27" s="1507">
        <f>D27/F27</f>
        <v>1</v>
      </c>
      <c r="AB27" s="1507">
        <f>D27/H27</f>
        <v>1</v>
      </c>
      <c r="AC27" s="1507">
        <f>D27/J27</f>
        <v>1</v>
      </c>
    </row>
    <row r="28" spans="1:29" ht="15">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1"/>
      <c r="M28" s="2013"/>
      <c r="N28" s="2013"/>
      <c r="O28" s="2020"/>
      <c r="P28" s="3514"/>
      <c r="Q28" s="1503">
        <f t="shared" si="11"/>
        <v>111</v>
      </c>
      <c r="R28" s="1504" t="s">
        <v>11</v>
      </c>
      <c r="S28" s="1505">
        <f t="shared" ref="S28:S46" si="12">F28</f>
        <v>100</v>
      </c>
      <c r="T28" s="1504" t="s">
        <v>11</v>
      </c>
      <c r="U28" s="1505">
        <f t="shared" ref="U28:U46" si="13">H28</f>
        <v>100</v>
      </c>
      <c r="V28" s="1504" t="s">
        <v>11</v>
      </c>
      <c r="W28" s="1505">
        <f t="shared" ref="W28:W46" si="14">J28</f>
        <v>100</v>
      </c>
      <c r="X28" s="1498"/>
      <c r="Y28" s="3514"/>
      <c r="Z28" s="1506">
        <f t="shared" ref="Z28:Z46" si="15">Q28</f>
        <v>111</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1"/>
      <c r="M29" s="2013"/>
      <c r="N29" s="2013"/>
      <c r="O29" s="2020"/>
      <c r="P29" s="3514"/>
      <c r="Q29" s="1503">
        <f t="shared" si="11"/>
        <v>111</v>
      </c>
      <c r="R29" s="1504" t="s">
        <v>11</v>
      </c>
      <c r="S29" s="1505">
        <f t="shared" si="12"/>
        <v>100</v>
      </c>
      <c r="T29" s="1504" t="s">
        <v>11</v>
      </c>
      <c r="U29" s="1505">
        <f t="shared" si="13"/>
        <v>100</v>
      </c>
      <c r="V29" s="1504" t="s">
        <v>11</v>
      </c>
      <c r="W29" s="1505">
        <f t="shared" si="14"/>
        <v>100</v>
      </c>
      <c r="X29" s="1498"/>
      <c r="Y29" s="3514"/>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1"/>
      <c r="M30" s="2013"/>
      <c r="N30" s="2013"/>
      <c r="O30" s="2020"/>
      <c r="P30" s="3514"/>
      <c r="Q30" s="1503">
        <f t="shared" si="11"/>
        <v>111</v>
      </c>
      <c r="R30" s="1504" t="s">
        <v>11</v>
      </c>
      <c r="S30" s="1505">
        <f t="shared" si="12"/>
        <v>100</v>
      </c>
      <c r="T30" s="1504" t="s">
        <v>11</v>
      </c>
      <c r="U30" s="1505">
        <f t="shared" si="13"/>
        <v>100</v>
      </c>
      <c r="V30" s="1504" t="s">
        <v>11</v>
      </c>
      <c r="W30" s="1505">
        <f t="shared" si="14"/>
        <v>100</v>
      </c>
      <c r="X30" s="1498"/>
      <c r="Y30" s="3514"/>
      <c r="Z30" s="1506">
        <f t="shared" si="15"/>
        <v>111</v>
      </c>
      <c r="AA30" s="1507">
        <f t="shared" si="3"/>
        <v>1</v>
      </c>
      <c r="AB30" s="1507">
        <f t="shared" si="4"/>
        <v>1</v>
      </c>
      <c r="AC30" s="1507">
        <f t="shared" si="5"/>
        <v>1</v>
      </c>
    </row>
    <row r="31" spans="1:29" ht="15.75"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1"/>
      <c r="M31" s="2013"/>
      <c r="N31" s="2013"/>
      <c r="O31" s="2020"/>
      <c r="P31" s="3514"/>
      <c r="Q31" s="1503">
        <f t="shared" si="11"/>
        <v>111</v>
      </c>
      <c r="R31" s="1504" t="s">
        <v>11</v>
      </c>
      <c r="S31" s="1505">
        <f t="shared" si="12"/>
        <v>100</v>
      </c>
      <c r="T31" s="1504" t="s">
        <v>11</v>
      </c>
      <c r="U31" s="1505">
        <f t="shared" si="13"/>
        <v>100</v>
      </c>
      <c r="V31" s="1504" t="s">
        <v>11</v>
      </c>
      <c r="W31" s="1505">
        <f t="shared" si="14"/>
        <v>100</v>
      </c>
      <c r="X31" s="1498"/>
      <c r="Y31" s="3514"/>
      <c r="Z31" s="1506">
        <f t="shared" si="15"/>
        <v>111</v>
      </c>
      <c r="AA31" s="1507">
        <f t="shared" si="3"/>
        <v>1</v>
      </c>
      <c r="AB31" s="1507">
        <f t="shared" si="4"/>
        <v>1</v>
      </c>
      <c r="AC31" s="1507">
        <f t="shared" si="5"/>
        <v>1</v>
      </c>
    </row>
    <row r="32" spans="1:29" ht="15">
      <c r="A32" s="2621" t="s">
        <v>2733</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1"/>
      <c r="M32" s="2013"/>
      <c r="N32" s="2013"/>
      <c r="O32" s="2020"/>
      <c r="P32" s="3515" t="s">
        <v>544</v>
      </c>
      <c r="Q32" s="1503" t="str">
        <f t="shared" si="11"/>
        <v>建筑类型</v>
      </c>
      <c r="R32" s="1504" t="s">
        <v>11</v>
      </c>
      <c r="S32" s="1505">
        <f t="shared" si="12"/>
        <v>100</v>
      </c>
      <c r="T32" s="1504" t="s">
        <v>11</v>
      </c>
      <c r="U32" s="1505">
        <f t="shared" si="13"/>
        <v>100</v>
      </c>
      <c r="V32" s="1504" t="s">
        <v>11</v>
      </c>
      <c r="W32" s="1505">
        <f t="shared" si="14"/>
        <v>100</v>
      </c>
      <c r="X32" s="1498"/>
      <c r="Y32" s="3516" t="s">
        <v>544</v>
      </c>
      <c r="Z32" s="1506" t="str">
        <f t="shared" si="15"/>
        <v>建筑类型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9"/>
      <c r="M33" s="2049"/>
      <c r="N33" s="2049"/>
      <c r="O33" s="2022"/>
      <c r="P33" s="3516"/>
      <c r="Q33" s="1532" t="str">
        <f t="shared" si="11"/>
        <v>项目建筑规模</v>
      </c>
      <c r="R33" s="1508" t="s">
        <v>11</v>
      </c>
      <c r="S33" s="1509" t="e">
        <f t="shared" si="12"/>
        <v>#N/A</v>
      </c>
      <c r="T33" s="1508" t="s">
        <v>11</v>
      </c>
      <c r="U33" s="1509" t="e">
        <f t="shared" si="13"/>
        <v>#N/A</v>
      </c>
      <c r="V33" s="1508" t="s">
        <v>11</v>
      </c>
      <c r="W33" s="1509" t="e">
        <f t="shared" si="14"/>
        <v>#N/A</v>
      </c>
      <c r="X33" s="1510"/>
      <c r="Y33" s="3516"/>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1"/>
      <c r="M34" s="2013"/>
      <c r="N34" s="2013"/>
      <c r="O34" s="2020"/>
      <c r="P34" s="3516"/>
      <c r="Q34" s="1503" t="str">
        <f t="shared" si="11"/>
        <v>建筑结构</v>
      </c>
      <c r="R34" s="1504" t="s">
        <v>11</v>
      </c>
      <c r="S34" s="1505">
        <f t="shared" si="12"/>
        <v>100</v>
      </c>
      <c r="T34" s="1504" t="s">
        <v>11</v>
      </c>
      <c r="U34" s="1505">
        <f t="shared" si="13"/>
        <v>100</v>
      </c>
      <c r="V34" s="1504" t="s">
        <v>11</v>
      </c>
      <c r="W34" s="1505">
        <f t="shared" si="14"/>
        <v>100</v>
      </c>
      <c r="X34" s="1498"/>
      <c r="Y34" s="3516"/>
      <c r="Z34" s="1506" t="str">
        <f t="shared" si="15"/>
        <v>建筑结构</v>
      </c>
      <c r="AA34" s="1507">
        <f t="shared" si="3"/>
        <v>1</v>
      </c>
      <c r="AB34" s="1507">
        <f t="shared" si="4"/>
        <v>1</v>
      </c>
      <c r="AC34" s="1507">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1"/>
      <c r="M35" s="2013"/>
      <c r="N35" s="2013"/>
      <c r="O35" s="2020"/>
      <c r="P35" s="3516"/>
      <c r="Q35" s="1503" t="str">
        <f t="shared" si="11"/>
        <v>建筑品质</v>
      </c>
      <c r="R35" s="1504" t="s">
        <v>11</v>
      </c>
      <c r="S35" s="1505">
        <f t="shared" si="12"/>
        <v>100</v>
      </c>
      <c r="T35" s="1504" t="s">
        <v>11</v>
      </c>
      <c r="U35" s="1505">
        <f t="shared" si="13"/>
        <v>100</v>
      </c>
      <c r="V35" s="1504" t="s">
        <v>11</v>
      </c>
      <c r="W35" s="1505">
        <f t="shared" si="14"/>
        <v>100</v>
      </c>
      <c r="X35" s="1498"/>
      <c r="Y35" s="3516"/>
      <c r="Z35" s="1506" t="str">
        <f t="shared" si="15"/>
        <v>建筑品质</v>
      </c>
      <c r="AA35" s="1507">
        <f t="shared" si="3"/>
        <v>1</v>
      </c>
      <c r="AB35" s="1507">
        <f t="shared" si="4"/>
        <v>1</v>
      </c>
      <c r="AC35" s="1507">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1"/>
      <c r="M36" s="2013"/>
      <c r="N36" s="2013"/>
      <c r="O36" s="2020"/>
      <c r="P36" s="3516"/>
      <c r="Q36" s="1503" t="str">
        <f t="shared" si="11"/>
        <v>公共部分装修</v>
      </c>
      <c r="R36" s="1504" t="s">
        <v>11</v>
      </c>
      <c r="S36" s="1505">
        <f t="shared" si="12"/>
        <v>100</v>
      </c>
      <c r="T36" s="1504" t="s">
        <v>11</v>
      </c>
      <c r="U36" s="1505">
        <f t="shared" si="13"/>
        <v>100</v>
      </c>
      <c r="V36" s="1504" t="s">
        <v>11</v>
      </c>
      <c r="W36" s="1505">
        <f t="shared" si="14"/>
        <v>100</v>
      </c>
      <c r="X36" s="1498"/>
      <c r="Y36" s="3516"/>
      <c r="Z36" s="1506" t="str">
        <f t="shared" si="15"/>
        <v>公共部分装修</v>
      </c>
      <c r="AA36" s="1507">
        <f t="shared" si="3"/>
        <v>1</v>
      </c>
      <c r="AB36" s="1507">
        <f t="shared" si="4"/>
        <v>1</v>
      </c>
      <c r="AC36" s="1507">
        <f t="shared" si="5"/>
        <v>1</v>
      </c>
    </row>
    <row r="37" spans="1:29" s="1200"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4"/>
      <c r="M37" s="2015"/>
      <c r="N37" s="2015"/>
      <c r="O37" s="2016"/>
      <c r="P37" s="3516"/>
      <c r="Q37" s="1131" t="str">
        <f t="shared" si="11"/>
        <v>成新度</v>
      </c>
      <c r="R37" s="1499" t="s">
        <v>11</v>
      </c>
      <c r="S37" s="1500" t="e">
        <f t="shared" si="12"/>
        <v>#N/A</v>
      </c>
      <c r="T37" s="1499" t="s">
        <v>11</v>
      </c>
      <c r="U37" s="1500" t="e">
        <f t="shared" si="13"/>
        <v>#N/A</v>
      </c>
      <c r="V37" s="1499" t="s">
        <v>11</v>
      </c>
      <c r="W37" s="1500" t="e">
        <f t="shared" si="14"/>
        <v>#N/A</v>
      </c>
      <c r="X37" s="1501"/>
      <c r="Y37" s="3516"/>
      <c r="Z37" s="1130" t="str">
        <f t="shared" si="15"/>
        <v>成新度</v>
      </c>
      <c r="AA37" s="1502" t="e">
        <f t="shared" si="3"/>
        <v>#N/A</v>
      </c>
      <c r="AB37" s="1502" t="e">
        <f t="shared" si="4"/>
        <v>#N/A</v>
      </c>
      <c r="AC37" s="1502"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1"/>
      <c r="M38" s="2013"/>
      <c r="N38" s="2013"/>
      <c r="O38" s="2020"/>
      <c r="P38" s="3516" t="s">
        <v>544</v>
      </c>
      <c r="Q38" s="1503" t="str">
        <f t="shared" si="11"/>
        <v>物业管理</v>
      </c>
      <c r="R38" s="1504" t="s">
        <v>11</v>
      </c>
      <c r="S38" s="1505">
        <f t="shared" si="12"/>
        <v>100</v>
      </c>
      <c r="T38" s="1504" t="s">
        <v>11</v>
      </c>
      <c r="U38" s="1505">
        <f t="shared" si="13"/>
        <v>100</v>
      </c>
      <c r="V38" s="1504" t="s">
        <v>11</v>
      </c>
      <c r="W38" s="1505">
        <f t="shared" si="14"/>
        <v>100</v>
      </c>
      <c r="X38" s="1498"/>
      <c r="Y38" s="3516" t="s">
        <v>544</v>
      </c>
      <c r="Z38" s="1506" t="str">
        <f t="shared" si="15"/>
        <v>物业管理</v>
      </c>
      <c r="AA38" s="1507">
        <f t="shared" si="3"/>
        <v>1</v>
      </c>
      <c r="AB38" s="1507">
        <f t="shared" si="4"/>
        <v>1</v>
      </c>
      <c r="AC38" s="1507">
        <f t="shared" si="5"/>
        <v>1</v>
      </c>
    </row>
    <row r="39" spans="1:29" ht="15">
      <c r="A39" s="586"/>
      <c r="B39" s="1806" t="s">
        <v>2544</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1"/>
      <c r="M39" s="2013"/>
      <c r="N39" s="2013"/>
      <c r="O39" s="2020"/>
      <c r="P39" s="3516"/>
      <c r="Q39" s="1503" t="str">
        <f t="shared" si="11"/>
        <v>市政基础设施</v>
      </c>
      <c r="R39" s="1504" t="s">
        <v>11</v>
      </c>
      <c r="S39" s="1505">
        <f t="shared" si="12"/>
        <v>100</v>
      </c>
      <c r="T39" s="1504" t="s">
        <v>11</v>
      </c>
      <c r="U39" s="1505">
        <f t="shared" si="13"/>
        <v>100</v>
      </c>
      <c r="V39" s="1504" t="s">
        <v>11</v>
      </c>
      <c r="W39" s="1505">
        <f t="shared" si="14"/>
        <v>100</v>
      </c>
      <c r="X39" s="1498"/>
      <c r="Y39" s="3516"/>
      <c r="Z39" s="1506" t="str">
        <f t="shared" si="15"/>
        <v>市政基础设施</v>
      </c>
      <c r="AA39" s="1507">
        <f t="shared" si="3"/>
        <v>1</v>
      </c>
      <c r="AB39" s="1507">
        <f t="shared" si="4"/>
        <v>1</v>
      </c>
      <c r="AC39" s="1507">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1"/>
      <c r="M40" s="2013"/>
      <c r="N40" s="2013"/>
      <c r="O40" s="2020"/>
      <c r="P40" s="3516"/>
      <c r="Q40" s="1503" t="str">
        <f t="shared" si="11"/>
        <v>房型</v>
      </c>
      <c r="R40" s="1504" t="s">
        <v>11</v>
      </c>
      <c r="S40" s="1505">
        <f t="shared" si="12"/>
        <v>100</v>
      </c>
      <c r="T40" s="1504" t="s">
        <v>11</v>
      </c>
      <c r="U40" s="1505">
        <f t="shared" si="13"/>
        <v>100</v>
      </c>
      <c r="V40" s="1504" t="s">
        <v>11</v>
      </c>
      <c r="W40" s="1505">
        <f t="shared" si="14"/>
        <v>100</v>
      </c>
      <c r="X40" s="1498"/>
      <c r="Y40" s="3516"/>
      <c r="Z40" s="1506" t="str">
        <f t="shared" si="15"/>
        <v>房型</v>
      </c>
      <c r="AA40" s="1507">
        <f t="shared" si="3"/>
        <v>1</v>
      </c>
      <c r="AB40" s="1507">
        <f t="shared" si="4"/>
        <v>1</v>
      </c>
      <c r="AC40" s="1507">
        <f t="shared" si="5"/>
        <v>1</v>
      </c>
    </row>
    <row r="41" spans="1:29" s="1290"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9"/>
      <c r="M41" s="2049"/>
      <c r="N41" s="2049"/>
      <c r="O41" s="2022"/>
      <c r="P41" s="3516"/>
      <c r="Q41" s="1532" t="str">
        <f t="shared" si="11"/>
        <v>单套/主力户型建筑面积</v>
      </c>
      <c r="R41" s="1508" t="s">
        <v>11</v>
      </c>
      <c r="S41" s="1509">
        <f t="shared" si="12"/>
        <v>100</v>
      </c>
      <c r="T41" s="1508" t="s">
        <v>11</v>
      </c>
      <c r="U41" s="1509">
        <f t="shared" si="13"/>
        <v>100</v>
      </c>
      <c r="V41" s="1508" t="s">
        <v>11</v>
      </c>
      <c r="W41" s="1509">
        <f t="shared" si="14"/>
        <v>100</v>
      </c>
      <c r="X41" s="1510"/>
      <c r="Y41" s="3516"/>
      <c r="Z41" s="1511" t="str">
        <f t="shared" si="15"/>
        <v>单套/主力户型建筑面积</v>
      </c>
      <c r="AA41" s="1507">
        <f t="shared" si="3"/>
        <v>1</v>
      </c>
      <c r="AB41" s="1507">
        <f t="shared" si="4"/>
        <v>1</v>
      </c>
      <c r="AC41" s="1507">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1"/>
      <c r="M42" s="2013"/>
      <c r="N42" s="2013"/>
      <c r="O42" s="2020"/>
      <c r="P42" s="3516"/>
      <c r="Q42" s="1503" t="str">
        <f t="shared" si="11"/>
        <v>内部装修</v>
      </c>
      <c r="R42" s="1504" t="s">
        <v>11</v>
      </c>
      <c r="S42" s="1505">
        <f t="shared" si="12"/>
        <v>100</v>
      </c>
      <c r="T42" s="1504" t="s">
        <v>11</v>
      </c>
      <c r="U42" s="1505">
        <f t="shared" si="13"/>
        <v>100</v>
      </c>
      <c r="V42" s="1504" t="s">
        <v>11</v>
      </c>
      <c r="W42" s="1505">
        <f t="shared" si="14"/>
        <v>100</v>
      </c>
      <c r="X42" s="1498"/>
      <c r="Y42" s="3516"/>
      <c r="Z42" s="1506" t="str">
        <f t="shared" si="15"/>
        <v>内部装修</v>
      </c>
      <c r="AA42" s="1507">
        <f t="shared" si="3"/>
        <v>1</v>
      </c>
      <c r="AB42" s="1507">
        <f t="shared" si="4"/>
        <v>1</v>
      </c>
      <c r="AC42" s="1507">
        <f t="shared" si="5"/>
        <v>1</v>
      </c>
    </row>
    <row r="43" spans="1:29" ht="27">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1"/>
      <c r="M43" s="2013"/>
      <c r="N43" s="2013"/>
      <c r="O43" s="2020"/>
      <c r="P43" s="3516"/>
      <c r="Q43" s="1503" t="str">
        <f t="shared" si="11"/>
        <v>内部装修维护情况</v>
      </c>
      <c r="R43" s="1504" t="s">
        <v>11</v>
      </c>
      <c r="S43" s="1505">
        <f t="shared" si="12"/>
        <v>100</v>
      </c>
      <c r="T43" s="1504" t="s">
        <v>11</v>
      </c>
      <c r="U43" s="1505">
        <f t="shared" si="13"/>
        <v>100</v>
      </c>
      <c r="V43" s="1504" t="s">
        <v>11</v>
      </c>
      <c r="W43" s="1505">
        <f t="shared" si="14"/>
        <v>100</v>
      </c>
      <c r="X43" s="1498"/>
      <c r="Y43" s="3516"/>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4"/>
      <c r="M44" s="2015"/>
      <c r="N44" s="2015"/>
      <c r="O44" s="2016"/>
      <c r="P44" s="3516"/>
      <c r="Q44" s="1131">
        <f t="shared" si="11"/>
        <v>111</v>
      </c>
      <c r="R44" s="1499" t="s">
        <v>11</v>
      </c>
      <c r="S44" s="1500">
        <f t="shared" si="12"/>
        <v>100</v>
      </c>
      <c r="T44" s="1499" t="s">
        <v>11</v>
      </c>
      <c r="U44" s="1500">
        <f t="shared" si="13"/>
        <v>100</v>
      </c>
      <c r="V44" s="1499" t="s">
        <v>11</v>
      </c>
      <c r="W44" s="1500">
        <f t="shared" si="14"/>
        <v>100</v>
      </c>
      <c r="X44" s="1501"/>
      <c r="Y44" s="3516"/>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1"/>
      <c r="M45" s="2013"/>
      <c r="N45" s="2013"/>
      <c r="O45" s="2020"/>
      <c r="P45" s="3516"/>
      <c r="Q45" s="1503">
        <f t="shared" si="11"/>
        <v>111</v>
      </c>
      <c r="R45" s="1504" t="s">
        <v>11</v>
      </c>
      <c r="S45" s="1505">
        <f t="shared" si="12"/>
        <v>100</v>
      </c>
      <c r="T45" s="1504" t="s">
        <v>11</v>
      </c>
      <c r="U45" s="1505">
        <f t="shared" si="13"/>
        <v>100</v>
      </c>
      <c r="V45" s="1504" t="s">
        <v>11</v>
      </c>
      <c r="W45" s="1505">
        <f t="shared" si="14"/>
        <v>100</v>
      </c>
      <c r="X45" s="1498"/>
      <c r="Y45" s="3516"/>
      <c r="Z45" s="1506">
        <f t="shared" si="15"/>
        <v>111</v>
      </c>
      <c r="AA45" s="1507">
        <f t="shared" si="3"/>
        <v>1</v>
      </c>
      <c r="AB45" s="1507">
        <f t="shared" si="4"/>
        <v>1</v>
      </c>
      <c r="AC45" s="1507">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1"/>
      <c r="M46" s="2013"/>
      <c r="N46" s="2013"/>
      <c r="O46" s="2020"/>
      <c r="P46" s="3594"/>
      <c r="Q46" s="1503">
        <f t="shared" si="11"/>
        <v>111</v>
      </c>
      <c r="R46" s="1504" t="s">
        <v>10</v>
      </c>
      <c r="S46" s="1505">
        <f t="shared" si="12"/>
        <v>100</v>
      </c>
      <c r="T46" s="1504" t="s">
        <v>10</v>
      </c>
      <c r="U46" s="1505">
        <f t="shared" si="13"/>
        <v>100</v>
      </c>
      <c r="V46" s="1504" t="s">
        <v>10</v>
      </c>
      <c r="W46" s="1505">
        <f t="shared" si="14"/>
        <v>100</v>
      </c>
      <c r="X46" s="1498"/>
      <c r="Y46" s="3594"/>
      <c r="Z46" s="1506">
        <f t="shared" si="15"/>
        <v>111</v>
      </c>
      <c r="AA46" s="1507">
        <f t="shared" si="3"/>
        <v>1</v>
      </c>
      <c r="AB46" s="1507">
        <f t="shared" si="4"/>
        <v>1</v>
      </c>
      <c r="AC46" s="1507">
        <f t="shared" si="5"/>
        <v>1</v>
      </c>
    </row>
    <row r="47" spans="1:29" ht="15">
      <c r="A47" s="599" t="s">
        <v>730</v>
      </c>
      <c r="B47" s="874"/>
      <c r="C47" s="2467" t="s">
        <v>9</v>
      </c>
      <c r="D47" s="2468"/>
      <c r="E47" s="2469"/>
      <c r="F47" s="2470"/>
      <c r="G47" s="2471"/>
      <c r="H47" s="2472"/>
      <c r="I47" s="2469"/>
      <c r="J47" s="2472"/>
      <c r="K47" s="1533"/>
      <c r="L47" s="2023"/>
      <c r="M47" s="2024"/>
      <c r="N47" s="2013"/>
      <c r="O47" s="2024"/>
      <c r="P47" s="3511" t="str">
        <f>A47</f>
        <v>成交单价（元/平方米）</v>
      </c>
      <c r="Q47" s="3511"/>
      <c r="R47" s="3593">
        <f>E47</f>
        <v>0</v>
      </c>
      <c r="S47" s="3593"/>
      <c r="T47" s="3593">
        <f>G47</f>
        <v>0</v>
      </c>
      <c r="U47" s="3593"/>
      <c r="V47" s="3593">
        <f>I47</f>
        <v>0</v>
      </c>
      <c r="W47" s="3593"/>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24"/>
      <c r="O48" s="2024"/>
      <c r="P48" s="3511" t="str">
        <f>A48</f>
        <v>比较价格（元/平方米）</v>
      </c>
      <c r="Q48" s="3511"/>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4"/>
      <c r="L49" s="2023"/>
      <c r="M49" s="2024"/>
      <c r="N49" s="2024"/>
      <c r="O49" s="2024"/>
      <c r="P49" s="3532" t="str">
        <f>A49</f>
        <v>估价对象XX用房的比较价格（楼面单价，元/平方米）</v>
      </c>
      <c r="Q49" s="3533"/>
      <c r="R49" s="3592" t="e">
        <f>IF(F1="售价",ROUND(IF(D48="简单平均",AVERAGE(R48:V48),R48*F48+T48*H48+V48*J48),0),ROUND(IF(D48="简单平均",AVERAGE(R48:V48),R48*F48+T48*H48+V48*J48),1))</f>
        <v>#DIV/0!</v>
      </c>
      <c r="S49" s="3592"/>
      <c r="T49" s="3592"/>
      <c r="U49" s="3592"/>
      <c r="V49" s="3592"/>
      <c r="W49" s="3592"/>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8"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0"/>
      <c r="N59" s="640"/>
      <c r="O59" s="640"/>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902"/>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82"/>
      <c r="E73" s="682"/>
      <c r="F73" s="682"/>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1807" t="s">
        <v>2245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
        <v>740</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道路级别</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682"/>
      <c r="D91" s="682"/>
      <c r="E91" s="682"/>
      <c r="F91" s="682"/>
      <c r="G91" s="682"/>
      <c r="H91" s="683"/>
      <c r="I91" s="683"/>
      <c r="J91" s="683"/>
      <c r="K91" s="683"/>
      <c r="L91" s="683"/>
      <c r="M91" s="684"/>
      <c r="N91" s="2045"/>
      <c r="O91" s="2045"/>
      <c r="P91" s="2046"/>
      <c r="Q91" s="2047"/>
      <c r="R91" s="2048"/>
      <c r="S91" s="2048"/>
      <c r="T91" s="2048"/>
      <c r="U91" s="2048"/>
      <c r="V91" s="2048"/>
      <c r="W91" s="2048"/>
      <c r="X91" s="2048"/>
      <c r="Y91" s="2048"/>
      <c r="Z91" s="2048"/>
      <c r="AA91" s="2048"/>
      <c r="AB91" s="2048"/>
      <c r="AC91" s="2048"/>
    </row>
    <row r="92" spans="1:29" ht="15.75" thickTop="1">
      <c r="A92" s="659"/>
      <c r="B92" s="663">
        <f>B28</f>
        <v>111</v>
      </c>
      <c r="C92" s="678"/>
      <c r="D92" s="678"/>
      <c r="E92" s="678"/>
      <c r="F92" s="678"/>
      <c r="G92" s="708"/>
      <c r="H92" s="708"/>
      <c r="I92" s="708"/>
      <c r="J92" s="708"/>
      <c r="K92" s="709"/>
      <c r="L92" s="710"/>
      <c r="M92" s="711"/>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82"/>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82"/>
      <c r="E95" s="682"/>
      <c r="F95" s="682"/>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90"/>
      <c r="D97" s="690"/>
      <c r="E97" s="690"/>
      <c r="F97" s="690"/>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712"/>
      <c r="D98" s="712"/>
      <c r="E98" s="712"/>
      <c r="F98" s="712"/>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716"/>
      <c r="D99" s="716"/>
      <c r="E99" s="716"/>
      <c r="F99" s="716"/>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741</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744</v>
      </c>
      <c r="C107" s="708"/>
      <c r="D107" s="708"/>
      <c r="E107" s="70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745</v>
      </c>
      <c r="C109" s="678"/>
      <c r="D109" s="678"/>
      <c r="E109" s="678"/>
      <c r="F109" s="708"/>
      <c r="G109" s="708"/>
      <c r="H109" s="70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8"/>
      <c r="B112" s="671"/>
      <c r="C112" s="881">
        <v>0.5</v>
      </c>
      <c r="D112" s="881">
        <v>0.6</v>
      </c>
      <c r="E112" s="881">
        <v>0.7</v>
      </c>
      <c r="F112" s="881">
        <v>0.8</v>
      </c>
      <c r="G112" s="881">
        <v>0.9</v>
      </c>
      <c r="H112" s="881">
        <v>1.0001</v>
      </c>
      <c r="I112" s="881"/>
      <c r="J112" s="882"/>
      <c r="K112" s="882"/>
      <c r="L112" s="883"/>
      <c r="M112" s="884"/>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747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1807" t="s">
        <v>2536</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748</v>
      </c>
      <c r="C118" s="708"/>
      <c r="D118" s="708"/>
      <c r="E118" s="708"/>
      <c r="F118" s="708"/>
      <c r="G118" s="708"/>
      <c r="H118" s="708"/>
      <c r="I118" s="708"/>
      <c r="J118" s="708"/>
      <c r="K118" s="709"/>
      <c r="L118" s="710"/>
      <c r="M118" s="71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8"/>
      <c r="B120" s="663" t="s">
        <v>727</v>
      </c>
      <c r="C120" s="678"/>
      <c r="D120" s="678"/>
      <c r="E120" s="678"/>
      <c r="F120" s="678"/>
      <c r="G120" s="678"/>
      <c r="H120" s="678"/>
      <c r="I120" s="678"/>
      <c r="J120" s="678"/>
      <c r="K120" s="678"/>
      <c r="L120" s="877"/>
      <c r="M120" s="878"/>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682"/>
      <c r="D121" s="661"/>
      <c r="E121" s="661"/>
      <c r="F121" s="661"/>
      <c r="G121" s="661"/>
      <c r="H121" s="661"/>
      <c r="I121" s="661"/>
      <c r="J121" s="661"/>
      <c r="K121" s="661"/>
      <c r="L121" s="661"/>
      <c r="M121" s="661"/>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82"/>
      <c r="E129" s="682"/>
      <c r="F129" s="682"/>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2246</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2247</v>
      </c>
      <c r="C137" s="1830"/>
      <c r="D137" s="1830"/>
      <c r="E137" s="1830"/>
      <c r="F137" s="1830"/>
      <c r="G137" s="1831"/>
      <c r="H137" s="1832"/>
      <c r="I137" s="1833" t="s">
        <v>2248</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2249</v>
      </c>
      <c r="D138" s="1836" t="s">
        <v>2250</v>
      </c>
      <c r="E138" s="1837" t="s">
        <v>2251</v>
      </c>
      <c r="F138" s="1838" t="s">
        <v>2252</v>
      </c>
      <c r="G138" s="1836" t="s">
        <v>2253</v>
      </c>
      <c r="H138" s="1839" t="s">
        <v>2254</v>
      </c>
      <c r="I138" s="1840"/>
      <c r="J138" s="1836" t="s">
        <v>2255</v>
      </c>
      <c r="K138" s="1839" t="s">
        <v>2256</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2257</v>
      </c>
      <c r="E139" s="1810">
        <v>100</v>
      </c>
      <c r="F139" s="1811">
        <v>102.5</v>
      </c>
      <c r="G139" s="1841" t="s">
        <v>2258</v>
      </c>
      <c r="H139" s="1812">
        <v>105</v>
      </c>
      <c r="I139" s="1842" t="s">
        <v>2259</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2260</v>
      </c>
      <c r="J140" s="833">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2261</v>
      </c>
      <c r="J141" s="833">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2262</v>
      </c>
      <c r="J142" s="833">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2263</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2264</v>
      </c>
      <c r="E144" s="1816">
        <v>102</v>
      </c>
      <c r="F144" s="1822">
        <v>100</v>
      </c>
      <c r="G144" s="1845" t="s">
        <v>2264</v>
      </c>
      <c r="H144" s="1818">
        <v>105</v>
      </c>
      <c r="I144" s="1844" t="s">
        <v>2263</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2265</v>
      </c>
      <c r="C145" s="1823">
        <f>ROUND(MAX(C139:C144)/MIN(C139:C144)-1,3)</f>
        <v>7.2999999999999995E-2</v>
      </c>
      <c r="D145" s="1847"/>
      <c r="E145" s="1847"/>
      <c r="F145" s="1848" t="s">
        <v>2266</v>
      </c>
      <c r="G145" s="1849"/>
      <c r="H145" s="1850"/>
      <c r="I145" s="1851" t="s">
        <v>2263</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2274</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2275</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3017</v>
      </c>
      <c r="D1" s="2794" t="s">
        <v>942</v>
      </c>
      <c r="E1" s="2239" t="s">
        <v>2358</v>
      </c>
      <c r="F1" s="2240">
        <f ca="1">J53</f>
        <v>39.700000000000003</v>
      </c>
      <c r="G1" s="3255">
        <f>MATCH(C1,'数据-取费表'!A6:A16,0)+5</f>
        <v>6</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1716</v>
      </c>
      <c r="B2" s="763">
        <f ca="1">C40+J29+L46</f>
        <v>26070</v>
      </c>
      <c r="C2" s="3260"/>
      <c r="D2" s="3261"/>
      <c r="E2" s="3262"/>
      <c r="F2" s="3262"/>
      <c r="G2" s="3256"/>
      <c r="H2" s="1937"/>
      <c r="I2" s="1937"/>
      <c r="J2" s="1937"/>
      <c r="K2" s="1938"/>
      <c r="L2" s="1937"/>
      <c r="M2" s="1937"/>
    </row>
    <row r="3" spans="1:33" ht="18" customHeight="1" thickBot="1">
      <c r="A3" s="820" t="s">
        <v>1717</v>
      </c>
      <c r="B3" s="821">
        <f ca="1">IF(ISERROR(B2*10000/F43),0,ROUND(B2*10000/F43,0))</f>
        <v>27175</v>
      </c>
      <c r="C3" s="3260"/>
      <c r="D3" s="3261"/>
      <c r="E3" s="3262"/>
      <c r="F3" s="3262"/>
      <c r="G3" s="3256"/>
      <c r="H3" s="764" t="s">
        <v>689</v>
      </c>
      <c r="I3" s="1313"/>
      <c r="J3" s="1313"/>
      <c r="K3" s="1522"/>
      <c r="L3" s="1313"/>
      <c r="M3" s="1313"/>
    </row>
    <row r="4" spans="1:33" ht="18" customHeight="1">
      <c r="A4" s="765" t="s">
        <v>1718</v>
      </c>
      <c r="B4" s="766" t="s">
        <v>1719</v>
      </c>
      <c r="C4" s="766" t="s">
        <v>1720</v>
      </c>
      <c r="D4" s="766" t="s">
        <v>627</v>
      </c>
      <c r="E4" s="767" t="s">
        <v>1721</v>
      </c>
      <c r="F4" s="768"/>
      <c r="G4" s="1942"/>
      <c r="H4" s="765" t="s">
        <v>1722</v>
      </c>
      <c r="I4" s="766" t="s">
        <v>1723</v>
      </c>
      <c r="J4" s="766" t="s">
        <v>1724</v>
      </c>
      <c r="K4" s="766" t="s">
        <v>1725</v>
      </c>
      <c r="L4" s="767" t="s">
        <v>1726</v>
      </c>
      <c r="M4" s="768"/>
    </row>
    <row r="5" spans="1:33" ht="18" customHeight="1">
      <c r="A5" s="769">
        <v>1</v>
      </c>
      <c r="B5" s="770" t="s">
        <v>2438</v>
      </c>
      <c r="C5" s="55">
        <f ca="1">C6+C10+C12</f>
        <v>1483</v>
      </c>
      <c r="D5" s="2346" t="s">
        <v>2441</v>
      </c>
      <c r="E5" s="2340"/>
      <c r="F5" s="2341"/>
      <c r="G5" s="1942"/>
      <c r="H5" s="769">
        <v>1</v>
      </c>
      <c r="I5" s="770" t="s">
        <v>2438</v>
      </c>
      <c r="J5" s="55">
        <f ca="1">J6+J10+J12</f>
        <v>0</v>
      </c>
      <c r="K5" s="2346" t="s">
        <v>2441</v>
      </c>
      <c r="L5" s="2340"/>
      <c r="M5" s="2341"/>
    </row>
    <row r="6" spans="1:33" ht="18" customHeight="1">
      <c r="A6" s="1742" t="s">
        <v>1814</v>
      </c>
      <c r="B6" s="3586" t="s">
        <v>2443</v>
      </c>
      <c r="C6" s="771">
        <f ca="1">ROUND(F6*F8*F7*(1-F9)/10000,0)</f>
        <v>1481</v>
      </c>
      <c r="D6" s="2347" t="s">
        <v>2442</v>
      </c>
      <c r="E6" s="772" t="s">
        <v>1728</v>
      </c>
      <c r="F6" s="773">
        <f ca="1">INDIRECT("'数据-取费表'!u"&amp;$G$1)</f>
        <v>4.7</v>
      </c>
      <c r="G6" s="1942"/>
      <c r="H6" s="2354" t="s">
        <v>2448</v>
      </c>
      <c r="I6" s="3586" t="s">
        <v>2443</v>
      </c>
      <c r="J6" s="771">
        <f ca="1">ROUND(M6*M8*M7*(1-M9)/10000,0)</f>
        <v>0</v>
      </c>
      <c r="K6" s="337" t="s">
        <v>1727</v>
      </c>
      <c r="L6" s="772" t="s">
        <v>1728</v>
      </c>
      <c r="M6" s="773">
        <f ca="1">INDIRECT("'数据-取费表'!z"&amp;$G$1)</f>
        <v>0</v>
      </c>
    </row>
    <row r="7" spans="1:33" ht="18" customHeight="1">
      <c r="A7" s="2350"/>
      <c r="B7" s="3587"/>
      <c r="C7" s="776"/>
      <c r="D7" s="777"/>
      <c r="E7" s="772" t="s">
        <v>1729</v>
      </c>
      <c r="F7" s="773">
        <f ca="1">IF(INDIRECT("'数据-取费表'!ah"&amp;$G$1)="",INDIRECT("'数据-取费表'!k"&amp;$G$1),INDIRECT("'数据-取费表'!ah"&amp;$G$1))</f>
        <v>9593.2999999999993</v>
      </c>
      <c r="G7" s="1942"/>
      <c r="H7" s="2339"/>
      <c r="I7" s="3587"/>
      <c r="J7" s="776"/>
      <c r="K7" s="777"/>
      <c r="L7" s="772" t="s">
        <v>1729</v>
      </c>
      <c r="M7" s="773">
        <f ca="1">F7</f>
        <v>9593.2999999999993</v>
      </c>
    </row>
    <row r="8" spans="1:33" ht="18" customHeight="1">
      <c r="A8" s="2343"/>
      <c r="B8" s="3588"/>
      <c r="C8" s="776"/>
      <c r="D8" s="777"/>
      <c r="E8" s="772" t="s">
        <v>1730</v>
      </c>
      <c r="F8" s="773">
        <f ca="1">INDIRECT("'数据-取费表'!ai"&amp;$G$1)</f>
        <v>365</v>
      </c>
      <c r="G8" s="1942"/>
      <c r="H8" s="2339"/>
      <c r="I8" s="3588"/>
      <c r="J8" s="776"/>
      <c r="K8" s="777"/>
      <c r="L8" s="772" t="s">
        <v>1730</v>
      </c>
      <c r="M8" s="773">
        <f ca="1">INDIRECT("'数据-取费表'!ai"&amp;$G$1)</f>
        <v>365</v>
      </c>
    </row>
    <row r="9" spans="1:33" ht="18" customHeight="1">
      <c r="A9" s="774"/>
      <c r="B9" s="3589"/>
      <c r="C9" s="776"/>
      <c r="D9" s="777"/>
      <c r="E9" s="772" t="s">
        <v>1731</v>
      </c>
      <c r="F9" s="782">
        <f ca="1">INDIRECT("'数据-取费表'!w"&amp;$G$1)</f>
        <v>0.1</v>
      </c>
      <c r="G9" s="1942"/>
      <c r="H9" s="2355"/>
      <c r="I9" s="3588"/>
      <c r="J9" s="776"/>
      <c r="K9" s="777"/>
      <c r="L9" s="783" t="s">
        <v>1731</v>
      </c>
      <c r="M9" s="784">
        <f ca="1">INDIRECT("'数据-取费表'!ab"&amp;$G$1)</f>
        <v>0</v>
      </c>
    </row>
    <row r="10" spans="1:33" ht="18" customHeight="1">
      <c r="A10" s="1742" t="s">
        <v>2446</v>
      </c>
      <c r="B10" s="2344" t="s">
        <v>2439</v>
      </c>
      <c r="C10" s="787">
        <f ca="1">ROUND(IF(F10="押一",C6/12*F11,IF(F10="押二",C6/12*2*F11,IF(F10="押三",C6/12*3*F11,C11*F11))),0)</f>
        <v>2</v>
      </c>
      <c r="D10" s="2351" t="s">
        <v>2933</v>
      </c>
      <c r="E10" s="2348" t="s">
        <v>2444</v>
      </c>
      <c r="F10" s="2462" t="s">
        <v>3112</v>
      </c>
      <c r="G10" s="1942"/>
      <c r="H10" s="2411" t="s">
        <v>2449</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2445</v>
      </c>
      <c r="F11" s="784">
        <f ca="1">'数据-取费表'!B39</f>
        <v>1.4999999999999999E-2</v>
      </c>
      <c r="G11" s="1942"/>
      <c r="H11" s="2412"/>
      <c r="I11" s="2345" t="s">
        <v>2553</v>
      </c>
      <c r="J11" s="2349"/>
      <c r="K11" s="2413"/>
      <c r="L11" s="2348" t="s">
        <v>2445</v>
      </c>
      <c r="M11" s="2342">
        <f ca="1">'数据-取费表'!B39</f>
        <v>1.4999999999999999E-2</v>
      </c>
    </row>
    <row r="12" spans="1:33" ht="18" customHeight="1" thickBot="1">
      <c r="A12" s="2387" t="s">
        <v>2447</v>
      </c>
      <c r="B12" s="2388" t="s">
        <v>2440</v>
      </c>
      <c r="C12" s="2389"/>
      <c r="D12" s="2390"/>
      <c r="E12" s="2391"/>
      <c r="F12" s="2392"/>
      <c r="G12" s="1942"/>
      <c r="H12" s="2401" t="s">
        <v>2450</v>
      </c>
      <c r="I12" s="2414" t="s">
        <v>2440</v>
      </c>
      <c r="J12" s="2415"/>
      <c r="K12" s="2390"/>
      <c r="L12" s="2391"/>
      <c r="M12" s="2404"/>
    </row>
    <row r="13" spans="1:33" ht="18" customHeight="1" thickTop="1">
      <c r="A13" s="1741">
        <v>2</v>
      </c>
      <c r="B13" s="1739" t="s">
        <v>1732</v>
      </c>
      <c r="C13" s="780">
        <f ca="1">ROUND(C29*F13,0)</f>
        <v>4143</v>
      </c>
      <c r="D13" s="1746" t="s">
        <v>2284</v>
      </c>
      <c r="E13" s="1746" t="s">
        <v>1734</v>
      </c>
      <c r="F13" s="2386">
        <f ca="1">INDIRECT("'数据-取费表'!y"&amp;$G$1)</f>
        <v>1</v>
      </c>
      <c r="G13" s="1942"/>
      <c r="H13" s="1741">
        <v>2</v>
      </c>
      <c r="I13" s="1739" t="s">
        <v>1732</v>
      </c>
      <c r="J13" s="1731">
        <f ca="1">ROUND(J14*J15,0)</f>
        <v>0</v>
      </c>
      <c r="K13" s="1733" t="s">
        <v>1733</v>
      </c>
      <c r="L13" s="2402"/>
      <c r="M13" s="2403"/>
    </row>
    <row r="14" spans="1:33" ht="18" customHeight="1">
      <c r="A14" s="1573" t="s">
        <v>1874</v>
      </c>
      <c r="B14" s="772" t="s">
        <v>639</v>
      </c>
      <c r="C14" s="792">
        <f ca="1">INDIRECT("'数据-取费表'!m"&amp;$G$1)+INDIRECT("'数据-取费表'!t"&amp;$G$1)</f>
        <v>2686</v>
      </c>
      <c r="D14" s="1890" t="s">
        <v>1735</v>
      </c>
      <c r="E14" s="1891"/>
      <c r="F14" s="793"/>
      <c r="G14" s="1942"/>
      <c r="H14" s="1574" t="s">
        <v>1820</v>
      </c>
      <c r="I14" s="2108" t="s">
        <v>2803</v>
      </c>
      <c r="J14" s="53">
        <f ca="1">C29</f>
        <v>4143</v>
      </c>
      <c r="K14" s="26"/>
      <c r="L14" s="789"/>
      <c r="M14" s="790"/>
    </row>
    <row r="15" spans="1:33" s="1944" customFormat="1" ht="18" customHeight="1" thickBot="1">
      <c r="A15" s="1573" t="s">
        <v>1875</v>
      </c>
      <c r="B15" s="772" t="s">
        <v>641</v>
      </c>
      <c r="C15" s="53">
        <f ca="1">ROUND(C14*F15,0)</f>
        <v>81</v>
      </c>
      <c r="D15" s="794" t="s">
        <v>1736</v>
      </c>
      <c r="E15" s="794" t="s">
        <v>1737</v>
      </c>
      <c r="F15" s="795">
        <f>'数据-取费表'!B33</f>
        <v>0.03</v>
      </c>
      <c r="G15" s="3257"/>
      <c r="H15" s="2401" t="s">
        <v>1879</v>
      </c>
      <c r="I15" s="2396" t="s">
        <v>1734</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2" t="s">
        <v>644</v>
      </c>
      <c r="C16" s="53">
        <f ca="1">ROUND(INDIRECT("'数据-取费表'!m"&amp;$G$1)*F16,0)</f>
        <v>0</v>
      </c>
      <c r="D16" s="772" t="s">
        <v>1736</v>
      </c>
      <c r="E16" s="772" t="s">
        <v>1737</v>
      </c>
      <c r="F16" s="797">
        <f ca="1">IF(INDIRECT("'数据-取费表'!c"&amp;$G$1)="住宅",'数据-取费表'!B34,0)</f>
        <v>0</v>
      </c>
      <c r="G16" s="1942"/>
      <c r="H16" s="1741" t="s">
        <v>1738</v>
      </c>
      <c r="I16" s="1739" t="s">
        <v>1739</v>
      </c>
      <c r="J16" s="780">
        <f ca="1">ROUND(J17+J22+J23+J24,0)</f>
        <v>414</v>
      </c>
      <c r="K16" s="1733" t="s">
        <v>1740</v>
      </c>
      <c r="L16" s="2336"/>
      <c r="M16" s="2341"/>
    </row>
    <row r="17" spans="1:33" s="1944" customFormat="1" ht="18" customHeight="1">
      <c r="A17" s="1573" t="s">
        <v>1877</v>
      </c>
      <c r="B17" s="772" t="s">
        <v>647</v>
      </c>
      <c r="C17" s="53">
        <f ca="1">ROUND(F17*(F43+INDIRECT("'数据-取费表'!S"&amp;$G$1))/10000,0)</f>
        <v>192</v>
      </c>
      <c r="D17" s="772" t="s">
        <v>1741</v>
      </c>
      <c r="E17" s="772" t="s">
        <v>1742</v>
      </c>
      <c r="F17" s="56">
        <f>'数据-取费表'!B35</f>
        <v>200</v>
      </c>
      <c r="G17" s="3257"/>
      <c r="H17" s="1574" t="s">
        <v>1820</v>
      </c>
      <c r="I17" s="772" t="s">
        <v>650</v>
      </c>
      <c r="J17" s="3015">
        <f ca="1">ROUND(IF(AND(项目基本情况!B11="自然人",项目基本情况!B10="北京市"),J6*M17/(1+'数据-取费表'!C42),J18+J19+J20),0)</f>
        <v>352</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40</v>
      </c>
      <c r="D18" s="772" t="s">
        <v>1736</v>
      </c>
      <c r="E18" s="772" t="s">
        <v>1737</v>
      </c>
      <c r="F18" s="797">
        <f>'数据-取费表'!B36</f>
        <v>1.4999999999999999E-2</v>
      </c>
      <c r="G18" s="3257"/>
      <c r="H18" s="1573" t="s">
        <v>1874</v>
      </c>
      <c r="I18" s="772" t="s">
        <v>1745</v>
      </c>
      <c r="J18" s="53">
        <f ca="1">ROUND(J6*M18/(1+'数据-取费表'!C42),1)</f>
        <v>0</v>
      </c>
      <c r="K18" s="2334" t="s">
        <v>1746</v>
      </c>
      <c r="L18" s="772" t="s">
        <v>1737</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2" t="s">
        <v>656</v>
      </c>
      <c r="C19" s="53">
        <f ca="1">SUM(C14:C18)</f>
        <v>2999</v>
      </c>
      <c r="D19" s="257" t="s">
        <v>1747</v>
      </c>
      <c r="E19" s="1893"/>
      <c r="F19" s="56"/>
      <c r="G19" s="1942"/>
      <c r="H19" s="1573" t="s">
        <v>1875</v>
      </c>
      <c r="I19" s="772" t="s">
        <v>1748</v>
      </c>
      <c r="J19" s="53">
        <f ca="1">IF(K19="按租金收入计税",ROUND(J6*M19/(1+'数据-取费表'!C42),1),ROUND(C29*F33*0.7,1))</f>
        <v>348</v>
      </c>
      <c r="K19" s="798" t="s">
        <v>659</v>
      </c>
      <c r="L19" s="772" t="s">
        <v>1737</v>
      </c>
      <c r="M19" s="797">
        <f>IF(K19="按租金收入计税",'数据-取费表'!B51,'数据-取费表'!B50)</f>
        <v>1.2E-2</v>
      </c>
    </row>
    <row r="20" spans="1:33" s="1944" customFormat="1" ht="18" customHeight="1">
      <c r="A20" s="1574" t="s">
        <v>1879</v>
      </c>
      <c r="B20" s="772" t="s">
        <v>660</v>
      </c>
      <c r="C20" s="53">
        <f ca="1">ROUND(C19*F20,0)</f>
        <v>60</v>
      </c>
      <c r="D20" s="799" t="s">
        <v>1749</v>
      </c>
      <c r="E20" s="772" t="s">
        <v>1737</v>
      </c>
      <c r="F20" s="797">
        <f>'数据-取费表'!B37</f>
        <v>0.02</v>
      </c>
      <c r="G20" s="3257"/>
      <c r="H20" s="1576" t="s">
        <v>1870</v>
      </c>
      <c r="I20" s="337" t="s">
        <v>1750</v>
      </c>
      <c r="J20" s="54">
        <f ca="1">ROUND(M20*M21/10000,0)</f>
        <v>4</v>
      </c>
      <c r="K20" s="801" t="s">
        <v>1751</v>
      </c>
      <c r="L20" s="772" t="s">
        <v>1752</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1753</v>
      </c>
      <c r="C21" s="53" t="s">
        <v>1754</v>
      </c>
      <c r="D21" s="799" t="s">
        <v>2285</v>
      </c>
      <c r="E21" s="772" t="s">
        <v>1755</v>
      </c>
      <c r="F21" s="797">
        <f>'数据-取费表'!B38</f>
        <v>0.02</v>
      </c>
      <c r="G21" s="3257"/>
      <c r="H21" s="2356"/>
      <c r="I21" s="781"/>
      <c r="J21" s="69"/>
      <c r="K21" s="803"/>
      <c r="L21" s="772" t="s">
        <v>1756</v>
      </c>
      <c r="M21" s="773">
        <f ca="1">INDIRECT("'数据-取费表'!r"&amp;$G$1)</f>
        <v>2707.55</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1757</v>
      </c>
      <c r="C22" s="53"/>
      <c r="D22" s="2421" t="str">
        <f>IF(F23&lt;=1,"单利计息。","复利计息。")&amp;"建造成本、管理费用、销售费用产生的利息。"</f>
        <v>复利计息。建造成本、管理费用、销售费用产生的利息。</v>
      </c>
      <c r="E22" s="1893"/>
      <c r="F22" s="56"/>
      <c r="G22" s="1942"/>
      <c r="H22" s="1574" t="s">
        <v>1879</v>
      </c>
      <c r="I22" s="772" t="s">
        <v>1758</v>
      </c>
      <c r="J22" s="53">
        <f ca="1">ROUND(J14*M22,0)</f>
        <v>62</v>
      </c>
      <c r="K22" s="2334" t="s">
        <v>1759</v>
      </c>
      <c r="L22" s="772" t="s">
        <v>1737</v>
      </c>
      <c r="M22" s="804">
        <f ca="1">INDIRECT("'数据-取费表'!Ak"&amp;$G$1)</f>
        <v>1.4999999999999999E-2</v>
      </c>
    </row>
    <row r="23" spans="1:33" s="1944" customFormat="1" ht="18" customHeight="1">
      <c r="A23" s="1573" t="s">
        <v>1821</v>
      </c>
      <c r="B23" s="772" t="s">
        <v>2515</v>
      </c>
      <c r="C23" s="53">
        <f ca="1">ROUND(IF('数据-取费表'!B22&lt;=1,(C19+C20)*F24*F23/2,(C19+C20)*(POWER((1+F24),F23/2)-1)),0)</f>
        <v>148</v>
      </c>
      <c r="D23" s="2420" t="str">
        <f>IF(F23&lt;=1,"(建造成本+管理费用)×利率×(建设周期÷2)","(建造成本+管理费用)×((1+利率)^(建设周期÷2)-1)")</f>
        <v>(建造成本+管理费用)×((1+利率)^(建设周期÷2)-1)</v>
      </c>
      <c r="E23" s="772" t="s">
        <v>1760</v>
      </c>
      <c r="F23" s="630">
        <f>'数据-取费表'!B20</f>
        <v>2.5</v>
      </c>
      <c r="G23" s="3257"/>
      <c r="H23" s="1574" t="s">
        <v>1880</v>
      </c>
      <c r="I23" s="772" t="s">
        <v>673</v>
      </c>
      <c r="J23" s="53">
        <f ca="1">ROUND(J13*M23,0)</f>
        <v>0</v>
      </c>
      <c r="K23" s="2334" t="s">
        <v>1761</v>
      </c>
      <c r="L23" s="772" t="s">
        <v>1737</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1762</v>
      </c>
      <c r="C24" s="53">
        <f ca="1">ROUND(IF('数据-取费表'!B22&lt;=1,F21*F24*F23/2,F21*(POWER((1+F24),F23/2)-1)),4)</f>
        <v>1E-3</v>
      </c>
      <c r="D24" s="2420" t="str">
        <f>IF(F23&lt;=1,"销售费用×利率×(建设周期÷2)","销售费用×((1+利率)^(建设周期÷2)-1)")</f>
        <v>销售费用×((1+利率)^(建设周期÷2)-1)</v>
      </c>
      <c r="E24" s="772" t="s">
        <v>1763</v>
      </c>
      <c r="F24" s="806">
        <f ca="1">'数据-取费表'!B40</f>
        <v>3.85E-2</v>
      </c>
      <c r="G24" s="3257"/>
      <c r="H24" s="2401" t="s">
        <v>1881</v>
      </c>
      <c r="I24" s="2396" t="s">
        <v>660</v>
      </c>
      <c r="J24" s="2394">
        <f ca="1">ROUND(J5*M24,0)</f>
        <v>0</v>
      </c>
      <c r="K24" s="2395" t="s">
        <v>1764</v>
      </c>
      <c r="L24" s="2396" t="s">
        <v>1737</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1765</v>
      </c>
      <c r="E25" s="1893"/>
      <c r="F25" s="56"/>
      <c r="G25" s="1942"/>
      <c r="H25" s="1741" t="s">
        <v>1766</v>
      </c>
      <c r="I25" s="2719" t="s">
        <v>2799</v>
      </c>
      <c r="J25" s="780">
        <f ca="1">J5-J16</f>
        <v>-414</v>
      </c>
      <c r="K25" s="2398" t="s">
        <v>1767</v>
      </c>
      <c r="L25" s="2399"/>
      <c r="M25" s="2400"/>
    </row>
    <row r="26" spans="1:33" ht="18" customHeight="1">
      <c r="A26" s="1573" t="s">
        <v>1821</v>
      </c>
      <c r="B26" s="772" t="s">
        <v>2421</v>
      </c>
      <c r="C26" s="53">
        <f ca="1">ROUND((C19+C20)*F26,0)</f>
        <v>612</v>
      </c>
      <c r="D26" s="799" t="s">
        <v>1768</v>
      </c>
      <c r="E26" s="783" t="s">
        <v>1769</v>
      </c>
      <c r="F26" s="782">
        <f ca="1">INDIRECT("'数据-取费表'!q"&amp;$G$1)</f>
        <v>0.2</v>
      </c>
      <c r="G26" s="1942"/>
      <c r="H26" s="2352" t="s">
        <v>1770</v>
      </c>
      <c r="I26" s="2109" t="s">
        <v>2804</v>
      </c>
      <c r="J26" s="771">
        <f ca="1">IF(J5&lt;&gt;0,ROUND(J25*(1-((1+M28)/(1+M26))^M27)/(M26-M28),0),0)</f>
        <v>0</v>
      </c>
      <c r="K26" s="801" t="s">
        <v>1771</v>
      </c>
      <c r="L26" s="772" t="s">
        <v>2403</v>
      </c>
      <c r="M26" s="782">
        <f ca="1">INDIRECT("'数据-取费表'!I"&amp;$G$1)</f>
        <v>5.5E-2</v>
      </c>
    </row>
    <row r="27" spans="1:33" ht="18" customHeight="1">
      <c r="A27" s="1573" t="s">
        <v>1822</v>
      </c>
      <c r="B27" s="772" t="s">
        <v>680</v>
      </c>
      <c r="C27" s="53">
        <f ca="1">ROUND(F21*F26,4)</f>
        <v>4.0000000000000001E-3</v>
      </c>
      <c r="D27" s="799" t="s">
        <v>1772</v>
      </c>
      <c r="E27" s="794"/>
      <c r="F27" s="795"/>
      <c r="G27" s="1942"/>
      <c r="H27" s="2353"/>
      <c r="I27" s="775"/>
      <c r="J27" s="776"/>
      <c r="K27" s="808" t="s">
        <v>1773</v>
      </c>
      <c r="L27" s="772" t="s">
        <v>1774</v>
      </c>
      <c r="M27" s="809">
        <f ca="1">INDIRECT("'数据-取费表'!ag"&amp;$G$1)</f>
        <v>0</v>
      </c>
    </row>
    <row r="28" spans="1:33" s="1944" customFormat="1" ht="18" customHeight="1">
      <c r="A28" s="1575" t="s">
        <v>1831</v>
      </c>
      <c r="B28" s="772" t="s">
        <v>681</v>
      </c>
      <c r="C28" s="53">
        <f>ROUND(F28/(1+'数据-取费表'!C42),4)</f>
        <v>5.33E-2</v>
      </c>
      <c r="D28" s="799" t="s">
        <v>2286</v>
      </c>
      <c r="E28" s="772" t="s">
        <v>1775</v>
      </c>
      <c r="F28" s="797">
        <f>'数据-取费表'!B41</f>
        <v>5.6000000000000001E-2</v>
      </c>
      <c r="G28" s="3257"/>
      <c r="H28" s="1741"/>
      <c r="I28" s="779"/>
      <c r="J28" s="780"/>
      <c r="K28" s="803"/>
      <c r="L28" s="772" t="s">
        <v>1776</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4143</v>
      </c>
      <c r="D29" s="2395"/>
      <c r="E29" s="2396"/>
      <c r="F29" s="2397"/>
      <c r="G29" s="3257"/>
      <c r="H29" s="810" t="s">
        <v>1777</v>
      </c>
      <c r="I29" s="811" t="s">
        <v>1778</v>
      </c>
      <c r="J29" s="812">
        <f ca="1">ROUND(J26/(1+F40)^F41,0)</f>
        <v>0</v>
      </c>
      <c r="K29" s="813" t="s">
        <v>1779</v>
      </c>
      <c r="L29" s="814"/>
      <c r="M29" s="815">
        <f ca="1">INDIRECT("'数据-取费表'!k"&amp;$G$1)</f>
        <v>9593.2999999999993</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80">
        <f ca="1">ROUND(C31+C36+C37+C38,0)</f>
        <v>336</v>
      </c>
      <c r="D30" s="1733" t="s">
        <v>1781</v>
      </c>
      <c r="E30" s="2336"/>
      <c r="F30" s="2341"/>
      <c r="G30" s="1942"/>
      <c r="H30" s="1945"/>
      <c r="I30" s="1946"/>
      <c r="J30" s="1947"/>
      <c r="K30" s="1948"/>
      <c r="L30" s="1949"/>
      <c r="M30" s="1950"/>
    </row>
    <row r="31" spans="1:33" ht="18" customHeight="1">
      <c r="A31" s="1574" t="s">
        <v>1820</v>
      </c>
      <c r="B31" s="772" t="s">
        <v>650</v>
      </c>
      <c r="C31" s="3015">
        <f ca="1">ROUND(IF(AND(项目基本情况!B11="自然人",项目基本情况!B10="北京市"),C6*F31/(1+'数据-取费表'!C42),C32+C33+C34),0)</f>
        <v>253</v>
      </c>
      <c r="D31" s="1890" t="s">
        <v>1782</v>
      </c>
      <c r="E31" s="1888" t="s">
        <v>1783</v>
      </c>
      <c r="F31" s="3014" t="str">
        <f>IF(项目基本情况!B11="企业","——",IF('数据-取费表'!B10="住宅",IF(F6*F7*F8/12/(1+'数据-取费表'!F30)&gt;100000,4%,2.5%),IF(F6*F7*F8/12/(1+'数据-取费表'!F30)&gt;100000,12%,7%)))</f>
        <v>——</v>
      </c>
      <c r="G31" s="1942"/>
      <c r="H31" s="3254" t="s">
        <v>2991</v>
      </c>
      <c r="I31" s="1946"/>
      <c r="J31" s="1947"/>
      <c r="K31" s="1948"/>
      <c r="L31" s="1949"/>
      <c r="M31" s="1950"/>
    </row>
    <row r="32" spans="1:33" ht="18" customHeight="1">
      <c r="A32" s="1573" t="s">
        <v>1821</v>
      </c>
      <c r="B32" s="772" t="s">
        <v>1784</v>
      </c>
      <c r="C32" s="53">
        <f ca="1">ROUND(C6*F32/(1+'数据-取费表'!C42),1)</f>
        <v>79</v>
      </c>
      <c r="D32" s="1888" t="s">
        <v>1785</v>
      </c>
      <c r="E32" s="772" t="s">
        <v>1786</v>
      </c>
      <c r="F32" s="797">
        <f>'数据-取费表'!B41</f>
        <v>5.6000000000000001E-2</v>
      </c>
      <c r="G32" s="1942"/>
      <c r="H32" s="1951"/>
      <c r="I32" s="1952"/>
      <c r="J32" s="1953"/>
      <c r="K32" s="1954"/>
      <c r="L32" s="1955"/>
      <c r="M32" s="1956"/>
    </row>
    <row r="33" spans="1:18" ht="18" customHeight="1">
      <c r="A33" s="1573" t="s">
        <v>1822</v>
      </c>
      <c r="B33" s="772" t="s">
        <v>1787</v>
      </c>
      <c r="C33" s="53">
        <f ca="1">IF(D33="按租金收入计税",ROUND(C6*F33/(1+'数据-取费表'!C42),1),IF(D33="按房产原值计税",ROUND(C29*F33*0.7,1),INDIRECT("'数据-取费表'!Aj"&amp;$G$1)))</f>
        <v>169.3</v>
      </c>
      <c r="D33" s="798" t="s">
        <v>3113</v>
      </c>
      <c r="E33" s="772" t="s">
        <v>1786</v>
      </c>
      <c r="F33" s="797">
        <f>IF(D33="按租金收入计税",'数据-取费表'!B51,'数据-取费表'!B50)</f>
        <v>0.12</v>
      </c>
      <c r="G33" s="1942"/>
      <c r="H33" s="1957"/>
      <c r="I33" s="1957"/>
      <c r="J33" s="1957"/>
      <c r="K33" s="1958"/>
      <c r="L33" s="1957"/>
      <c r="M33" s="1957"/>
    </row>
    <row r="34" spans="1:18" ht="18" customHeight="1">
      <c r="A34" s="1576" t="s">
        <v>1823</v>
      </c>
      <c r="B34" s="337" t="s">
        <v>1788</v>
      </c>
      <c r="C34" s="54">
        <f ca="1">ROUND(F34*F35/10000,1)</f>
        <v>4.3</v>
      </c>
      <c r="D34" s="801" t="s">
        <v>1789</v>
      </c>
      <c r="E34" s="772" t="s">
        <v>1790</v>
      </c>
      <c r="F34" s="630">
        <f>'数据-取费表'!B52</f>
        <v>16</v>
      </c>
      <c r="G34" s="1942"/>
      <c r="H34" s="1945"/>
      <c r="I34" s="822" t="s">
        <v>1803</v>
      </c>
      <c r="J34" s="823"/>
      <c r="K34" s="1960"/>
      <c r="L34" s="1959"/>
      <c r="M34" s="1959"/>
    </row>
    <row r="35" spans="1:18" ht="18" customHeight="1">
      <c r="A35" s="802"/>
      <c r="B35" s="781"/>
      <c r="C35" s="69"/>
      <c r="D35" s="803"/>
      <c r="E35" s="772" t="s">
        <v>1791</v>
      </c>
      <c r="F35" s="773">
        <f ca="1">INDIRECT("'数据-取费表'!r"&amp;$G$1)</f>
        <v>2707.55</v>
      </c>
      <c r="G35" s="1942"/>
      <c r="H35" s="1945"/>
      <c r="I35" s="824" t="s">
        <v>1804</v>
      </c>
      <c r="J35" s="825">
        <f ca="1">ROUND(C13*J36,0)</f>
        <v>352</v>
      </c>
      <c r="K35" s="1958"/>
      <c r="L35" s="1957"/>
      <c r="M35" s="1957"/>
    </row>
    <row r="36" spans="1:18" ht="18" customHeight="1">
      <c r="A36" s="1574" t="s">
        <v>1879</v>
      </c>
      <c r="B36" s="772" t="s">
        <v>1792</v>
      </c>
      <c r="C36" s="53">
        <f ca="1">ROUND(C29*F36,1)</f>
        <v>62.1</v>
      </c>
      <c r="D36" s="1888" t="s">
        <v>1793</v>
      </c>
      <c r="E36" s="772" t="s">
        <v>1786</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6.2</v>
      </c>
      <c r="D37" s="1888" t="s">
        <v>1794</v>
      </c>
      <c r="E37" s="772" t="s">
        <v>1786</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14.8</v>
      </c>
      <c r="D38" s="2395" t="s">
        <v>1795</v>
      </c>
      <c r="E38" s="2396" t="s">
        <v>1786</v>
      </c>
      <c r="F38" s="2392">
        <f ca="1">INDIRECT("'数据-取费表'!Am"&amp;$G$1)</f>
        <v>0.01</v>
      </c>
      <c r="G38" s="1942"/>
      <c r="H38" s="1957"/>
      <c r="I38" s="830" t="s">
        <v>1807</v>
      </c>
      <c r="J38" s="831"/>
      <c r="K38" s="1962"/>
      <c r="L38" s="1957"/>
      <c r="M38" s="1957"/>
    </row>
    <row r="39" spans="1:18" ht="24.6" customHeight="1" thickTop="1">
      <c r="A39" s="1741" t="s">
        <v>1884</v>
      </c>
      <c r="B39" s="2719" t="s">
        <v>2799</v>
      </c>
      <c r="C39" s="780">
        <f ca="1">C5-C30</f>
        <v>1147</v>
      </c>
      <c r="D39" s="2398" t="s">
        <v>1796</v>
      </c>
      <c r="E39" s="2399"/>
      <c r="F39" s="2400"/>
      <c r="G39" s="1942"/>
      <c r="H39" s="1957"/>
      <c r="I39" s="824" t="s">
        <v>1808</v>
      </c>
      <c r="J39" s="832">
        <f ca="1">ROUND(J35/C39,3)</f>
        <v>0.307</v>
      </c>
      <c r="K39" s="1962"/>
      <c r="L39" s="1957"/>
      <c r="M39" s="1957"/>
    </row>
    <row r="40" spans="1:18" ht="18" customHeight="1">
      <c r="A40" s="769" t="s">
        <v>1885</v>
      </c>
      <c r="B40" s="2109" t="s">
        <v>2288</v>
      </c>
      <c r="C40" s="771">
        <f ca="1">ROUND(C39*(1-((1+F42)/(1+F40))^F41)/(F40-F42),0)</f>
        <v>26070</v>
      </c>
      <c r="D40" s="801" t="s">
        <v>1797</v>
      </c>
      <c r="E40" s="772" t="s">
        <v>2403</v>
      </c>
      <c r="F40" s="782">
        <f ca="1">INDIRECT("'数据-取费表'!I"&amp;$G$1)</f>
        <v>5.5E-2</v>
      </c>
      <c r="G40" s="1942"/>
      <c r="H40" s="1942"/>
      <c r="I40" s="824" t="s">
        <v>1809</v>
      </c>
      <c r="J40" s="832">
        <f ca="1">1-J39</f>
        <v>0.69300000000000006</v>
      </c>
      <c r="K40" s="1962"/>
      <c r="L40" s="1942"/>
      <c r="M40" s="1942"/>
    </row>
    <row r="41" spans="1:18" ht="18" customHeight="1">
      <c r="A41" s="774"/>
      <c r="B41" s="775"/>
      <c r="C41" s="776"/>
      <c r="D41" s="808" t="s">
        <v>1798</v>
      </c>
      <c r="E41" s="772" t="s">
        <v>2924</v>
      </c>
      <c r="F41" s="809">
        <f ca="1">IF(INDIRECT("'数据-取费表'!af"&amp;$G$1)=0,INDIRECT("'数据-取费表'!ae"&amp;$G$1),INDIRECT("'数据-取费表'!af"&amp;$G$1))</f>
        <v>39.700000000000003</v>
      </c>
      <c r="G41" s="1942"/>
      <c r="H41" s="1897"/>
      <c r="I41" s="830" t="s">
        <v>1810</v>
      </c>
      <c r="J41" s="833"/>
      <c r="K41" s="1961"/>
      <c r="L41" s="1897"/>
      <c r="M41" s="1897"/>
    </row>
    <row r="42" spans="1:18" ht="18" customHeight="1">
      <c r="A42" s="778"/>
      <c r="B42" s="779"/>
      <c r="C42" s="780"/>
      <c r="D42" s="803"/>
      <c r="E42" s="772" t="s">
        <v>1799</v>
      </c>
      <c r="F42" s="782">
        <f ca="1">INDIRECT("'数据-取费表'!v"&amp;$G$1)</f>
        <v>2.5000000000000001E-2</v>
      </c>
      <c r="G42" s="1942"/>
      <c r="H42" s="1897"/>
      <c r="I42" s="834" t="s">
        <v>1811</v>
      </c>
      <c r="J42" s="832">
        <f ca="1">ROUND(C13/C40,3)</f>
        <v>0.159</v>
      </c>
      <c r="K42" s="1961"/>
      <c r="L42" s="1897"/>
      <c r="M42" s="1897"/>
    </row>
    <row r="43" spans="1:18" ht="18" customHeight="1" thickBot="1">
      <c r="A43" s="810" t="s">
        <v>1777</v>
      </c>
      <c r="B43" s="811" t="s">
        <v>1800</v>
      </c>
      <c r="C43" s="812">
        <f ca="1">ROUND(C40*10000/F43,0)</f>
        <v>27175</v>
      </c>
      <c r="D43" s="813" t="s">
        <v>1801</v>
      </c>
      <c r="E43" s="814" t="s">
        <v>1802</v>
      </c>
      <c r="F43" s="815">
        <f ca="1">INDIRECT("'数据-取费表'!k"&amp;$G$1)</f>
        <v>9593.2999999999993</v>
      </c>
      <c r="G43" s="1942"/>
      <c r="H43" s="1897"/>
      <c r="I43" s="834" t="s">
        <v>1812</v>
      </c>
      <c r="J43" s="835">
        <f ca="1">1-J42</f>
        <v>0.84099999999999997</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-27223</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3114</v>
      </c>
      <c r="K47" s="2804" t="s">
        <v>2333</v>
      </c>
      <c r="L47" s="2808">
        <f ca="1">INDIRECT("'数据-取费表'!d"&amp;$G$1)</f>
        <v>40</v>
      </c>
      <c r="M47" s="1531" t="str">
        <f>IF(ISNUMBER(FIND("住宅",C1)),"住宅","非住宅")</f>
        <v>非住宅</v>
      </c>
      <c r="O47" s="2247" t="s">
        <v>2359</v>
      </c>
      <c r="P47" s="2248" t="s">
        <v>2360</v>
      </c>
      <c r="Q47" s="2249" t="s">
        <v>2361</v>
      </c>
      <c r="R47" s="2248" t="s">
        <v>2362</v>
      </c>
    </row>
    <row r="48" spans="1:18" s="1939" customFormat="1" ht="18" customHeight="1" thickBot="1">
      <c r="A48" s="2481" t="s">
        <v>2517</v>
      </c>
      <c r="B48" s="2482" t="s">
        <v>2518</v>
      </c>
      <c r="C48" s="2226">
        <f ca="1">ROUND(F48*F50*F49*(1-F51)/10000,0)</f>
        <v>0</v>
      </c>
      <c r="D48" s="2227" t="s">
        <v>630</v>
      </c>
      <c r="E48" s="2228" t="s">
        <v>2283</v>
      </c>
      <c r="F48" s="2229"/>
      <c r="G48" s="1969"/>
      <c r="I48" s="2795" t="s">
        <v>2329</v>
      </c>
      <c r="J48" s="2234" t="s">
        <v>2334</v>
      </c>
      <c r="K48" s="2805" t="s">
        <v>2335</v>
      </c>
      <c r="L48" s="1819">
        <f ca="1">INDIRECT("'数据-取费表'!f"&amp;$G$1)</f>
        <v>39.700000000000003</v>
      </c>
      <c r="M48" s="3259"/>
      <c r="O48" s="2250" t="s">
        <v>2363</v>
      </c>
      <c r="P48" s="2251" t="s">
        <v>2389</v>
      </c>
      <c r="Q48" s="2252">
        <f ca="1">C40+J29</f>
        <v>26070</v>
      </c>
      <c r="R48" s="2251" t="s">
        <v>2364</v>
      </c>
    </row>
    <row r="49" spans="1:18" s="1939" customFormat="1" ht="18" customHeight="1" thickBot="1">
      <c r="A49" s="774"/>
      <c r="B49" s="775"/>
      <c r="C49" s="776"/>
      <c r="D49" s="777"/>
      <c r="E49" s="772" t="s">
        <v>1729</v>
      </c>
      <c r="F49" s="773">
        <f ca="1">F7</f>
        <v>9593.2999999999993</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1730</v>
      </c>
      <c r="F50" s="773">
        <f ca="1">F8</f>
        <v>365</v>
      </c>
      <c r="G50" s="1974"/>
      <c r="H50" s="1972"/>
      <c r="I50" s="2795" t="s">
        <v>2331</v>
      </c>
      <c r="J50" s="2802">
        <f>SUMPRODUCT((I63:I65=J47)*(J62:L62=J48)*(J63:L65))</f>
        <v>60</v>
      </c>
      <c r="K50" s="2806" t="s">
        <v>2337</v>
      </c>
      <c r="L50" s="2236"/>
      <c r="M50" s="3259"/>
      <c r="O50" s="2253" t="s">
        <v>2367</v>
      </c>
      <c r="P50" s="2251" t="s">
        <v>2391</v>
      </c>
      <c r="Q50" s="2252">
        <f ca="1">C29</f>
        <v>4143</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15046</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2934</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39.700000000000003</v>
      </c>
      <c r="K53" s="3595" t="s">
        <v>2926</v>
      </c>
      <c r="L53" s="3596"/>
      <c r="M53" s="3259"/>
      <c r="O53" s="2253" t="s">
        <v>2372</v>
      </c>
      <c r="P53" s="2251" t="s">
        <v>2373</v>
      </c>
      <c r="Q53" s="2252">
        <f ca="1">J53</f>
        <v>39.700000000000003</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26070</v>
      </c>
      <c r="R54" s="2255" t="s">
        <v>2376</v>
      </c>
    </row>
    <row r="55" spans="1:18" s="1939" customFormat="1" ht="18" customHeight="1" thickTop="1" thickBot="1">
      <c r="A55" s="785">
        <v>2</v>
      </c>
      <c r="B55" s="786" t="s">
        <v>638</v>
      </c>
      <c r="C55" s="787">
        <f ca="1">C13</f>
        <v>4143</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2289</v>
      </c>
      <c r="C56" s="53">
        <f ca="1">C29</f>
        <v>4143</v>
      </c>
      <c r="D56" s="2478"/>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72</v>
      </c>
      <c r="D57" s="26" t="s">
        <v>1740</v>
      </c>
      <c r="E57" s="2479"/>
      <c r="F57" s="56"/>
      <c r="I57" s="2815" t="s">
        <v>2342</v>
      </c>
      <c r="J57" s="2816" t="str">
        <f ca="1">IF(OR(M47="住宅",J51&lt;L48,J56="是"),"——",J51-L48)</f>
        <v>——</v>
      </c>
      <c r="K57" s="2795" t="s">
        <v>2347</v>
      </c>
      <c r="L57" s="1819" t="str">
        <f ca="1">IF(L48&lt;J51,"——",IF(L55="比较法",L49,IF(L55="基准地价",L50,L51)))</f>
        <v>——</v>
      </c>
      <c r="M57" s="3259"/>
      <c r="O57" s="2250" t="s">
        <v>2363</v>
      </c>
      <c r="P57" s="2251" t="s">
        <v>2393</v>
      </c>
      <c r="Q57" s="2252">
        <f ca="1">C40+J29</f>
        <v>26070</v>
      </c>
      <c r="R57" s="2251" t="s">
        <v>2364</v>
      </c>
    </row>
    <row r="58" spans="1:18" s="1939" customFormat="1" ht="28.5" customHeight="1" thickBot="1">
      <c r="A58" s="1574" t="s">
        <v>1814</v>
      </c>
      <c r="B58" s="772" t="s">
        <v>650</v>
      </c>
      <c r="C58" s="3015">
        <f ca="1">ROUND(IF(AND(项目基本情况!B11="自然人",项目基本情况!B10="北京市"),C48*F58/(1+'数据-取费表'!C42),C59+C60+C61),0)</f>
        <v>4</v>
      </c>
      <c r="D58" s="2477" t="s">
        <v>651</v>
      </c>
      <c r="E58" s="2478"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0.99719999999999998</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2478" t="s">
        <v>1746</v>
      </c>
      <c r="E59" s="772" t="s">
        <v>1737</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1.1214999999999999</v>
      </c>
      <c r="M59" s="3259"/>
      <c r="O59" s="2253" t="s">
        <v>2367</v>
      </c>
      <c r="P59" s="2251" t="s">
        <v>2397</v>
      </c>
      <c r="Q59" s="2252">
        <f>IF(L55="比较法",L49,IF(L55="基准地价",L50,0))</f>
        <v>0</v>
      </c>
      <c r="R59" s="2251" t="s">
        <v>2364</v>
      </c>
    </row>
    <row r="60" spans="1:18" s="1939" customFormat="1" ht="18" customHeight="1" thickBot="1">
      <c r="A60" s="1573" t="s">
        <v>1822</v>
      </c>
      <c r="B60" s="772" t="s">
        <v>1748</v>
      </c>
      <c r="C60" s="53">
        <f ca="1">IF(D60="按租金收入计税",ROUND(C48*F60/(1+'数据-取费表'!C42),1),IF(D60="按房产原值计税",ROUND(C56*F60*0.7,1),INDIRECT("'数据-取费表'!Aj"&amp;$G$1)))</f>
        <v>0</v>
      </c>
      <c r="D60" s="2478" t="str">
        <f>D33</f>
        <v>按租金收入计税</v>
      </c>
      <c r="E60" s="772" t="s">
        <v>1737</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4.3</v>
      </c>
      <c r="D61" s="801" t="s">
        <v>663</v>
      </c>
      <c r="E61" s="772" t="s">
        <v>664</v>
      </c>
      <c r="F61" s="630">
        <f t="shared" si="0"/>
        <v>16</v>
      </c>
      <c r="K61" s="1965"/>
      <c r="O61" s="2253" t="s">
        <v>2370</v>
      </c>
      <c r="P61" s="2251" t="s">
        <v>2378</v>
      </c>
      <c r="Q61" s="2252">
        <f ca="1">L58</f>
        <v>0.99719999999999998</v>
      </c>
      <c r="R61" s="2255" t="s">
        <v>2379</v>
      </c>
    </row>
    <row r="62" spans="1:18" s="1939" customFormat="1" ht="15.75" thickBot="1">
      <c r="A62" s="802"/>
      <c r="B62" s="781"/>
      <c r="C62" s="69"/>
      <c r="D62" s="803"/>
      <c r="E62" s="772" t="s">
        <v>668</v>
      </c>
      <c r="F62" s="773">
        <f t="shared" ca="1" si="0"/>
        <v>2707.55</v>
      </c>
      <c r="I62" s="2820" t="s">
        <v>2351</v>
      </c>
      <c r="J62" s="2821" t="s">
        <v>2352</v>
      </c>
      <c r="K62" s="2821" t="s">
        <v>2353</v>
      </c>
      <c r="L62" s="2821" t="s">
        <v>2334</v>
      </c>
      <c r="M62" s="2822" t="s">
        <v>2905</v>
      </c>
      <c r="O62" s="2253" t="s">
        <v>2372</v>
      </c>
      <c r="P62" s="2251" t="str">
        <f>K59</f>
        <v>建筑物剩余耐用年限下的土地年期修正系数Kn</v>
      </c>
      <c r="Q62" s="2252">
        <f ca="1">L59</f>
        <v>1.1214999999999999</v>
      </c>
      <c r="R62" s="2255" t="s">
        <v>2381</v>
      </c>
    </row>
    <row r="63" spans="1:18" s="1939" customFormat="1" ht="15.75" thickBot="1">
      <c r="A63" s="1574" t="s">
        <v>1879</v>
      </c>
      <c r="B63" s="772" t="s">
        <v>670</v>
      </c>
      <c r="C63" s="53">
        <f ca="1">ROUND(C56*F63,1)</f>
        <v>62.1</v>
      </c>
      <c r="D63" s="2478" t="s">
        <v>1793</v>
      </c>
      <c r="E63" s="772" t="s">
        <v>1737</v>
      </c>
      <c r="F63" s="804">
        <f t="shared" ca="1" si="0"/>
        <v>1.4999999999999999E-2</v>
      </c>
      <c r="I63" s="2820" t="s">
        <v>2354</v>
      </c>
      <c r="J63" s="2821">
        <v>70</v>
      </c>
      <c r="K63" s="2821">
        <v>50</v>
      </c>
      <c r="L63" s="2821">
        <v>80</v>
      </c>
      <c r="M63" s="2823">
        <v>0.02</v>
      </c>
      <c r="O63" s="2250" t="s">
        <v>2375</v>
      </c>
      <c r="P63" s="2251" t="s">
        <v>2392</v>
      </c>
      <c r="Q63" s="2252">
        <f ca="1">Q57+Q58</f>
        <v>26070</v>
      </c>
      <c r="R63" s="2255" t="s">
        <v>2376</v>
      </c>
    </row>
    <row r="64" spans="1:18" s="1939" customFormat="1" ht="16.5" thickBot="1">
      <c r="A64" s="1574" t="s">
        <v>1880</v>
      </c>
      <c r="B64" s="772" t="s">
        <v>673</v>
      </c>
      <c r="C64" s="53">
        <f ca="1">ROUND(C55*F64,1)</f>
        <v>6.2</v>
      </c>
      <c r="D64" s="2478" t="s">
        <v>674</v>
      </c>
      <c r="E64" s="772" t="s">
        <v>1737</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2478" t="s">
        <v>677</v>
      </c>
      <c r="E65" s="772" t="s">
        <v>1737</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-72</v>
      </c>
      <c r="D66" s="2477" t="s">
        <v>694</v>
      </c>
      <c r="E66" s="2476"/>
      <c r="F66" s="807"/>
      <c r="K66" s="1965"/>
      <c r="O66" s="2250" t="s">
        <v>2363</v>
      </c>
      <c r="P66" s="2251" t="s">
        <v>2393</v>
      </c>
      <c r="Q66" s="2252">
        <f ca="1">C40+J29</f>
        <v>26070</v>
      </c>
      <c r="R66" s="2251" t="s">
        <v>2364</v>
      </c>
    </row>
    <row r="67" spans="1:18" s="1939" customFormat="1" ht="20.25" thickBot="1">
      <c r="A67" s="769" t="s">
        <v>1770</v>
      </c>
      <c r="B67" s="2109" t="s">
        <v>2288</v>
      </c>
      <c r="C67" s="771">
        <f ca="1">ROUND(C66*(1-((1+F69)/(1+F67))^F68)/(F67-F69),0)</f>
        <v>-1153</v>
      </c>
      <c r="D67" s="801" t="s">
        <v>698</v>
      </c>
      <c r="E67" s="772" t="s">
        <v>699</v>
      </c>
      <c r="F67" s="782">
        <f ca="1">F40</f>
        <v>5.5E-2</v>
      </c>
      <c r="K67" s="1965"/>
      <c r="O67" s="2250" t="s">
        <v>2365</v>
      </c>
      <c r="P67" s="2251" t="s">
        <v>2396</v>
      </c>
      <c r="Q67" s="2252">
        <f ca="1">L60</f>
        <v>0</v>
      </c>
      <c r="R67" s="2255" t="s">
        <v>2398</v>
      </c>
    </row>
    <row r="68" spans="1:18" ht="21.75" thickBot="1">
      <c r="A68" s="774"/>
      <c r="B68" s="775"/>
      <c r="C68" s="776"/>
      <c r="D68" s="808" t="s">
        <v>1798</v>
      </c>
      <c r="E68" s="772" t="s">
        <v>1774</v>
      </c>
      <c r="F68" s="809">
        <f ca="1">F41</f>
        <v>39.700000000000003</v>
      </c>
      <c r="O68" s="2253" t="s">
        <v>2367</v>
      </c>
      <c r="P68" s="2251" t="s">
        <v>2397</v>
      </c>
      <c r="Q68" s="2257">
        <f ca="1">L51</f>
        <v>15046</v>
      </c>
      <c r="R68" s="2258" t="s">
        <v>2400</v>
      </c>
    </row>
    <row r="69" spans="1:18" ht="20.25" thickBot="1">
      <c r="A69" s="778"/>
      <c r="B69" s="779"/>
      <c r="C69" s="780"/>
      <c r="D69" s="803"/>
      <c r="E69" s="772" t="s">
        <v>704</v>
      </c>
      <c r="F69" s="2223"/>
      <c r="O69" s="2253" t="s">
        <v>2368</v>
      </c>
      <c r="P69" s="2259" t="s">
        <v>2382</v>
      </c>
      <c r="Q69" s="2252">
        <f ca="1">ROUND(Q70-Q71*Q72,0)</f>
        <v>795</v>
      </c>
      <c r="R69" s="2255"/>
    </row>
    <row r="70" spans="1:18" ht="15.75" thickBot="1">
      <c r="A70" s="810" t="s">
        <v>1777</v>
      </c>
      <c r="B70" s="811" t="s">
        <v>1800</v>
      </c>
      <c r="C70" s="812">
        <f ca="1">ROUND(C67*10000/F70,0)</f>
        <v>-1202</v>
      </c>
      <c r="D70" s="813" t="s">
        <v>1801</v>
      </c>
      <c r="E70" s="814" t="s">
        <v>1802</v>
      </c>
      <c r="F70" s="815">
        <f ca="1">F43</f>
        <v>9593.2999999999993</v>
      </c>
      <c r="O70" s="2253" t="s">
        <v>2383</v>
      </c>
      <c r="P70" s="2259" t="s">
        <v>2384</v>
      </c>
      <c r="Q70" s="2252">
        <f ca="1">C39</f>
        <v>1147</v>
      </c>
      <c r="R70" s="2251" t="s">
        <v>2364</v>
      </c>
    </row>
    <row r="71" spans="1:18" ht="15.75" thickBot="1">
      <c r="O71" s="2253" t="s">
        <v>2385</v>
      </c>
      <c r="P71" s="2259" t="s">
        <v>2386</v>
      </c>
      <c r="Q71" s="2252">
        <f ca="1">C13</f>
        <v>4143</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0.99719999999999998</v>
      </c>
      <c r="R74" s="2255" t="s">
        <v>2379</v>
      </c>
    </row>
    <row r="75" spans="1:18" ht="15.75" thickBot="1">
      <c r="O75" s="2253" t="s">
        <v>2401</v>
      </c>
      <c r="P75" s="2251" t="str">
        <f>K59</f>
        <v>建筑物剩余耐用年限下的土地年期修正系数Kn</v>
      </c>
      <c r="Q75" s="2252">
        <f ca="1">L59</f>
        <v>1.1214999999999999</v>
      </c>
      <c r="R75" s="2255" t="s">
        <v>2381</v>
      </c>
    </row>
    <row r="76" spans="1:18" ht="15.75" thickBot="1">
      <c r="O76" s="2250" t="s">
        <v>2375</v>
      </c>
      <c r="P76" s="2251" t="s">
        <v>2392</v>
      </c>
      <c r="Q76" s="2252">
        <f ca="1">Q66+Q67</f>
        <v>26070</v>
      </c>
      <c r="R76" s="2255"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13" t="s">
        <v>2451</v>
      </c>
      <c r="B1" s="3614"/>
      <c r="C1" s="3615"/>
      <c r="D1" s="3616">
        <f>SUM(I10,I15,I20,I21,I23)</f>
        <v>0</v>
      </c>
      <c r="E1" s="3616"/>
      <c r="F1" s="3616"/>
      <c r="G1" s="3616"/>
      <c r="H1" s="3616"/>
      <c r="I1" s="3617"/>
    </row>
    <row r="2" spans="1:9">
      <c r="A2" s="3603" t="s">
        <v>2452</v>
      </c>
      <c r="B2" s="3604" t="s">
        <v>2453</v>
      </c>
      <c r="C2" s="3604"/>
      <c r="D2" s="2357" t="s">
        <v>2454</v>
      </c>
      <c r="E2" s="2357" t="s">
        <v>2455</v>
      </c>
      <c r="F2" s="2357" t="s">
        <v>2456</v>
      </c>
      <c r="G2" s="2357" t="s">
        <v>2457</v>
      </c>
      <c r="H2" s="2357" t="s">
        <v>2458</v>
      </c>
      <c r="I2" s="2358" t="s">
        <v>2459</v>
      </c>
    </row>
    <row r="3" spans="1:9">
      <c r="A3" s="3603"/>
      <c r="B3" s="3604" t="s">
        <v>2460</v>
      </c>
      <c r="C3" s="3604"/>
      <c r="D3" s="2359"/>
      <c r="E3" s="2357"/>
      <c r="F3" s="2360"/>
      <c r="G3" s="2360"/>
      <c r="H3" s="2361"/>
      <c r="I3" s="2362">
        <f>ROUND(D3*E3*F3*G3*H3/10000,0)</f>
        <v>0</v>
      </c>
    </row>
    <row r="4" spans="1:9">
      <c r="A4" s="3603"/>
      <c r="B4" s="3604" t="s">
        <v>2461</v>
      </c>
      <c r="C4" s="3604"/>
      <c r="D4" s="2359"/>
      <c r="E4" s="2357"/>
      <c r="F4" s="2360"/>
      <c r="G4" s="2360"/>
      <c r="H4" s="2361"/>
      <c r="I4" s="2362">
        <f t="shared" ref="I4:I9" si="0">ROUND(D4*E4*F4*G4*H4/10000,0)</f>
        <v>0</v>
      </c>
    </row>
    <row r="5" spans="1:9">
      <c r="A5" s="3603"/>
      <c r="B5" s="3604" t="s">
        <v>2462</v>
      </c>
      <c r="C5" s="3604"/>
      <c r="D5" s="2359"/>
      <c r="E5" s="2357"/>
      <c r="F5" s="2360"/>
      <c r="G5" s="2360"/>
      <c r="H5" s="2361"/>
      <c r="I5" s="2362">
        <f t="shared" si="0"/>
        <v>0</v>
      </c>
    </row>
    <row r="6" spans="1:9">
      <c r="A6" s="3603"/>
      <c r="B6" s="3604" t="s">
        <v>2463</v>
      </c>
      <c r="C6" s="3604"/>
      <c r="D6" s="2359"/>
      <c r="E6" s="2357"/>
      <c r="F6" s="2360"/>
      <c r="G6" s="2360"/>
      <c r="H6" s="2361"/>
      <c r="I6" s="2362">
        <f t="shared" si="0"/>
        <v>0</v>
      </c>
    </row>
    <row r="7" spans="1:9">
      <c r="A7" s="3603"/>
      <c r="B7" s="3604" t="s">
        <v>2464</v>
      </c>
      <c r="C7" s="3604"/>
      <c r="D7" s="2359"/>
      <c r="E7" s="2357"/>
      <c r="F7" s="2360"/>
      <c r="G7" s="2360"/>
      <c r="H7" s="2361"/>
      <c r="I7" s="2362">
        <f t="shared" si="0"/>
        <v>0</v>
      </c>
    </row>
    <row r="8" spans="1:9">
      <c r="A8" s="3603"/>
      <c r="B8" s="3604" t="s">
        <v>2465</v>
      </c>
      <c r="C8" s="3604"/>
      <c r="D8" s="2359"/>
      <c r="E8" s="2357"/>
      <c r="F8" s="2360"/>
      <c r="G8" s="2360"/>
      <c r="H8" s="2361"/>
      <c r="I8" s="2362">
        <f t="shared" si="0"/>
        <v>0</v>
      </c>
    </row>
    <row r="9" spans="1:9">
      <c r="A9" s="3603"/>
      <c r="B9" s="3604" t="s">
        <v>2466</v>
      </c>
      <c r="C9" s="3604"/>
      <c r="D9" s="2359"/>
      <c r="E9" s="2357"/>
      <c r="F9" s="2360"/>
      <c r="G9" s="2360"/>
      <c r="H9" s="2361"/>
      <c r="I9" s="2362">
        <f t="shared" si="0"/>
        <v>0</v>
      </c>
    </row>
    <row r="10" spans="1:9">
      <c r="A10" s="3603"/>
      <c r="B10" s="3605" t="s">
        <v>2467</v>
      </c>
      <c r="C10" s="3605"/>
      <c r="D10" s="2363">
        <v>527</v>
      </c>
      <c r="E10" s="2363" t="e">
        <f>ROUND(D1*10000/D10/H9,0)</f>
        <v>#DIV/0!</v>
      </c>
      <c r="F10" s="2364"/>
      <c r="G10" s="2364"/>
      <c r="H10" s="2365"/>
      <c r="I10" s="2366">
        <f>SUM(I3:I9)</f>
        <v>0</v>
      </c>
    </row>
    <row r="11" spans="1:9" ht="14.25">
      <c r="A11" s="3603" t="s">
        <v>2468</v>
      </c>
      <c r="B11" s="3604" t="s">
        <v>2469</v>
      </c>
      <c r="C11" s="3604"/>
      <c r="D11" s="2359" t="s">
        <v>2470</v>
      </c>
      <c r="E11" s="2359" t="s">
        <v>2471</v>
      </c>
      <c r="F11" s="2360" t="s">
        <v>2472</v>
      </c>
      <c r="G11" s="2360" t="s">
        <v>2473</v>
      </c>
      <c r="H11" s="2367" t="s">
        <v>2474</v>
      </c>
      <c r="I11" s="2358" t="s">
        <v>2475</v>
      </c>
    </row>
    <row r="12" spans="1:9">
      <c r="A12" s="3603"/>
      <c r="B12" s="3604" t="s">
        <v>2476</v>
      </c>
      <c r="C12" s="3604"/>
      <c r="D12" s="2359"/>
      <c r="E12" s="2359"/>
      <c r="F12" s="2360"/>
      <c r="G12" s="2361"/>
      <c r="H12" s="2368"/>
      <c r="I12" s="2358">
        <f>ROUND(D12*E12*F12*G12/10000,0)</f>
        <v>0</v>
      </c>
    </row>
    <row r="13" spans="1:9">
      <c r="A13" s="3603"/>
      <c r="B13" s="3604" t="s">
        <v>2477</v>
      </c>
      <c r="C13" s="3604"/>
      <c r="D13" s="2359"/>
      <c r="E13" s="2359"/>
      <c r="F13" s="2360"/>
      <c r="G13" s="2361"/>
      <c r="H13" s="2368"/>
      <c r="I13" s="2358">
        <f>ROUND(D13*E13*F13*G13/10000,0)</f>
        <v>0</v>
      </c>
    </row>
    <row r="14" spans="1:9">
      <c r="A14" s="3603"/>
      <c r="B14" s="3604" t="s">
        <v>2478</v>
      </c>
      <c r="C14" s="3604"/>
      <c r="D14" s="2359"/>
      <c r="E14" s="2359"/>
      <c r="F14" s="2360"/>
      <c r="G14" s="2361"/>
      <c r="H14" s="2368"/>
      <c r="I14" s="2358">
        <f>ROUND(D14*E14*F14*G14/10000,0)</f>
        <v>0</v>
      </c>
    </row>
    <row r="15" spans="1:9">
      <c r="A15" s="3603"/>
      <c r="B15" s="3605" t="s">
        <v>2467</v>
      </c>
      <c r="C15" s="3605"/>
      <c r="D15" s="2363"/>
      <c r="E15" s="2363">
        <f>SUM(E12:E14)</f>
        <v>0</v>
      </c>
      <c r="F15" s="2364"/>
      <c r="G15" s="2361"/>
      <c r="H15" s="2368"/>
      <c r="I15" s="2369">
        <f>SUM(I12:I14)</f>
        <v>0</v>
      </c>
    </row>
    <row r="16" spans="1:9" ht="24">
      <c r="A16" s="3603" t="s">
        <v>2479</v>
      </c>
      <c r="B16" s="3604" t="s">
        <v>2480</v>
      </c>
      <c r="C16" s="3604"/>
      <c r="D16" s="2359" t="s">
        <v>2481</v>
      </c>
      <c r="E16" s="2370" t="s">
        <v>2482</v>
      </c>
      <c r="F16" s="2360" t="s">
        <v>2483</v>
      </c>
      <c r="G16" s="2361" t="s">
        <v>2473</v>
      </c>
      <c r="H16" s="2367" t="s">
        <v>2474</v>
      </c>
      <c r="I16" s="2358" t="s">
        <v>2475</v>
      </c>
    </row>
    <row r="17" spans="1:9" ht="14.25">
      <c r="A17" s="3603"/>
      <c r="B17" s="3604" t="s">
        <v>2484</v>
      </c>
      <c r="C17" s="3604"/>
      <c r="D17" s="2359"/>
      <c r="E17" s="2359"/>
      <c r="F17" s="2360"/>
      <c r="G17" s="2361"/>
      <c r="H17" s="2371"/>
      <c r="I17" s="2372">
        <f>ROUND(D17*E17*F17*G17/10000,0)</f>
        <v>0</v>
      </c>
    </row>
    <row r="18" spans="1:9" ht="14.25">
      <c r="A18" s="3603"/>
      <c r="B18" s="3604" t="s">
        <v>2485</v>
      </c>
      <c r="C18" s="3604"/>
      <c r="D18" s="2359"/>
      <c r="E18" s="2359"/>
      <c r="F18" s="2360"/>
      <c r="G18" s="2361"/>
      <c r="H18" s="2371"/>
      <c r="I18" s="2372">
        <f>ROUND(D18*E18*F18*G18/10000,0)</f>
        <v>0</v>
      </c>
    </row>
    <row r="19" spans="1:9" ht="14.25">
      <c r="A19" s="3603"/>
      <c r="B19" s="3604" t="s">
        <v>2486</v>
      </c>
      <c r="C19" s="3604"/>
      <c r="D19" s="2359"/>
      <c r="E19" s="2359"/>
      <c r="F19" s="2360"/>
      <c r="G19" s="2361"/>
      <c r="H19" s="2371"/>
      <c r="I19" s="2372">
        <f>ROUND(D19*E19*F19*G19/10000,0)</f>
        <v>0</v>
      </c>
    </row>
    <row r="20" spans="1:9">
      <c r="A20" s="3603"/>
      <c r="B20" s="3605" t="s">
        <v>2467</v>
      </c>
      <c r="C20" s="3605"/>
      <c r="D20" s="2363">
        <f>SUM(D17:D19)</f>
        <v>0</v>
      </c>
      <c r="E20" s="2363"/>
      <c r="F20" s="2364"/>
      <c r="G20" s="2361"/>
      <c r="H20" s="2368"/>
      <c r="I20" s="2369">
        <f>SUM(I17:I19)</f>
        <v>0</v>
      </c>
    </row>
    <row r="21" spans="1:9">
      <c r="A21" s="3603" t="s">
        <v>2487</v>
      </c>
      <c r="B21" s="3606"/>
      <c r="C21" s="3606"/>
      <c r="D21" s="3606"/>
      <c r="E21" s="3606"/>
      <c r="F21" s="3606"/>
      <c r="G21" s="3606"/>
      <c r="H21" s="2373">
        <v>0.1</v>
      </c>
      <c r="I21" s="2366">
        <f>ROUND(I10*H21,0)</f>
        <v>0</v>
      </c>
    </row>
    <row r="22" spans="1:9" ht="14.25">
      <c r="A22" s="3607" t="s">
        <v>2488</v>
      </c>
      <c r="B22" s="3608"/>
      <c r="C22" s="3609"/>
      <c r="D22" s="2374" t="s">
        <v>2489</v>
      </c>
      <c r="E22" s="2374" t="s">
        <v>2490</v>
      </c>
      <c r="F22" s="2375" t="s">
        <v>2491</v>
      </c>
      <c r="G22" s="2375" t="s">
        <v>2492</v>
      </c>
      <c r="H22" s="2367" t="s">
        <v>2493</v>
      </c>
      <c r="I22" s="2358" t="s">
        <v>2494</v>
      </c>
    </row>
    <row r="23" spans="1:9" ht="14.25" thickBot="1">
      <c r="A23" s="3610"/>
      <c r="B23" s="3611"/>
      <c r="C23" s="3612"/>
      <c r="D23" s="2376"/>
      <c r="E23" s="2376"/>
      <c r="F23" s="2376"/>
      <c r="G23" s="2377"/>
      <c r="H23" s="2378"/>
      <c r="I23" s="2379">
        <f>ROUND(E23*D23*F23*(1-G23)/10000,0)</f>
        <v>0</v>
      </c>
    </row>
    <row r="26" spans="1:9">
      <c r="A26" s="2380" t="s">
        <v>2495</v>
      </c>
      <c r="B26" s="2380"/>
      <c r="C26" s="2380"/>
      <c r="D26" s="2380"/>
      <c r="E26" s="3600">
        <f>C27-C30-C31-C32</f>
        <v>0</v>
      </c>
      <c r="F26" s="3600"/>
      <c r="G26" s="3600"/>
      <c r="H26" s="2752" t="s">
        <v>2820</v>
      </c>
    </row>
    <row r="27" spans="1:9">
      <c r="A27" s="2381">
        <v>1</v>
      </c>
      <c r="B27" s="2382" t="s">
        <v>2496</v>
      </c>
      <c r="C27" s="2382"/>
      <c r="D27" s="2382"/>
      <c r="E27" s="3601"/>
      <c r="F27" s="3601"/>
      <c r="G27" s="3601"/>
    </row>
    <row r="28" spans="1:9">
      <c r="A28" s="2383" t="s">
        <v>2497</v>
      </c>
      <c r="B28" s="2382" t="s">
        <v>2498</v>
      </c>
      <c r="C28" s="2382"/>
      <c r="D28" s="2382"/>
      <c r="E28" s="3601"/>
      <c r="F28" s="3601"/>
      <c r="G28" s="3601"/>
    </row>
    <row r="29" spans="1:9">
      <c r="A29" s="2383" t="s">
        <v>2499</v>
      </c>
      <c r="B29" s="2382" t="s">
        <v>2440</v>
      </c>
      <c r="C29" s="2382"/>
      <c r="D29" s="2382"/>
      <c r="E29" s="2382" t="s">
        <v>2500</v>
      </c>
      <c r="F29" s="2382"/>
      <c r="G29" s="2382"/>
    </row>
    <row r="30" spans="1:9">
      <c r="A30" s="2381">
        <v>2</v>
      </c>
      <c r="B30" s="2382" t="s">
        <v>2501</v>
      </c>
      <c r="C30" s="2382">
        <f>C27*D30</f>
        <v>0</v>
      </c>
      <c r="D30" s="2384">
        <v>0.2</v>
      </c>
      <c r="E30" s="2382" t="s">
        <v>2502</v>
      </c>
      <c r="F30" s="2382"/>
      <c r="G30" s="2382"/>
    </row>
    <row r="31" spans="1:9">
      <c r="A31" s="2381">
        <v>3</v>
      </c>
      <c r="B31" s="2382" t="s">
        <v>2503</v>
      </c>
      <c r="C31" s="2382">
        <f>C25*D31</f>
        <v>0</v>
      </c>
      <c r="D31" s="2384">
        <v>0.15</v>
      </c>
      <c r="E31" s="2382" t="s">
        <v>2504</v>
      </c>
      <c r="F31" s="2382"/>
      <c r="G31" s="2382"/>
    </row>
    <row r="32" spans="1:9">
      <c r="A32" s="2381">
        <v>4</v>
      </c>
      <c r="B32" s="2382" t="s">
        <v>2505</v>
      </c>
      <c r="C32" s="2382">
        <f>C27*D32</f>
        <v>0</v>
      </c>
      <c r="D32" s="2384">
        <v>0.05</v>
      </c>
      <c r="E32" s="3602"/>
      <c r="F32" s="3602"/>
      <c r="G32" s="3602"/>
    </row>
    <row r="33" spans="1:7" hidden="1">
      <c r="A33" s="3597" t="s">
        <v>2506</v>
      </c>
      <c r="B33" s="3598"/>
      <c r="C33" s="3598"/>
      <c r="D33" s="3599"/>
      <c r="E33" s="3600"/>
      <c r="F33" s="3600"/>
      <c r="G33" s="3600"/>
    </row>
    <row r="34" spans="1:7" hidden="1">
      <c r="A34" s="2385">
        <v>1</v>
      </c>
      <c r="B34" s="2382" t="s">
        <v>2507</v>
      </c>
      <c r="C34" s="2382"/>
      <c r="D34" s="2382"/>
      <c r="E34" s="3601"/>
      <c r="F34" s="3601"/>
      <c r="G34" s="3601"/>
    </row>
    <row r="35" spans="1:7" hidden="1">
      <c r="A35" s="2385">
        <v>2</v>
      </c>
      <c r="B35" s="2382" t="s">
        <v>2508</v>
      </c>
      <c r="C35" s="2382"/>
      <c r="D35" s="2382"/>
      <c r="E35" s="3601"/>
      <c r="F35" s="3601"/>
      <c r="G35" s="3601"/>
    </row>
    <row r="36" spans="1:7" hidden="1">
      <c r="A36" s="2385">
        <v>3</v>
      </c>
      <c r="B36" s="2382" t="s">
        <v>2509</v>
      </c>
      <c r="C36" s="2382"/>
      <c r="D36" s="2382"/>
      <c r="E36" s="3601"/>
      <c r="F36" s="3601"/>
      <c r="G36" s="3601"/>
    </row>
    <row r="37" spans="1:7" hidden="1">
      <c r="A37" s="2385">
        <v>4</v>
      </c>
      <c r="B37" s="2382" t="s">
        <v>2510</v>
      </c>
      <c r="C37" s="2382"/>
      <c r="D37" s="2382"/>
      <c r="E37" s="3601"/>
      <c r="F37" s="3601"/>
      <c r="G37" s="3601"/>
    </row>
    <row r="38" spans="1:7" hidden="1">
      <c r="A38" s="3597" t="s">
        <v>2511</v>
      </c>
      <c r="B38" s="3598"/>
      <c r="C38" s="3598"/>
      <c r="D38" s="3599"/>
      <c r="E38" s="3600"/>
      <c r="F38" s="3600"/>
      <c r="G38" s="360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3" t="s">
        <v>597</v>
      </c>
      <c r="B1" s="732"/>
      <c r="C1" s="2060"/>
      <c r="D1" s="2060"/>
      <c r="E1" s="2060"/>
      <c r="F1" s="2060"/>
      <c r="G1" s="1987"/>
    </row>
    <row r="2" spans="1:25" s="1939" customFormat="1" ht="18" customHeight="1">
      <c r="A2" s="415" t="s">
        <v>461</v>
      </c>
      <c r="B2" s="417">
        <f ca="1">C23</f>
        <v>0</v>
      </c>
      <c r="C2" s="3264"/>
      <c r="D2" s="3264"/>
      <c r="E2" s="3264"/>
      <c r="F2" s="3264"/>
      <c r="G2" s="3264"/>
    </row>
    <row r="3" spans="1:25" s="1939" customFormat="1" ht="18" customHeight="1">
      <c r="A3" s="1327" t="s">
        <v>1675</v>
      </c>
      <c r="B3" s="417">
        <f ca="1">ROUND(B2*10000/'数据-汇总表'!E3,0)</f>
        <v>0</v>
      </c>
      <c r="C3" s="3264"/>
      <c r="D3" s="3264"/>
      <c r="E3" s="3264"/>
      <c r="F3" s="3264"/>
      <c r="G3" s="3264"/>
    </row>
    <row r="4" spans="1:25" s="1939" customFormat="1" ht="18" customHeight="1">
      <c r="A4" s="418" t="s">
        <v>462</v>
      </c>
      <c r="B4" s="419">
        <f ca="1">ROUND(B2*10000/'数据-汇总表'!D3,0)</f>
        <v>0</v>
      </c>
      <c r="C4" s="3217"/>
      <c r="D4" s="3264"/>
      <c r="E4" s="3264"/>
      <c r="F4" s="3264"/>
      <c r="G4" s="3264"/>
    </row>
    <row r="5" spans="1:25" s="1939" customFormat="1" ht="18" customHeight="1" thickBot="1">
      <c r="A5" s="421"/>
      <c r="B5" s="422">
        <f ca="1">ROUND(B2/('数据-汇总表'!D3/666.67),0)</f>
        <v>0</v>
      </c>
      <c r="C5" s="423" t="s">
        <v>463</v>
      </c>
      <c r="D5" s="3264"/>
      <c r="E5" s="3264"/>
      <c r="F5" s="3264"/>
      <c r="G5" s="3264"/>
    </row>
    <row r="6" spans="1:25" s="2061" customFormat="1" ht="13.5" customHeight="1">
      <c r="A6" s="733"/>
      <c r="B6" s="734" t="s">
        <v>598</v>
      </c>
      <c r="C6" s="735" t="s">
        <v>599</v>
      </c>
      <c r="D6" s="735" t="s">
        <v>600</v>
      </c>
      <c r="E6" s="736" t="s">
        <v>601</v>
      </c>
      <c r="F6" s="736" t="s">
        <v>602</v>
      </c>
      <c r="G6" s="3263" t="s">
        <v>2992</v>
      </c>
    </row>
    <row r="7" spans="1:25" s="2061" customFormat="1" ht="13.5" customHeight="1">
      <c r="A7" s="2320">
        <v>1</v>
      </c>
      <c r="B7" s="737" t="s">
        <v>603</v>
      </c>
      <c r="C7" s="738">
        <f>C8+C9</f>
        <v>0</v>
      </c>
      <c r="D7" s="738"/>
      <c r="E7" s="739"/>
      <c r="F7" s="739"/>
      <c r="G7" s="2329"/>
    </row>
    <row r="8" spans="1:25" s="2061" customFormat="1" ht="13.5" customHeight="1">
      <c r="A8" s="2320" t="s">
        <v>2422</v>
      </c>
      <c r="B8" s="2323" t="s">
        <v>2424</v>
      </c>
      <c r="C8" s="3267">
        <f t="shared" ref="C8:C9" si="0">ROUND(D8*E8/10000,0)</f>
        <v>0</v>
      </c>
      <c r="D8" s="3267">
        <v>0</v>
      </c>
      <c r="E8" s="3268">
        <v>0</v>
      </c>
      <c r="F8" s="739"/>
      <c r="G8" s="740"/>
    </row>
    <row r="9" spans="1:25" s="2061" customFormat="1" ht="13.5" customHeight="1">
      <c r="A9" s="2320" t="s">
        <v>2423</v>
      </c>
      <c r="B9" s="2323" t="s">
        <v>2425</v>
      </c>
      <c r="C9" s="3267">
        <f t="shared" si="0"/>
        <v>0</v>
      </c>
      <c r="D9" s="3267">
        <v>0</v>
      </c>
      <c r="E9" s="3268">
        <v>0</v>
      </c>
      <c r="F9" s="739"/>
      <c r="G9" s="740"/>
    </row>
    <row r="10" spans="1:25" s="2061" customFormat="1" ht="36">
      <c r="A10" s="2320">
        <v>2</v>
      </c>
      <c r="B10" s="737" t="s">
        <v>607</v>
      </c>
      <c r="C10" s="738">
        <f>C11+C14+C15</f>
        <v>0</v>
      </c>
      <c r="D10" s="748"/>
      <c r="E10" s="738"/>
      <c r="F10" s="749"/>
      <c r="G10" s="747" t="s">
        <v>608</v>
      </c>
    </row>
    <row r="11" spans="1:25" s="2061" customFormat="1" ht="13.5" customHeight="1">
      <c r="A11" s="2320" t="s">
        <v>2422</v>
      </c>
      <c r="B11" s="741" t="s">
        <v>604</v>
      </c>
      <c r="C11" s="742">
        <f>'数据-取费表'!B29</f>
        <v>0</v>
      </c>
      <c r="D11" s="743"/>
      <c r="E11" s="742"/>
      <c r="F11" s="744"/>
      <c r="G11" s="2328" t="s">
        <v>2433</v>
      </c>
    </row>
    <row r="12" spans="1:25" s="2061" customFormat="1" ht="13.5" customHeight="1">
      <c r="A12" s="2326" t="s">
        <v>2430</v>
      </c>
      <c r="B12" s="745" t="s">
        <v>605</v>
      </c>
      <c r="C12" s="746">
        <f>ROUND(D12*E12/10000,0)</f>
        <v>0</v>
      </c>
      <c r="D12" s="3267">
        <f>'数据-汇总表'!E5</f>
        <v>0</v>
      </c>
      <c r="E12" s="3267">
        <f>'数据-取费表'!B27</f>
        <v>240</v>
      </c>
      <c r="F12" s="744"/>
      <c r="G12" s="747"/>
    </row>
    <row r="13" spans="1:25" s="2061" customFormat="1" ht="13.5" customHeight="1">
      <c r="A13" s="2326" t="s">
        <v>2429</v>
      </c>
      <c r="B13" s="745" t="s">
        <v>606</v>
      </c>
      <c r="C13" s="746">
        <f>ROUND(D13*E13/10000,0)</f>
        <v>1134</v>
      </c>
      <c r="D13" s="3267">
        <f>'数据-汇总表'!E6</f>
        <v>47270.3</v>
      </c>
      <c r="E13" s="3267">
        <f>'数据-取费表'!B28</f>
        <v>240</v>
      </c>
      <c r="F13" s="744"/>
      <c r="G13" s="747"/>
    </row>
    <row r="14" spans="1:25" s="2061" customFormat="1" ht="13.5" customHeight="1">
      <c r="A14" s="2320" t="s">
        <v>2423</v>
      </c>
      <c r="B14" s="2325" t="s">
        <v>2426</v>
      </c>
      <c r="C14" s="3269">
        <f t="shared" ref="C14:C15" si="1">ROUND(D14*E14/10000,0)</f>
        <v>0</v>
      </c>
      <c r="D14" s="3267">
        <v>0</v>
      </c>
      <c r="E14" s="3268">
        <v>0</v>
      </c>
      <c r="F14" s="2324"/>
      <c r="G14" s="2327" t="s">
        <v>2431</v>
      </c>
    </row>
    <row r="15" spans="1:25" s="2061" customFormat="1" ht="13.5" customHeight="1">
      <c r="A15" s="2320" t="s">
        <v>2428</v>
      </c>
      <c r="B15" s="2325" t="s">
        <v>2427</v>
      </c>
      <c r="C15" s="3269">
        <f t="shared" si="1"/>
        <v>0</v>
      </c>
      <c r="D15" s="3267">
        <v>0</v>
      </c>
      <c r="E15" s="3268">
        <v>0</v>
      </c>
      <c r="F15" s="2324"/>
      <c r="G15" s="2327" t="s">
        <v>2432</v>
      </c>
    </row>
    <row r="16" spans="1:25" s="2062" customFormat="1" ht="48">
      <c r="A16" s="2320">
        <v>3</v>
      </c>
      <c r="B16" s="737" t="s">
        <v>609</v>
      </c>
      <c r="C16" s="3269">
        <f t="shared" ref="C16" si="2">ROUND(D16*E16/10000,0)</f>
        <v>0</v>
      </c>
      <c r="D16" s="3267">
        <v>0</v>
      </c>
      <c r="E16" s="3268">
        <v>0</v>
      </c>
      <c r="F16" s="749"/>
      <c r="G16" s="747" t="s">
        <v>2434</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7" t="s">
        <v>610</v>
      </c>
      <c r="C17" s="2422">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7" t="s">
        <v>611</v>
      </c>
      <c r="C18" s="738">
        <f>ROUND((C7+C10+C16)*F18,0)</f>
        <v>0</v>
      </c>
      <c r="D18" s="750"/>
      <c r="E18" s="751"/>
      <c r="F18" s="1299">
        <v>0.05</v>
      </c>
      <c r="G18" s="753"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7" t="s">
        <v>613</v>
      </c>
      <c r="C19" s="738">
        <f ca="1">C7+C10+C16+C17+C18</f>
        <v>0</v>
      </c>
      <c r="D19" s="748"/>
      <c r="E19" s="738"/>
      <c r="F19" s="749"/>
      <c r="G19" s="753"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7" t="s">
        <v>615</v>
      </c>
      <c r="C20" s="738">
        <f ca="1">ROUND(C19*F20,0)</f>
        <v>0</v>
      </c>
      <c r="D20" s="748"/>
      <c r="E20" s="738"/>
      <c r="F20" s="1299">
        <v>0.1</v>
      </c>
      <c r="G20" s="753"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7" t="s">
        <v>617</v>
      </c>
      <c r="C21" s="738">
        <f ca="1">C19+C20</f>
        <v>0</v>
      </c>
      <c r="D21" s="748"/>
      <c r="E21" s="738"/>
      <c r="F21" s="749"/>
      <c r="G21" s="753"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7" t="s">
        <v>619</v>
      </c>
      <c r="C22" s="738">
        <f ca="1">ROUND(C21*F22,0)</f>
        <v>0</v>
      </c>
      <c r="D22" s="748"/>
      <c r="E22" s="738"/>
      <c r="F22" s="754">
        <f>'数据-取费表'!AP16</f>
        <v>0.86499999999999999</v>
      </c>
      <c r="G22" s="753"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5" t="s">
        <v>621</v>
      </c>
      <c r="C23" s="756">
        <f ca="1">C22</f>
        <v>0</v>
      </c>
      <c r="D23" s="757"/>
      <c r="E23" s="756"/>
      <c r="F23" s="758"/>
      <c r="G23" s="759"/>
      <c r="H23" s="2061"/>
      <c r="I23" s="2061"/>
      <c r="J23" s="2061"/>
      <c r="K23" s="2061"/>
      <c r="L23" s="2061"/>
      <c r="M23" s="2061"/>
      <c r="N23" s="2061"/>
      <c r="O23" s="2061"/>
      <c r="P23" s="2061"/>
      <c r="Q23" s="2061"/>
      <c r="R23" s="2061"/>
      <c r="S23" s="2061"/>
      <c r="T23" s="2061"/>
      <c r="U23" s="2061"/>
      <c r="V23" s="2061"/>
      <c r="W23" s="2061"/>
      <c r="X23" s="2061"/>
      <c r="Y23" s="2061"/>
    </row>
    <row r="24" spans="1:25" s="3266" customFormat="1">
      <c r="A24" s="3265"/>
      <c r="D24" s="1881"/>
      <c r="E24" s="1881"/>
    </row>
    <row r="25" spans="1:25" s="3266" customFormat="1">
      <c r="A25" s="3265"/>
      <c r="D25" s="1881"/>
      <c r="E25" s="1881"/>
    </row>
    <row r="26" spans="1:25" s="3266" customFormat="1">
      <c r="A26" s="3265"/>
      <c r="D26" s="1881"/>
      <c r="E26" s="1881"/>
    </row>
    <row r="27" spans="1:25" s="3266" customFormat="1">
      <c r="A27" s="3265"/>
      <c r="D27" s="1881"/>
      <c r="E27" s="1881"/>
    </row>
    <row r="28" spans="1:25" s="3266" customFormat="1">
      <c r="A28" s="3265"/>
      <c r="D28" s="1881"/>
      <c r="E28" s="1881"/>
    </row>
    <row r="29" spans="1:25" s="3266" customFormat="1">
      <c r="A29" s="3265"/>
      <c r="D29" s="1881"/>
      <c r="E29" s="1881"/>
    </row>
    <row r="30" spans="1:25" s="3266" customFormat="1">
      <c r="A30" s="3265"/>
      <c r="D30" s="1881"/>
      <c r="E30" s="1881"/>
    </row>
    <row r="31" spans="1:25" s="3266" customFormat="1">
      <c r="A31" s="3265"/>
      <c r="D31" s="1881"/>
      <c r="E31" s="1881"/>
    </row>
    <row r="32" spans="1:25" s="3266" customFormat="1">
      <c r="A32" s="3265"/>
      <c r="D32" s="1881"/>
      <c r="E32" s="1881"/>
    </row>
    <row r="33" spans="1:5" s="3266" customFormat="1">
      <c r="A33" s="3265"/>
      <c r="D33" s="1881"/>
      <c r="E33" s="1881"/>
    </row>
    <row r="34" spans="1:5" s="3266" customFormat="1">
      <c r="A34" s="3265"/>
      <c r="D34" s="1881"/>
      <c r="E34" s="1881"/>
    </row>
    <row r="35" spans="1:5" s="3266" customFormat="1">
      <c r="A35" s="3265"/>
      <c r="D35" s="1881"/>
      <c r="E35" s="1881"/>
    </row>
    <row r="36" spans="1:5" s="3266" customFormat="1">
      <c r="A36" s="3265"/>
      <c r="D36" s="1881"/>
      <c r="E36" s="1881"/>
    </row>
    <row r="37" spans="1:5" s="3266" customFormat="1">
      <c r="A37" s="3265"/>
      <c r="D37" s="1881"/>
      <c r="E37" s="1881"/>
    </row>
    <row r="38" spans="1:5" s="3266" customFormat="1">
      <c r="A38" s="3265"/>
      <c r="D38" s="1881"/>
      <c r="E38" s="1881"/>
    </row>
    <row r="39" spans="1:5" s="3266" customFormat="1">
      <c r="A39" s="3265"/>
      <c r="D39" s="1881"/>
      <c r="E39" s="1881"/>
    </row>
    <row r="40" spans="1:5" s="3266" customFormat="1">
      <c r="A40" s="3265"/>
      <c r="D40" s="1881"/>
      <c r="E40" s="1881"/>
    </row>
    <row r="41" spans="1:5" s="3266" customFormat="1">
      <c r="A41" s="3265"/>
      <c r="D41" s="1881"/>
      <c r="E41" s="1881"/>
    </row>
    <row r="42" spans="1:5" s="3266" customFormat="1">
      <c r="A42" s="3265"/>
      <c r="D42" s="1881"/>
      <c r="E42" s="1881"/>
    </row>
    <row r="43" spans="1:5" s="3266" customFormat="1">
      <c r="A43" s="3265"/>
      <c r="D43" s="1881"/>
      <c r="E43" s="1881"/>
    </row>
    <row r="44" spans="1:5" s="3266" customFormat="1">
      <c r="A44" s="3265"/>
      <c r="D44" s="1881"/>
      <c r="E44" s="1881"/>
    </row>
    <row r="45" spans="1:5" s="3266" customFormat="1">
      <c r="A45" s="3265"/>
      <c r="D45" s="1881"/>
      <c r="E45" s="1881"/>
    </row>
    <row r="46" spans="1:5" s="3266" customFormat="1">
      <c r="A46" s="3265"/>
      <c r="D46" s="1881"/>
      <c r="E46" s="1881"/>
    </row>
    <row r="47" spans="1:5" s="3266" customFormat="1">
      <c r="A47" s="3265"/>
      <c r="D47" s="1881"/>
      <c r="E47" s="1881"/>
    </row>
    <row r="48" spans="1:5" s="3266" customFormat="1">
      <c r="A48" s="3265"/>
      <c r="D48" s="1881"/>
      <c r="E48" s="1881"/>
    </row>
    <row r="49" spans="1:5" s="3266" customFormat="1">
      <c r="A49" s="3265"/>
      <c r="D49" s="1881"/>
      <c r="E49" s="1881"/>
    </row>
    <row r="50" spans="1:5" s="3266" customFormat="1">
      <c r="A50" s="3265"/>
      <c r="D50" s="1881"/>
      <c r="E50" s="1881"/>
    </row>
    <row r="51" spans="1:5" s="3266" customFormat="1">
      <c r="A51" s="3265"/>
      <c r="D51" s="1881"/>
      <c r="E51" s="1881"/>
    </row>
    <row r="52" spans="1:5" s="3266" customFormat="1">
      <c r="A52" s="3265"/>
      <c r="D52" s="1881"/>
      <c r="E52" s="1881"/>
    </row>
    <row r="53" spans="1:5" s="3266" customFormat="1">
      <c r="A53" s="3265"/>
      <c r="D53" s="1881"/>
      <c r="E53" s="1881"/>
    </row>
    <row r="54" spans="1:5" s="3266" customFormat="1">
      <c r="A54" s="3265"/>
      <c r="D54" s="1881"/>
      <c r="E54" s="1881"/>
    </row>
    <row r="55" spans="1:5" s="3266" customFormat="1">
      <c r="A55" s="3265"/>
      <c r="D55" s="1881"/>
      <c r="E55" s="1881"/>
    </row>
    <row r="56" spans="1:5" s="3266" customFormat="1">
      <c r="A56" s="3265"/>
      <c r="D56" s="1881"/>
      <c r="E56" s="1881"/>
    </row>
    <row r="57" spans="1:5" s="3266" customFormat="1">
      <c r="A57" s="3265"/>
      <c r="D57" s="1881"/>
      <c r="E57" s="1881"/>
    </row>
    <row r="58" spans="1:5" s="3266" customFormat="1">
      <c r="A58" s="3265"/>
      <c r="D58" s="1881"/>
      <c r="E58" s="1881"/>
    </row>
    <row r="59" spans="1:5" s="3266" customFormat="1">
      <c r="A59" s="3265"/>
      <c r="D59" s="1881"/>
      <c r="E59" s="1881"/>
    </row>
    <row r="60" spans="1:5" s="3266" customFormat="1">
      <c r="A60" s="3265"/>
      <c r="D60" s="1881"/>
      <c r="E60" s="1881"/>
    </row>
    <row r="61" spans="1:5" s="3266" customFormat="1">
      <c r="A61" s="3265"/>
      <c r="D61" s="1881"/>
      <c r="E61" s="1881"/>
    </row>
    <row r="62" spans="1:5" s="3266" customFormat="1">
      <c r="A62" s="3265"/>
      <c r="D62" s="1881"/>
      <c r="E62" s="1881"/>
    </row>
    <row r="63" spans="1:5" s="3266" customFormat="1">
      <c r="A63" s="3265"/>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2"/>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513</v>
      </c>
      <c r="B3" s="502" t="e">
        <f>C49</f>
        <v>#DIV/0!</v>
      </c>
      <c r="C3" s="839" t="s">
        <v>716</v>
      </c>
      <c r="D3" s="838">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4" t="s">
        <v>515</v>
      </c>
      <c r="B4" s="505"/>
      <c r="C4" s="3517" t="s">
        <v>516</v>
      </c>
      <c r="D4" s="3518"/>
      <c r="E4" s="3542" t="s">
        <v>517</v>
      </c>
      <c r="F4" s="3543"/>
      <c r="G4" s="3517" t="s">
        <v>518</v>
      </c>
      <c r="H4" s="3518"/>
      <c r="I4" s="3517" t="s">
        <v>519</v>
      </c>
      <c r="J4" s="3518"/>
      <c r="K4" s="506" t="s">
        <v>520</v>
      </c>
      <c r="L4" s="2012"/>
      <c r="M4" s="2013"/>
      <c r="N4" s="2013"/>
      <c r="O4" s="2013"/>
      <c r="P4" s="3519" t="s">
        <v>521</v>
      </c>
      <c r="Q4" s="3520"/>
      <c r="R4" s="3505" t="s">
        <v>517</v>
      </c>
      <c r="S4" s="3506"/>
      <c r="T4" s="3505" t="s">
        <v>518</v>
      </c>
      <c r="U4" s="3506"/>
      <c r="V4" s="3525" t="s">
        <v>519</v>
      </c>
      <c r="W4" s="3525"/>
      <c r="X4" s="1498"/>
      <c r="Y4" s="3505" t="s">
        <v>521</v>
      </c>
      <c r="Z4" s="3506"/>
      <c r="AA4" s="3500" t="s">
        <v>517</v>
      </c>
      <c r="AB4" s="3525" t="s">
        <v>518</v>
      </c>
      <c r="AC4" s="3500" t="s">
        <v>519</v>
      </c>
    </row>
    <row r="5" spans="1:29" ht="15">
      <c r="A5" s="507"/>
      <c r="B5" s="508"/>
      <c r="C5" s="3528" t="s">
        <v>2892</v>
      </c>
      <c r="D5" s="3529"/>
      <c r="E5" s="3544" t="s">
        <v>2893</v>
      </c>
      <c r="F5" s="3545"/>
      <c r="G5" s="3528" t="s">
        <v>2894</v>
      </c>
      <c r="H5" s="3529"/>
      <c r="I5" s="3528" t="s">
        <v>2895</v>
      </c>
      <c r="J5" s="3529"/>
      <c r="K5" s="506"/>
      <c r="L5" s="2012"/>
      <c r="M5" s="2013"/>
      <c r="N5" s="2013"/>
      <c r="O5" s="2013"/>
      <c r="P5" s="3521"/>
      <c r="Q5" s="3522"/>
      <c r="R5" s="3507"/>
      <c r="S5" s="3508"/>
      <c r="T5" s="3507"/>
      <c r="U5" s="3508"/>
      <c r="V5" s="3525"/>
      <c r="W5" s="3525"/>
      <c r="X5" s="1498"/>
      <c r="Y5" s="3507"/>
      <c r="Z5" s="3508"/>
      <c r="AA5" s="3501"/>
      <c r="AB5" s="3525"/>
      <c r="AC5" s="3501"/>
    </row>
    <row r="6" spans="1:29" ht="15.75" thickBot="1">
      <c r="A6" s="509"/>
      <c r="B6" s="510"/>
      <c r="C6" s="3526" t="s">
        <v>2896</v>
      </c>
      <c r="D6" s="3527"/>
      <c r="E6" s="3546" t="s">
        <v>2896</v>
      </c>
      <c r="F6" s="3547"/>
      <c r="G6" s="3526" t="s">
        <v>2896</v>
      </c>
      <c r="H6" s="3527"/>
      <c r="I6" s="3526" t="s">
        <v>2896</v>
      </c>
      <c r="J6" s="3527"/>
      <c r="K6" s="506" t="s">
        <v>522</v>
      </c>
      <c r="L6" s="2012"/>
      <c r="M6" s="2013"/>
      <c r="N6" s="2013"/>
      <c r="O6" s="2013"/>
      <c r="P6" s="3523"/>
      <c r="Q6" s="3524"/>
      <c r="R6" s="3507"/>
      <c r="S6" s="3508"/>
      <c r="T6" s="3509"/>
      <c r="U6" s="3510"/>
      <c r="V6" s="3525"/>
      <c r="W6" s="3525"/>
      <c r="X6" s="1498"/>
      <c r="Y6" s="3509"/>
      <c r="Z6" s="3510"/>
      <c r="AA6" s="3502"/>
      <c r="AB6" s="3525"/>
      <c r="AC6" s="3502"/>
    </row>
    <row r="7" spans="1:29" s="1200" customFormat="1" ht="15.75" thickBot="1">
      <c r="A7" s="2626"/>
      <c r="B7" s="2633" t="s">
        <v>523</v>
      </c>
      <c r="C7" s="511">
        <f>'数据-取费表'!B2</f>
        <v>44403</v>
      </c>
      <c r="D7" s="512">
        <v>100</v>
      </c>
      <c r="E7" s="513"/>
      <c r="F7" s="514">
        <f>SUMIF(58:58,YEAR(E7)&amp;"-"&amp;MONTH(E7),59:59)</f>
        <v>0</v>
      </c>
      <c r="G7" s="513"/>
      <c r="H7" s="512">
        <f>SUMIF(58:58,YEAR(G7)&amp;"-"&amp;MONTH(G7),59:59)</f>
        <v>0</v>
      </c>
      <c r="I7" s="513"/>
      <c r="J7" s="512">
        <f>SUMIF(58:58,YEAR(I7)&amp;"-"&amp;MONTH(I7),59:59)</f>
        <v>0</v>
      </c>
      <c r="K7" s="516"/>
      <c r="L7" s="2014"/>
      <c r="M7" s="2015"/>
      <c r="N7" s="2015"/>
      <c r="O7" s="2015"/>
      <c r="P7" s="3503" t="s">
        <v>524</v>
      </c>
      <c r="Q7" s="3512"/>
      <c r="R7" s="1499" t="s">
        <v>8</v>
      </c>
      <c r="S7" s="1500">
        <f t="shared" ref="S7:S15" si="0">F7</f>
        <v>0</v>
      </c>
      <c r="T7" s="1499" t="s">
        <v>8</v>
      </c>
      <c r="U7" s="1500">
        <f t="shared" ref="U7:U15" si="1">H7</f>
        <v>0</v>
      </c>
      <c r="V7" s="1499" t="s">
        <v>8</v>
      </c>
      <c r="W7" s="1500">
        <f t="shared" ref="W7:W15" si="2">J7</f>
        <v>0</v>
      </c>
      <c r="X7" s="1501"/>
      <c r="Y7" s="3503" t="s">
        <v>524</v>
      </c>
      <c r="Z7" s="3504"/>
      <c r="AA7" s="1502" t="e">
        <f>D7/F7</f>
        <v>#DIV/0!</v>
      </c>
      <c r="AB7" s="1502" t="e">
        <f>D7/H7</f>
        <v>#DIV/0!</v>
      </c>
      <c r="AC7" s="1502" t="e">
        <f>D7/J7</f>
        <v>#DIV/0!</v>
      </c>
    </row>
    <row r="8" spans="1:29" s="1200" customFormat="1" ht="15.75" thickBot="1">
      <c r="A8" s="2627"/>
      <c r="B8" s="2634" t="s">
        <v>525</v>
      </c>
      <c r="C8" s="517" t="s">
        <v>570</v>
      </c>
      <c r="D8" s="512">
        <v>100</v>
      </c>
      <c r="E8" s="517"/>
      <c r="F8" s="514">
        <f>SUMIF(61:61,E8,62:62)-SUMIF(61:61,C8,62:62)+100</f>
        <v>0</v>
      </c>
      <c r="G8" s="517"/>
      <c r="H8" s="512">
        <f>SUMIF(61:61,G8,62:62)-SUMIF(61:61,C8,62:62)+100</f>
        <v>0</v>
      </c>
      <c r="I8" s="517"/>
      <c r="J8" s="512">
        <f>SUMIF(61:61,I8,62:62)-SUMIF(61:61,C8,62:62)+100</f>
        <v>0</v>
      </c>
      <c r="K8" s="516"/>
      <c r="L8" s="2014"/>
      <c r="M8" s="2015"/>
      <c r="N8" s="2015"/>
      <c r="O8" s="2015"/>
      <c r="P8" s="3503" t="s">
        <v>527</v>
      </c>
      <c r="Q8" s="3504"/>
      <c r="R8" s="1499" t="s">
        <v>8</v>
      </c>
      <c r="S8" s="1500">
        <f t="shared" si="0"/>
        <v>0</v>
      </c>
      <c r="T8" s="1499" t="s">
        <v>8</v>
      </c>
      <c r="U8" s="1500">
        <f t="shared" si="1"/>
        <v>0</v>
      </c>
      <c r="V8" s="1499" t="s">
        <v>8</v>
      </c>
      <c r="W8" s="1500">
        <f t="shared" si="2"/>
        <v>0</v>
      </c>
      <c r="X8" s="1501"/>
      <c r="Y8" s="3503" t="s">
        <v>527</v>
      </c>
      <c r="Z8" s="3504"/>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7"/>
      <c r="F9" s="250">
        <f>SUMIF(63:63,E9,64:64)-SUMIF(63:63,C9,64:64)+100</f>
        <v>100</v>
      </c>
      <c r="G9" s="845"/>
      <c r="H9" s="250">
        <f>SUMIF(63:63,G9,64:64)-SUMIF(63:63,C9,64:64)+100</f>
        <v>100</v>
      </c>
      <c r="I9" s="845"/>
      <c r="J9" s="250">
        <f>SUMIF(63:63,I9,64:64)-SUMIF(63:63,C9,64:64)+100</f>
        <v>100</v>
      </c>
      <c r="K9" s="516"/>
      <c r="L9" s="2014"/>
      <c r="M9" s="2015"/>
      <c r="N9" s="2015"/>
      <c r="O9" s="2016"/>
      <c r="P9" s="3511" t="s">
        <v>529</v>
      </c>
      <c r="Q9" s="1131" t="str">
        <f t="shared" ref="Q9:Q15" si="6">B9</f>
        <v>用途</v>
      </c>
      <c r="R9" s="1499" t="s">
        <v>8</v>
      </c>
      <c r="S9" s="1500">
        <f t="shared" si="0"/>
        <v>100</v>
      </c>
      <c r="T9" s="1499" t="s">
        <v>8</v>
      </c>
      <c r="U9" s="1500">
        <f t="shared" si="1"/>
        <v>100</v>
      </c>
      <c r="V9" s="1499" t="s">
        <v>8</v>
      </c>
      <c r="W9" s="1500">
        <f t="shared" si="2"/>
        <v>100</v>
      </c>
      <c r="X9" s="1501"/>
      <c r="Y9" s="3462"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SUMIF(65:65,E10,66:66)-SUMIF(65:65,C10,66:66)+100</f>
        <v>100</v>
      </c>
      <c r="G10" s="849"/>
      <c r="H10" s="251">
        <f>SUMIF(65:65,G10,66:66)-SUMIF(65:65,C10,66:66)+100</f>
        <v>100</v>
      </c>
      <c r="I10" s="848"/>
      <c r="J10" s="251">
        <f>SUMIF(65:65,I10,66:66)-SUMIF(65:65,C10,66:66)+100</f>
        <v>100</v>
      </c>
      <c r="K10" s="576"/>
      <c r="L10" s="2017"/>
      <c r="M10" s="2056"/>
      <c r="N10" s="2056"/>
      <c r="O10" s="2018"/>
      <c r="P10" s="3511"/>
      <c r="Q10" s="1131" t="str">
        <f t="shared" si="6"/>
        <v>土地使用年限（年）</v>
      </c>
      <c r="R10" s="1499" t="s">
        <v>8</v>
      </c>
      <c r="S10" s="1500">
        <f t="shared" si="0"/>
        <v>100</v>
      </c>
      <c r="T10" s="1499" t="s">
        <v>8</v>
      </c>
      <c r="U10" s="1500">
        <f t="shared" si="1"/>
        <v>100</v>
      </c>
      <c r="V10" s="1499" t="s">
        <v>8</v>
      </c>
      <c r="W10" s="1500">
        <f t="shared" si="2"/>
        <v>100</v>
      </c>
      <c r="X10" s="1501"/>
      <c r="Y10" s="3462"/>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9"/>
      <c r="M11" s="2013"/>
      <c r="N11" s="2013"/>
      <c r="O11" s="2020"/>
      <c r="P11" s="3511"/>
      <c r="Q11" s="1131" t="str">
        <f t="shared" si="6"/>
        <v>容积率</v>
      </c>
      <c r="R11" s="1499" t="s">
        <v>8</v>
      </c>
      <c r="S11" s="1500" t="e">
        <f t="shared" si="0"/>
        <v>#N/A</v>
      </c>
      <c r="T11" s="1499" t="s">
        <v>8</v>
      </c>
      <c r="U11" s="1500" t="e">
        <f t="shared" si="1"/>
        <v>#N/A</v>
      </c>
      <c r="V11" s="1499" t="s">
        <v>8</v>
      </c>
      <c r="W11" s="1500" t="e">
        <f t="shared" si="2"/>
        <v>#N/A</v>
      </c>
      <c r="X11" s="1501"/>
      <c r="Y11" s="3462"/>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SUMIF(70:70,E12,71:71)-SUMIF(70:70,C12,71:71)+100</f>
        <v>100</v>
      </c>
      <c r="G12" s="899"/>
      <c r="H12" s="251">
        <f>SUMIF(70:70,G12,71:71)-SUMIF(70:70,C12,71:71)+100</f>
        <v>100</v>
      </c>
      <c r="I12" s="531"/>
      <c r="J12" s="251">
        <f>SUMIF(70:70,I12,71:71)-SUMIF(70:70,C12,71:71)+100</f>
        <v>100</v>
      </c>
      <c r="K12" s="573"/>
      <c r="L12" s="2014"/>
      <c r="M12" s="2015"/>
      <c r="N12" s="2015"/>
      <c r="O12" s="2016"/>
      <c r="P12" s="3511"/>
      <c r="Q12" s="1131">
        <f t="shared" si="6"/>
        <v>111</v>
      </c>
      <c r="R12" s="1499" t="s">
        <v>8</v>
      </c>
      <c r="S12" s="1500">
        <f t="shared" si="0"/>
        <v>100</v>
      </c>
      <c r="T12" s="1499" t="s">
        <v>8</v>
      </c>
      <c r="U12" s="1500">
        <f t="shared" si="1"/>
        <v>100</v>
      </c>
      <c r="V12" s="1499" t="s">
        <v>8</v>
      </c>
      <c r="W12" s="1500">
        <f t="shared" si="2"/>
        <v>100</v>
      </c>
      <c r="X12" s="1501"/>
      <c r="Y12" s="3462"/>
      <c r="Z12" s="1130">
        <f t="shared" si="7"/>
        <v>111</v>
      </c>
      <c r="AA12" s="1502">
        <f>D12/F12</f>
        <v>1</v>
      </c>
      <c r="AB12" s="1502">
        <f>D12/H12</f>
        <v>1</v>
      </c>
      <c r="AC12" s="1502">
        <f>D12/J12</f>
        <v>1</v>
      </c>
    </row>
    <row r="13" spans="1:29" ht="15">
      <c r="A13" s="2631"/>
      <c r="B13" s="2637">
        <v>111</v>
      </c>
      <c r="C13" s="531"/>
      <c r="D13" s="532">
        <v>100</v>
      </c>
      <c r="E13" s="531"/>
      <c r="F13" s="251">
        <f>SUMIF(72:72,E13,73:73)-SUMIF(72:72,C13,73:73)+100</f>
        <v>100</v>
      </c>
      <c r="G13" s="899"/>
      <c r="H13" s="532">
        <f>SUMIF(72:72,G13,73:73)-SUMIF(72:72,C13,73:73)+100</f>
        <v>100</v>
      </c>
      <c r="I13" s="531"/>
      <c r="J13" s="532">
        <f>SUMIF(72:72,I13,73:73)-SUMIF(72:72,C13,73:73)+100</f>
        <v>100</v>
      </c>
      <c r="K13" s="573"/>
      <c r="L13" s="2021"/>
      <c r="M13" s="2013"/>
      <c r="N13" s="2013"/>
      <c r="O13" s="2020"/>
      <c r="P13" s="3511"/>
      <c r="Q13" s="1131">
        <f t="shared" si="6"/>
        <v>111</v>
      </c>
      <c r="R13" s="1499" t="s">
        <v>8</v>
      </c>
      <c r="S13" s="1500">
        <f t="shared" si="0"/>
        <v>100</v>
      </c>
      <c r="T13" s="1499" t="s">
        <v>8</v>
      </c>
      <c r="U13" s="1500">
        <f t="shared" si="1"/>
        <v>100</v>
      </c>
      <c r="V13" s="1499" t="s">
        <v>8</v>
      </c>
      <c r="W13" s="1500">
        <f t="shared" si="2"/>
        <v>100</v>
      </c>
      <c r="X13" s="1501"/>
      <c r="Y13" s="3462"/>
      <c r="Z13" s="1130">
        <f t="shared" si="7"/>
        <v>111</v>
      </c>
      <c r="AA13" s="1502">
        <f t="shared" si="3"/>
        <v>1</v>
      </c>
      <c r="AB13" s="1502">
        <f t="shared" si="4"/>
        <v>1</v>
      </c>
      <c r="AC13" s="1502">
        <f t="shared" si="5"/>
        <v>1</v>
      </c>
    </row>
    <row r="14" spans="1:29" ht="15.75" thickBot="1">
      <c r="A14" s="2632"/>
      <c r="B14" s="2638">
        <v>111</v>
      </c>
      <c r="C14" s="537"/>
      <c r="D14" s="538">
        <v>100</v>
      </c>
      <c r="E14" s="537"/>
      <c r="F14" s="538">
        <f>SUMIF(74:74,E14,75:75)-SUMIF(74:74,C14,75:75)+100</f>
        <v>100</v>
      </c>
      <c r="G14" s="899"/>
      <c r="H14" s="538">
        <f>SUMIF(74:74,G14,75:75)-SUMIF(74:74,C14,75:75)+100</f>
        <v>100</v>
      </c>
      <c r="I14" s="531"/>
      <c r="J14" s="538">
        <f>SUMIF(74:74,I14,75:75)-SUMIF(74:74,C14,75:75)+100</f>
        <v>100</v>
      </c>
      <c r="K14" s="573"/>
      <c r="L14" s="2021"/>
      <c r="M14" s="2013"/>
      <c r="N14" s="2013"/>
      <c r="O14" s="2020"/>
      <c r="P14" s="3511"/>
      <c r="Q14" s="1131">
        <f t="shared" si="6"/>
        <v>111</v>
      </c>
      <c r="R14" s="1499" t="s">
        <v>8</v>
      </c>
      <c r="S14" s="1500">
        <f t="shared" si="0"/>
        <v>100</v>
      </c>
      <c r="T14" s="1499" t="s">
        <v>8</v>
      </c>
      <c r="U14" s="1500">
        <f t="shared" si="1"/>
        <v>100</v>
      </c>
      <c r="V14" s="1499" t="s">
        <v>8</v>
      </c>
      <c r="W14" s="1500">
        <f t="shared" si="2"/>
        <v>100</v>
      </c>
      <c r="X14" s="1501"/>
      <c r="Y14" s="3462"/>
      <c r="Z14" s="1130">
        <f t="shared" si="7"/>
        <v>111</v>
      </c>
      <c r="AA14" s="1502">
        <f t="shared" si="3"/>
        <v>1</v>
      </c>
      <c r="AB14" s="1502">
        <f t="shared" si="4"/>
        <v>1</v>
      </c>
      <c r="AC14" s="1502">
        <f t="shared" si="5"/>
        <v>1</v>
      </c>
    </row>
    <row r="15" spans="1:29" ht="71.25">
      <c r="A15" s="2624"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1"/>
      <c r="M15" s="2013"/>
      <c r="N15" s="2013"/>
      <c r="O15" s="2020"/>
      <c r="P15" s="3513" t="s">
        <v>534</v>
      </c>
      <c r="Q15" s="1503" t="str">
        <f t="shared" si="6"/>
        <v>商业繁华度</v>
      </c>
      <c r="R15" s="1504" t="s">
        <v>8</v>
      </c>
      <c r="S15" s="1505">
        <f t="shared" si="0"/>
        <v>100</v>
      </c>
      <c r="T15" s="1504" t="s">
        <v>8</v>
      </c>
      <c r="U15" s="1505">
        <f t="shared" si="1"/>
        <v>100</v>
      </c>
      <c r="V15" s="1504" t="s">
        <v>8</v>
      </c>
      <c r="W15" s="1505">
        <f t="shared" si="2"/>
        <v>100</v>
      </c>
      <c r="X15" s="1498"/>
      <c r="Y15" s="3513" t="s">
        <v>534</v>
      </c>
      <c r="Z15" s="1506" t="str">
        <f t="shared" si="7"/>
        <v>商业繁华度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14"/>
      <c r="Q16" s="1503"/>
      <c r="R16" s="1504"/>
      <c r="S16" s="1505"/>
      <c r="T16" s="1504"/>
      <c r="U16" s="1505"/>
      <c r="V16" s="1504"/>
      <c r="W16" s="1505"/>
      <c r="X16" s="1498"/>
      <c r="Y16" s="3514"/>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1"/>
      <c r="M17" s="2013"/>
      <c r="N17" s="2013"/>
      <c r="O17" s="2020"/>
      <c r="P17" s="3514"/>
      <c r="Q17" s="1503" t="str">
        <f>B17</f>
        <v>交通便捷度</v>
      </c>
      <c r="R17" s="1504" t="s">
        <v>8</v>
      </c>
      <c r="S17" s="1505">
        <f>F17</f>
        <v>100</v>
      </c>
      <c r="T17" s="1504" t="s">
        <v>8</v>
      </c>
      <c r="U17" s="1505">
        <f>H17</f>
        <v>100</v>
      </c>
      <c r="V17" s="1504" t="s">
        <v>8</v>
      </c>
      <c r="W17" s="1505">
        <f>J17</f>
        <v>100</v>
      </c>
      <c r="X17" s="1498"/>
      <c r="Y17" s="351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14"/>
      <c r="Q18" s="1503"/>
      <c r="R18" s="1504"/>
      <c r="S18" s="1505"/>
      <c r="T18" s="1504"/>
      <c r="U18" s="1505"/>
      <c r="V18" s="1504"/>
      <c r="W18" s="1505"/>
      <c r="X18" s="1498"/>
      <c r="Y18" s="3514"/>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1"/>
      <c r="M19" s="2013"/>
      <c r="N19" s="2013"/>
      <c r="O19" s="2020"/>
      <c r="P19" s="3514"/>
      <c r="Q19" s="1503" t="str">
        <f>B19</f>
        <v>公共配套设施</v>
      </c>
      <c r="R19" s="1504" t="s">
        <v>8</v>
      </c>
      <c r="S19" s="1505">
        <f>F19</f>
        <v>100</v>
      </c>
      <c r="T19" s="1504" t="s">
        <v>8</v>
      </c>
      <c r="U19" s="1505">
        <f>H19</f>
        <v>100</v>
      </c>
      <c r="V19" s="1504" t="s">
        <v>8</v>
      </c>
      <c r="W19" s="1505">
        <f>J19</f>
        <v>100</v>
      </c>
      <c r="X19" s="1498"/>
      <c r="Y19" s="3514"/>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86"/>
      <c r="L20" s="2021"/>
      <c r="M20" s="2013"/>
      <c r="N20" s="2013"/>
      <c r="O20" s="2020"/>
      <c r="P20" s="3514"/>
      <c r="Q20" s="1503"/>
      <c r="R20" s="1504"/>
      <c r="S20" s="1505"/>
      <c r="T20" s="1504"/>
      <c r="U20" s="1505"/>
      <c r="V20" s="1504"/>
      <c r="W20" s="1505"/>
      <c r="X20" s="1498"/>
      <c r="Y20" s="3514"/>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1"/>
      <c r="M21" s="2013"/>
      <c r="N21" s="2013"/>
      <c r="O21" s="2020"/>
      <c r="P21" s="3514"/>
      <c r="Q21" s="2426" t="str">
        <f>B21</f>
        <v>基础设施水平</v>
      </c>
      <c r="R21" s="1504" t="s">
        <v>8</v>
      </c>
      <c r="S21" s="1505">
        <f>F21</f>
        <v>100</v>
      </c>
      <c r="T21" s="1504" t="s">
        <v>8</v>
      </c>
      <c r="U21" s="1505">
        <f>H21</f>
        <v>100</v>
      </c>
      <c r="V21" s="1504" t="s">
        <v>8</v>
      </c>
      <c r="W21" s="1505">
        <f>J21</f>
        <v>100</v>
      </c>
      <c r="X21" s="2428"/>
      <c r="Y21" s="3514"/>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3"/>
      <c r="L22" s="2021"/>
      <c r="M22" s="2013"/>
      <c r="N22" s="2013"/>
      <c r="O22" s="2020"/>
      <c r="P22" s="3514"/>
      <c r="Q22" s="2426"/>
      <c r="R22" s="1504"/>
      <c r="S22" s="1505"/>
      <c r="T22" s="1504"/>
      <c r="U22" s="1505"/>
      <c r="V22" s="1504"/>
      <c r="W22" s="1505"/>
      <c r="X22" s="2428"/>
      <c r="Y22" s="3514"/>
      <c r="Z22" s="2427"/>
      <c r="AA22" s="1507">
        <v>1</v>
      </c>
      <c r="AB22" s="1507">
        <v>1</v>
      </c>
      <c r="AC22" s="1507">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1"/>
      <c r="M23" s="2013"/>
      <c r="N23" s="2013"/>
      <c r="O23" s="2020"/>
      <c r="P23" s="3514"/>
      <c r="Q23" s="1503" t="str">
        <f>B23</f>
        <v>自然及人文环境</v>
      </c>
      <c r="R23" s="1504" t="s">
        <v>8</v>
      </c>
      <c r="S23" s="1505">
        <f>F23</f>
        <v>100</v>
      </c>
      <c r="T23" s="1504" t="s">
        <v>8</v>
      </c>
      <c r="U23" s="1505">
        <f>H23</f>
        <v>100</v>
      </c>
      <c r="V23" s="1504" t="s">
        <v>8</v>
      </c>
      <c r="W23" s="1505">
        <f>J23</f>
        <v>100</v>
      </c>
      <c r="X23" s="1498"/>
      <c r="Y23" s="3514"/>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86"/>
      <c r="L24" s="2021"/>
      <c r="M24" s="2013"/>
      <c r="N24" s="2013"/>
      <c r="O24" s="2020"/>
      <c r="P24" s="3514"/>
      <c r="Q24" s="1503"/>
      <c r="R24" s="1504"/>
      <c r="S24" s="1505"/>
      <c r="T24" s="1504"/>
      <c r="U24" s="1505"/>
      <c r="V24" s="1504"/>
      <c r="W24" s="1505"/>
      <c r="X24" s="1498"/>
      <c r="Y24" s="3514"/>
      <c r="Z24" s="1506"/>
      <c r="AA24" s="1507">
        <v>1</v>
      </c>
      <c r="AB24" s="1507">
        <v>1</v>
      </c>
      <c r="AC24" s="1507">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1"/>
      <c r="M25" s="2013"/>
      <c r="N25" s="2013"/>
      <c r="O25" s="2020"/>
      <c r="P25" s="3514"/>
      <c r="Q25" s="1503" t="str">
        <f t="shared" ref="Q25:Q46" si="11">B25</f>
        <v>临街状况</v>
      </c>
      <c r="R25" s="1504" t="s">
        <v>8</v>
      </c>
      <c r="S25" s="1505">
        <f>F25</f>
        <v>100</v>
      </c>
      <c r="T25" s="1504" t="s">
        <v>8</v>
      </c>
      <c r="U25" s="1505">
        <f>H25</f>
        <v>100</v>
      </c>
      <c r="V25" s="1504" t="s">
        <v>8</v>
      </c>
      <c r="W25" s="1505">
        <f>J25</f>
        <v>100</v>
      </c>
      <c r="X25" s="1498"/>
      <c r="Y25" s="3514"/>
      <c r="Z25" s="1506" t="str">
        <f>Q25</f>
        <v>临街状况</v>
      </c>
      <c r="AA25" s="1507">
        <f t="shared" si="3"/>
        <v>1</v>
      </c>
      <c r="AB25" s="1507">
        <f t="shared" si="4"/>
        <v>1</v>
      </c>
      <c r="AC25" s="1507">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1"/>
      <c r="M26" s="2013"/>
      <c r="N26" s="2013"/>
      <c r="O26" s="2020"/>
      <c r="P26" s="3514"/>
      <c r="Q26" s="1503" t="str">
        <f t="shared" si="11"/>
        <v>平面位置/可视性</v>
      </c>
      <c r="R26" s="1504" t="s">
        <v>8</v>
      </c>
      <c r="S26" s="1505">
        <f>F26</f>
        <v>100</v>
      </c>
      <c r="T26" s="1504" t="s">
        <v>8</v>
      </c>
      <c r="U26" s="1505">
        <f>H26</f>
        <v>100</v>
      </c>
      <c r="V26" s="1504" t="s">
        <v>8</v>
      </c>
      <c r="W26" s="1505">
        <f>J26</f>
        <v>100</v>
      </c>
      <c r="X26" s="1498"/>
      <c r="Y26" s="3514"/>
      <c r="Z26" s="1506" t="str">
        <f>Q26</f>
        <v>平面位置/可视性</v>
      </c>
      <c r="AA26" s="1507">
        <f t="shared" si="3"/>
        <v>1</v>
      </c>
      <c r="AB26" s="1507">
        <f t="shared" si="4"/>
        <v>1</v>
      </c>
      <c r="AC26" s="1507">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4"/>
      <c r="M27" s="2015"/>
      <c r="N27" s="2015"/>
      <c r="O27" s="2016"/>
      <c r="P27" s="3514"/>
      <c r="Q27" s="1131" t="str">
        <f t="shared" si="11"/>
        <v>人流量</v>
      </c>
      <c r="R27" s="1499" t="s">
        <v>8</v>
      </c>
      <c r="S27" s="1500">
        <f>F27</f>
        <v>100</v>
      </c>
      <c r="T27" s="1499" t="s">
        <v>8</v>
      </c>
      <c r="U27" s="1500">
        <f>H27</f>
        <v>100</v>
      </c>
      <c r="V27" s="1499" t="s">
        <v>8</v>
      </c>
      <c r="W27" s="1500">
        <f>J27</f>
        <v>100</v>
      </c>
      <c r="X27" s="1501"/>
      <c r="Y27" s="3514"/>
      <c r="Z27" s="1130" t="str">
        <f>Q27</f>
        <v>人流量</v>
      </c>
      <c r="AA27" s="1507">
        <f>D27/F27</f>
        <v>1</v>
      </c>
      <c r="AB27" s="1507">
        <f>D27/H27</f>
        <v>1</v>
      </c>
      <c r="AC27" s="1507">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1"/>
      <c r="M28" s="2013"/>
      <c r="N28" s="2013"/>
      <c r="O28" s="2020"/>
      <c r="P28" s="3514"/>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14"/>
      <c r="Z28" s="1506" t="str">
        <f t="shared" ref="Z28:Z46" si="15">Q28</f>
        <v>楼层</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1"/>
      <c r="M29" s="2013"/>
      <c r="N29" s="2013"/>
      <c r="O29" s="2020"/>
      <c r="P29" s="3514"/>
      <c r="Q29" s="1503">
        <f t="shared" si="11"/>
        <v>111</v>
      </c>
      <c r="R29" s="1504" t="s">
        <v>8</v>
      </c>
      <c r="S29" s="1505">
        <f t="shared" si="12"/>
        <v>100</v>
      </c>
      <c r="T29" s="1504" t="s">
        <v>8</v>
      </c>
      <c r="U29" s="1505">
        <f t="shared" si="13"/>
        <v>100</v>
      </c>
      <c r="V29" s="1504" t="s">
        <v>8</v>
      </c>
      <c r="W29" s="1505">
        <f t="shared" si="14"/>
        <v>100</v>
      </c>
      <c r="X29" s="1498"/>
      <c r="Y29" s="3514"/>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1"/>
      <c r="M30" s="2013"/>
      <c r="N30" s="2013"/>
      <c r="O30" s="2020"/>
      <c r="P30" s="3514"/>
      <c r="Q30" s="1503">
        <f t="shared" si="11"/>
        <v>111</v>
      </c>
      <c r="R30" s="1504" t="s">
        <v>8</v>
      </c>
      <c r="S30" s="1505">
        <f t="shared" si="12"/>
        <v>100</v>
      </c>
      <c r="T30" s="1504" t="s">
        <v>8</v>
      </c>
      <c r="U30" s="1505">
        <f t="shared" si="13"/>
        <v>100</v>
      </c>
      <c r="V30" s="1504" t="s">
        <v>8</v>
      </c>
      <c r="W30" s="1505">
        <f t="shared" si="14"/>
        <v>100</v>
      </c>
      <c r="X30" s="1498"/>
      <c r="Y30" s="3514"/>
      <c r="Z30" s="1506">
        <f t="shared" si="15"/>
        <v>111</v>
      </c>
      <c r="AA30" s="1507">
        <f t="shared" si="3"/>
        <v>1</v>
      </c>
      <c r="AB30" s="1507">
        <f t="shared" si="4"/>
        <v>1</v>
      </c>
      <c r="AC30" s="1507">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1"/>
      <c r="M31" s="2013"/>
      <c r="N31" s="2013"/>
      <c r="O31" s="2020"/>
      <c r="P31" s="3514"/>
      <c r="Q31" s="1503">
        <f t="shared" si="11"/>
        <v>111</v>
      </c>
      <c r="R31" s="1504" t="s">
        <v>8</v>
      </c>
      <c r="S31" s="1505">
        <f t="shared" si="12"/>
        <v>100</v>
      </c>
      <c r="T31" s="1504" t="s">
        <v>8</v>
      </c>
      <c r="U31" s="1505">
        <f t="shared" si="13"/>
        <v>100</v>
      </c>
      <c r="V31" s="1504" t="s">
        <v>8</v>
      </c>
      <c r="W31" s="1505">
        <f t="shared" si="14"/>
        <v>100</v>
      </c>
      <c r="X31" s="1498"/>
      <c r="Y31" s="3514"/>
      <c r="Z31" s="1506">
        <f t="shared" si="15"/>
        <v>111</v>
      </c>
      <c r="AA31" s="1507">
        <f t="shared" si="3"/>
        <v>1</v>
      </c>
      <c r="AB31" s="1507">
        <f t="shared" si="4"/>
        <v>1</v>
      </c>
      <c r="AC31" s="1507">
        <f t="shared" si="5"/>
        <v>1</v>
      </c>
    </row>
    <row r="32" spans="1:29" ht="15">
      <c r="A32" s="2621"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1"/>
      <c r="M32" s="2013"/>
      <c r="N32" s="2013"/>
      <c r="O32" s="2020"/>
      <c r="P32" s="3515" t="s">
        <v>544</v>
      </c>
      <c r="Q32" s="1503" t="str">
        <f t="shared" si="11"/>
        <v>商业类型</v>
      </c>
      <c r="R32" s="1504" t="s">
        <v>8</v>
      </c>
      <c r="S32" s="1505">
        <f t="shared" si="12"/>
        <v>100</v>
      </c>
      <c r="T32" s="1504" t="s">
        <v>8</v>
      </c>
      <c r="U32" s="1505">
        <f t="shared" si="13"/>
        <v>100</v>
      </c>
      <c r="V32" s="1504" t="s">
        <v>8</v>
      </c>
      <c r="W32" s="1505">
        <f t="shared" si="14"/>
        <v>100</v>
      </c>
      <c r="X32" s="1498"/>
      <c r="Y32" s="3516" t="s">
        <v>544</v>
      </c>
      <c r="Z32" s="1506" t="str">
        <f t="shared" si="15"/>
        <v>商业类型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9"/>
      <c r="M33" s="2049"/>
      <c r="N33" s="2049"/>
      <c r="O33" s="2022"/>
      <c r="P33" s="3516"/>
      <c r="Q33" s="1532" t="str">
        <f t="shared" si="11"/>
        <v>项目建筑规模</v>
      </c>
      <c r="R33" s="1508" t="s">
        <v>8</v>
      </c>
      <c r="S33" s="1509" t="e">
        <f t="shared" si="12"/>
        <v>#N/A</v>
      </c>
      <c r="T33" s="1508" t="s">
        <v>8</v>
      </c>
      <c r="U33" s="1509" t="e">
        <f t="shared" si="13"/>
        <v>#N/A</v>
      </c>
      <c r="V33" s="1508" t="s">
        <v>8</v>
      </c>
      <c r="W33" s="1509" t="e">
        <f t="shared" si="14"/>
        <v>#N/A</v>
      </c>
      <c r="X33" s="1510"/>
      <c r="Y33" s="3516"/>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1"/>
      <c r="M34" s="2013"/>
      <c r="N34" s="2013"/>
      <c r="O34" s="2020"/>
      <c r="P34" s="3516"/>
      <c r="Q34" s="1503" t="str">
        <f t="shared" si="11"/>
        <v>建筑结构</v>
      </c>
      <c r="R34" s="1504" t="s">
        <v>8</v>
      </c>
      <c r="S34" s="1505">
        <f t="shared" si="12"/>
        <v>100</v>
      </c>
      <c r="T34" s="1504" t="s">
        <v>8</v>
      </c>
      <c r="U34" s="1505">
        <f t="shared" si="13"/>
        <v>100</v>
      </c>
      <c r="V34" s="1504" t="s">
        <v>8</v>
      </c>
      <c r="W34" s="1505">
        <f t="shared" si="14"/>
        <v>100</v>
      </c>
      <c r="X34" s="1498"/>
      <c r="Y34" s="3516"/>
      <c r="Z34" s="1506" t="str">
        <f t="shared" si="15"/>
        <v>建筑结构</v>
      </c>
      <c r="AA34" s="1507">
        <f t="shared" si="3"/>
        <v>1</v>
      </c>
      <c r="AB34" s="1507">
        <f t="shared" si="4"/>
        <v>1</v>
      </c>
      <c r="AC34" s="1507">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1"/>
      <c r="M35" s="2013"/>
      <c r="N35" s="2013"/>
      <c r="O35" s="2020"/>
      <c r="P35" s="3516"/>
      <c r="Q35" s="1503" t="str">
        <f t="shared" si="11"/>
        <v>公共部分装修</v>
      </c>
      <c r="R35" s="1504" t="s">
        <v>8</v>
      </c>
      <c r="S35" s="1505">
        <f t="shared" si="12"/>
        <v>100</v>
      </c>
      <c r="T35" s="1504" t="s">
        <v>8</v>
      </c>
      <c r="U35" s="1505">
        <f t="shared" si="13"/>
        <v>100</v>
      </c>
      <c r="V35" s="1504" t="s">
        <v>8</v>
      </c>
      <c r="W35" s="1505">
        <f t="shared" si="14"/>
        <v>100</v>
      </c>
      <c r="X35" s="1498"/>
      <c r="Y35" s="3516"/>
      <c r="Z35" s="1506" t="str">
        <f t="shared" si="15"/>
        <v>公共部分装修</v>
      </c>
      <c r="AA35" s="1507">
        <f t="shared" si="3"/>
        <v>1</v>
      </c>
      <c r="AB35" s="1507">
        <f t="shared" si="4"/>
        <v>1</v>
      </c>
      <c r="AC35" s="1507">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1"/>
      <c r="M36" s="2013"/>
      <c r="N36" s="2013"/>
      <c r="O36" s="2020"/>
      <c r="P36" s="3516"/>
      <c r="Q36" s="1503" t="str">
        <f t="shared" si="11"/>
        <v>成新度</v>
      </c>
      <c r="R36" s="1504" t="s">
        <v>8</v>
      </c>
      <c r="S36" s="1505" t="e">
        <f t="shared" si="12"/>
        <v>#N/A</v>
      </c>
      <c r="T36" s="1504" t="s">
        <v>8</v>
      </c>
      <c r="U36" s="1505" t="e">
        <f t="shared" si="13"/>
        <v>#N/A</v>
      </c>
      <c r="V36" s="1504" t="s">
        <v>8</v>
      </c>
      <c r="W36" s="1505" t="e">
        <f t="shared" si="14"/>
        <v>#N/A</v>
      </c>
      <c r="X36" s="1498"/>
      <c r="Y36" s="3516"/>
      <c r="Z36" s="1506" t="str">
        <f t="shared" si="15"/>
        <v>成新度</v>
      </c>
      <c r="AA36" s="1507" t="e">
        <f t="shared" si="3"/>
        <v>#N/A</v>
      </c>
      <c r="AB36" s="1507" t="e">
        <f t="shared" si="4"/>
        <v>#N/A</v>
      </c>
      <c r="AC36" s="1507" t="e">
        <f t="shared" si="5"/>
        <v>#N/A</v>
      </c>
    </row>
    <row r="37" spans="1:29" s="1200" customFormat="1" ht="15">
      <c r="A37" s="592"/>
      <c r="B37" s="1806"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4"/>
      <c r="M37" s="2015"/>
      <c r="N37" s="2015"/>
      <c r="O37" s="2016"/>
      <c r="P37" s="3516"/>
      <c r="Q37" s="1131" t="str">
        <f t="shared" si="11"/>
        <v>市政基础设施</v>
      </c>
      <c r="R37" s="1499" t="s">
        <v>8</v>
      </c>
      <c r="S37" s="1500">
        <f t="shared" si="12"/>
        <v>100</v>
      </c>
      <c r="T37" s="1499" t="s">
        <v>8</v>
      </c>
      <c r="U37" s="1500">
        <f t="shared" si="13"/>
        <v>100</v>
      </c>
      <c r="V37" s="1499" t="s">
        <v>8</v>
      </c>
      <c r="W37" s="1500">
        <f t="shared" si="14"/>
        <v>100</v>
      </c>
      <c r="X37" s="1501"/>
      <c r="Y37" s="3516"/>
      <c r="Z37" s="1130" t="str">
        <f t="shared" si="15"/>
        <v>市政基础设施</v>
      </c>
      <c r="AA37" s="1502">
        <f t="shared" si="3"/>
        <v>1</v>
      </c>
      <c r="AB37" s="1502">
        <f t="shared" si="4"/>
        <v>1</v>
      </c>
      <c r="AC37" s="1502">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1"/>
      <c r="M38" s="2013"/>
      <c r="N38" s="2013"/>
      <c r="O38" s="2020"/>
      <c r="P38" s="3516" t="s">
        <v>760</v>
      </c>
      <c r="Q38" s="1503" t="str">
        <f t="shared" si="11"/>
        <v>业态</v>
      </c>
      <c r="R38" s="1504" t="s">
        <v>8</v>
      </c>
      <c r="S38" s="1505">
        <f t="shared" si="12"/>
        <v>100</v>
      </c>
      <c r="T38" s="1504" t="s">
        <v>8</v>
      </c>
      <c r="U38" s="1505">
        <f t="shared" si="13"/>
        <v>100</v>
      </c>
      <c r="V38" s="1504" t="s">
        <v>8</v>
      </c>
      <c r="W38" s="1505">
        <f t="shared" si="14"/>
        <v>100</v>
      </c>
      <c r="X38" s="1498"/>
      <c r="Y38" s="3516" t="s">
        <v>760</v>
      </c>
      <c r="Z38" s="1506" t="str">
        <f t="shared" si="15"/>
        <v>业态</v>
      </c>
      <c r="AA38" s="1507">
        <f t="shared" si="3"/>
        <v>1</v>
      </c>
      <c r="AB38" s="1507">
        <f t="shared" si="4"/>
        <v>1</v>
      </c>
      <c r="AC38" s="1507">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16"/>
      <c r="Q39" s="1503" t="str">
        <f t="shared" si="11"/>
        <v>层高</v>
      </c>
      <c r="R39" s="1504" t="s">
        <v>8</v>
      </c>
      <c r="S39" s="1505">
        <f t="shared" si="12"/>
        <v>100</v>
      </c>
      <c r="T39" s="1504" t="s">
        <v>8</v>
      </c>
      <c r="U39" s="1505">
        <f t="shared" si="13"/>
        <v>100</v>
      </c>
      <c r="V39" s="1504" t="s">
        <v>8</v>
      </c>
      <c r="W39" s="1505">
        <f t="shared" si="14"/>
        <v>100</v>
      </c>
      <c r="X39" s="1498"/>
      <c r="Y39" s="3516"/>
      <c r="Z39" s="1506" t="str">
        <f t="shared" si="15"/>
        <v>层高</v>
      </c>
      <c r="AA39" s="1507">
        <f t="shared" si="3"/>
        <v>1</v>
      </c>
      <c r="AB39" s="1507">
        <f t="shared" si="4"/>
        <v>1</v>
      </c>
      <c r="AC39" s="1507">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1"/>
      <c r="M40" s="2013"/>
      <c r="N40" s="2013"/>
      <c r="O40" s="2020"/>
      <c r="P40" s="3516"/>
      <c r="Q40" s="1503" t="str">
        <f t="shared" si="11"/>
        <v>单套建筑面积</v>
      </c>
      <c r="R40" s="1504" t="s">
        <v>8</v>
      </c>
      <c r="S40" s="1505">
        <f t="shared" si="12"/>
        <v>100</v>
      </c>
      <c r="T40" s="1504" t="s">
        <v>8</v>
      </c>
      <c r="U40" s="1505">
        <f t="shared" si="13"/>
        <v>100</v>
      </c>
      <c r="V40" s="1504" t="s">
        <v>8</v>
      </c>
      <c r="W40" s="1505">
        <f t="shared" si="14"/>
        <v>100</v>
      </c>
      <c r="X40" s="1498"/>
      <c r="Y40" s="3516"/>
      <c r="Z40" s="1506" t="str">
        <f t="shared" si="15"/>
        <v>单套建筑面积</v>
      </c>
      <c r="AA40" s="1507">
        <f t="shared" si="3"/>
        <v>1</v>
      </c>
      <c r="AB40" s="1507">
        <f t="shared" si="4"/>
        <v>1</v>
      </c>
      <c r="AC40" s="1507">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9"/>
      <c r="M41" s="2049"/>
      <c r="N41" s="2049"/>
      <c r="O41" s="2022"/>
      <c r="P41" s="3516"/>
      <c r="Q41" s="1532" t="str">
        <f t="shared" si="11"/>
        <v>进深比</v>
      </c>
      <c r="R41" s="1508" t="s">
        <v>8</v>
      </c>
      <c r="S41" s="1509">
        <f t="shared" si="12"/>
        <v>100</v>
      </c>
      <c r="T41" s="1508" t="s">
        <v>8</v>
      </c>
      <c r="U41" s="1509">
        <f t="shared" si="13"/>
        <v>100</v>
      </c>
      <c r="V41" s="1508" t="s">
        <v>8</v>
      </c>
      <c r="W41" s="1509">
        <f t="shared" si="14"/>
        <v>100</v>
      </c>
      <c r="X41" s="1510"/>
      <c r="Y41" s="3516"/>
      <c r="Z41" s="1511" t="str">
        <f t="shared" si="15"/>
        <v>进深比</v>
      </c>
      <c r="AA41" s="1507">
        <f t="shared" si="3"/>
        <v>1</v>
      </c>
      <c r="AB41" s="1507">
        <f t="shared" si="4"/>
        <v>1</v>
      </c>
      <c r="AC41" s="1507">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1"/>
      <c r="M42" s="2013"/>
      <c r="N42" s="2013"/>
      <c r="O42" s="2020"/>
      <c r="P42" s="3516"/>
      <c r="Q42" s="1503" t="str">
        <f t="shared" si="11"/>
        <v>内部装修</v>
      </c>
      <c r="R42" s="1504" t="s">
        <v>8</v>
      </c>
      <c r="S42" s="1505">
        <f t="shared" si="12"/>
        <v>100</v>
      </c>
      <c r="T42" s="1504" t="s">
        <v>8</v>
      </c>
      <c r="U42" s="1505">
        <f t="shared" si="13"/>
        <v>100</v>
      </c>
      <c r="V42" s="1504" t="s">
        <v>8</v>
      </c>
      <c r="W42" s="1505">
        <f t="shared" si="14"/>
        <v>100</v>
      </c>
      <c r="X42" s="1498"/>
      <c r="Y42" s="3516"/>
      <c r="Z42" s="1506" t="str">
        <f t="shared" si="15"/>
        <v>内部装修</v>
      </c>
      <c r="AA42" s="1507">
        <f t="shared" si="3"/>
        <v>1</v>
      </c>
      <c r="AB42" s="1507">
        <f t="shared" si="4"/>
        <v>1</v>
      </c>
      <c r="AC42" s="1507">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1"/>
      <c r="M43" s="2013"/>
      <c r="N43" s="2013"/>
      <c r="O43" s="2020"/>
      <c r="P43" s="3516"/>
      <c r="Q43" s="1503" t="str">
        <f t="shared" si="11"/>
        <v>内部装修维护情况</v>
      </c>
      <c r="R43" s="1504" t="s">
        <v>8</v>
      </c>
      <c r="S43" s="1505">
        <f t="shared" si="12"/>
        <v>100</v>
      </c>
      <c r="T43" s="1504" t="s">
        <v>8</v>
      </c>
      <c r="U43" s="1505">
        <f t="shared" si="13"/>
        <v>100</v>
      </c>
      <c r="V43" s="1504" t="s">
        <v>8</v>
      </c>
      <c r="W43" s="1505">
        <f t="shared" si="14"/>
        <v>100</v>
      </c>
      <c r="X43" s="1498"/>
      <c r="Y43" s="3516"/>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4"/>
      <c r="M44" s="2015"/>
      <c r="N44" s="2015"/>
      <c r="O44" s="2016"/>
      <c r="P44" s="3516"/>
      <c r="Q44" s="1131">
        <f t="shared" si="11"/>
        <v>111</v>
      </c>
      <c r="R44" s="1499" t="s">
        <v>8</v>
      </c>
      <c r="S44" s="1500">
        <f t="shared" si="12"/>
        <v>100</v>
      </c>
      <c r="T44" s="1499" t="s">
        <v>8</v>
      </c>
      <c r="U44" s="1500">
        <f t="shared" si="13"/>
        <v>100</v>
      </c>
      <c r="V44" s="1499" t="s">
        <v>8</v>
      </c>
      <c r="W44" s="1500">
        <f t="shared" si="14"/>
        <v>100</v>
      </c>
      <c r="X44" s="1501"/>
      <c r="Y44" s="3516"/>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1"/>
      <c r="M45" s="2013"/>
      <c r="N45" s="2013"/>
      <c r="O45" s="2020"/>
      <c r="P45" s="3516"/>
      <c r="Q45" s="1503">
        <f t="shared" si="11"/>
        <v>111</v>
      </c>
      <c r="R45" s="1504" t="s">
        <v>8</v>
      </c>
      <c r="S45" s="1505">
        <f t="shared" si="12"/>
        <v>100</v>
      </c>
      <c r="T45" s="1504" t="s">
        <v>8</v>
      </c>
      <c r="U45" s="1505">
        <f t="shared" si="13"/>
        <v>100</v>
      </c>
      <c r="V45" s="1504" t="s">
        <v>8</v>
      </c>
      <c r="W45" s="1505">
        <f t="shared" si="14"/>
        <v>100</v>
      </c>
      <c r="X45" s="1498"/>
      <c r="Y45" s="3516"/>
      <c r="Z45" s="1506">
        <f t="shared" si="15"/>
        <v>111</v>
      </c>
      <c r="AA45" s="1507">
        <f t="shared" si="3"/>
        <v>1</v>
      </c>
      <c r="AB45" s="1507">
        <f t="shared" si="4"/>
        <v>1</v>
      </c>
      <c r="AC45" s="1507">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1"/>
      <c r="M46" s="2013"/>
      <c r="N46" s="2013"/>
      <c r="O46" s="2020"/>
      <c r="P46" s="3594"/>
      <c r="Q46" s="1503">
        <f t="shared" si="11"/>
        <v>111</v>
      </c>
      <c r="R46" s="1504" t="s">
        <v>8</v>
      </c>
      <c r="S46" s="1505">
        <f t="shared" si="12"/>
        <v>100</v>
      </c>
      <c r="T46" s="1504" t="s">
        <v>8</v>
      </c>
      <c r="U46" s="1505">
        <f t="shared" si="13"/>
        <v>100</v>
      </c>
      <c r="V46" s="1504" t="s">
        <v>8</v>
      </c>
      <c r="W46" s="1505">
        <f t="shared" si="14"/>
        <v>100</v>
      </c>
      <c r="X46" s="1498"/>
      <c r="Y46" s="3594"/>
      <c r="Z46" s="1506">
        <f t="shared" si="15"/>
        <v>111</v>
      </c>
      <c r="AA46" s="1507">
        <f t="shared" si="3"/>
        <v>1</v>
      </c>
      <c r="AB46" s="1507">
        <f t="shared" si="4"/>
        <v>1</v>
      </c>
      <c r="AC46" s="1507">
        <f t="shared" si="5"/>
        <v>1</v>
      </c>
    </row>
    <row r="47" spans="1:29" ht="15">
      <c r="A47" s="599" t="s">
        <v>730</v>
      </c>
      <c r="B47" s="874"/>
      <c r="C47" s="2467" t="s">
        <v>1</v>
      </c>
      <c r="D47" s="2468"/>
      <c r="E47" s="2469"/>
      <c r="F47" s="2470"/>
      <c r="G47" s="2471"/>
      <c r="H47" s="2472"/>
      <c r="I47" s="2469"/>
      <c r="J47" s="2472"/>
      <c r="K47" s="1537"/>
      <c r="L47" s="2023"/>
      <c r="M47" s="2024"/>
      <c r="N47" s="2013"/>
      <c r="O47" s="2024"/>
      <c r="P47" s="3511" t="str">
        <f>A47</f>
        <v>成交单价（元/平方米）</v>
      </c>
      <c r="Q47" s="3511"/>
      <c r="R47" s="3593">
        <f>E47</f>
        <v>0</v>
      </c>
      <c r="S47" s="3593"/>
      <c r="T47" s="3593">
        <f>G47</f>
        <v>0</v>
      </c>
      <c r="U47" s="3593"/>
      <c r="V47" s="3593">
        <f>I47</f>
        <v>0</v>
      </c>
      <c r="W47" s="3593"/>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13"/>
      <c r="O48" s="2024"/>
      <c r="P48" s="3511" t="str">
        <f>A48</f>
        <v>比较价格（元/平方米）</v>
      </c>
      <c r="Q48" s="3511"/>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8"/>
      <c r="L49" s="2023"/>
      <c r="M49" s="2024"/>
      <c r="N49" s="2013"/>
      <c r="O49" s="2024"/>
      <c r="P49" s="3532" t="str">
        <f>A49</f>
        <v>估价对象XX用房的比较价格（楼面单价，元/平方米）</v>
      </c>
      <c r="Q49" s="3533"/>
      <c r="R49" s="3592" t="e">
        <f>IF(F1="售价",ROUND(IF(D48="简单平均",AVERAGE(R48:V48),R48*F48+T48*H48+V48*J48),0),ROUND(IF(D48="简单平均",AVERAGE(R48:V48),R48*F48+T48*H48+V48*J48),1))</f>
        <v>#DIV/0!</v>
      </c>
      <c r="S49" s="3592"/>
      <c r="T49" s="3592"/>
      <c r="U49" s="3592"/>
      <c r="V49" s="3592"/>
      <c r="W49" s="3592"/>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6"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1"/>
      <c r="N59" s="640"/>
      <c r="O59" s="642"/>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185"/>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661"/>
      <c r="F64" s="661"/>
      <c r="G64" s="661"/>
      <c r="H64" s="661"/>
      <c r="I64" s="661"/>
      <c r="J64" s="661"/>
      <c r="K64" s="661"/>
      <c r="L64" s="661"/>
      <c r="M64" s="662"/>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61"/>
      <c r="E73" s="661"/>
      <c r="F73" s="661"/>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663" t="s">
        <v>765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tr">
        <f>B26</f>
        <v>平面位置/可视性</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682"/>
      <c r="D89" s="661"/>
      <c r="E89" s="661"/>
      <c r="F89" s="661"/>
      <c r="G89" s="661"/>
      <c r="H89" s="661"/>
      <c r="I89" s="661"/>
      <c r="J89" s="661"/>
      <c r="K89" s="661"/>
      <c r="L89" s="661"/>
      <c r="M89" s="661"/>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人流量</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9"/>
      <c r="B92" s="663" t="str">
        <f>B28</f>
        <v>楼层</v>
      </c>
      <c r="C92" s="678"/>
      <c r="D92" s="678"/>
      <c r="E92" s="678"/>
      <c r="F92" s="678"/>
      <c r="G92" s="678"/>
      <c r="H92" s="678"/>
      <c r="I92" s="678"/>
      <c r="J92" s="678"/>
      <c r="K92" s="678"/>
      <c r="L92" s="877"/>
      <c r="M92" s="878"/>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1"/>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61"/>
      <c r="E95" s="661"/>
      <c r="F95" s="661"/>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82"/>
      <c r="D97" s="661"/>
      <c r="E97" s="661"/>
      <c r="F97" s="661"/>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678"/>
      <c r="D98" s="678"/>
      <c r="E98" s="678"/>
      <c r="F98" s="678"/>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690"/>
      <c r="D99" s="690"/>
      <c r="E99" s="690"/>
      <c r="F99" s="690"/>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766</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745</v>
      </c>
      <c r="C107" s="678"/>
      <c r="D107" s="678"/>
      <c r="E107" s="67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c r="A110" s="725"/>
      <c r="B110" s="671"/>
      <c r="C110" s="881">
        <v>0.5</v>
      </c>
      <c r="D110" s="881">
        <v>0.6</v>
      </c>
      <c r="E110" s="881">
        <v>0.7</v>
      </c>
      <c r="F110" s="881">
        <v>0.8</v>
      </c>
      <c r="G110" s="881">
        <v>0.9</v>
      </c>
      <c r="H110" s="881">
        <v>1.0001</v>
      </c>
      <c r="I110" s="892"/>
      <c r="J110" s="892"/>
      <c r="K110" s="893"/>
      <c r="L110" s="894"/>
      <c r="M110" s="895"/>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8"/>
      <c r="B112" s="1807" t="s">
        <v>2536</v>
      </c>
      <c r="C112" s="678"/>
      <c r="D112" s="678"/>
      <c r="E112" s="678"/>
      <c r="F112" s="678"/>
      <c r="G112" s="678"/>
      <c r="H112" s="708"/>
      <c r="I112" s="708"/>
      <c r="J112" s="708"/>
      <c r="K112" s="709"/>
      <c r="L112" s="710"/>
      <c r="M112" s="711"/>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767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663" t="s">
        <v>768</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769</v>
      </c>
      <c r="C118" s="896"/>
      <c r="D118" s="896"/>
      <c r="E118" s="896"/>
      <c r="F118" s="896"/>
      <c r="G118" s="896"/>
      <c r="H118" s="679"/>
      <c r="I118" s="679"/>
      <c r="J118" s="679"/>
      <c r="K118" s="679"/>
      <c r="L118" s="680"/>
      <c r="M118" s="68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8"/>
      <c r="B120" s="663" t="s">
        <v>770</v>
      </c>
      <c r="C120" s="708"/>
      <c r="D120" s="708"/>
      <c r="E120" s="708"/>
      <c r="F120" s="708"/>
      <c r="G120" s="679"/>
      <c r="H120" s="679"/>
      <c r="I120" s="679"/>
      <c r="J120" s="679"/>
      <c r="K120" s="679"/>
      <c r="L120" s="680"/>
      <c r="M120" s="681"/>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61"/>
      <c r="E129" s="661"/>
      <c r="F129" s="661"/>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1"/>
      <c r="G1" s="1528" t="s">
        <v>715</v>
      </c>
      <c r="H1" s="498"/>
      <c r="I1" s="498"/>
      <c r="J1" s="498"/>
      <c r="K1" s="499"/>
      <c r="L1" s="3206"/>
      <c r="M1" s="3207"/>
      <c r="N1" s="3207"/>
      <c r="O1" s="3207"/>
      <c r="P1" s="3270"/>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3270"/>
      <c r="Q2" s="2011"/>
      <c r="R2" s="2011"/>
      <c r="S2" s="2011"/>
      <c r="T2" s="2011"/>
      <c r="U2" s="2011"/>
      <c r="V2" s="2011"/>
      <c r="W2" s="2011"/>
      <c r="X2" s="2011"/>
      <c r="Y2" s="2011"/>
      <c r="Z2" s="2011"/>
      <c r="AA2" s="2011"/>
      <c r="AB2" s="2011"/>
      <c r="AC2" s="3208"/>
    </row>
    <row r="3" spans="1:29" s="1287" customFormat="1" ht="28.5" customHeight="1" thickBot="1">
      <c r="A3" s="501" t="s">
        <v>513</v>
      </c>
      <c r="B3" s="502" t="e">
        <f>C50</f>
        <v>#DIV/0!</v>
      </c>
      <c r="C3" s="839" t="s">
        <v>716</v>
      </c>
      <c r="D3" s="838">
        <f>SUMIF('数据-汇总表'!$C19:$C33,D1,'数据-汇总表'!$E19:$E33)</f>
        <v>0</v>
      </c>
      <c r="E3" s="1941"/>
      <c r="F3" s="2008"/>
      <c r="G3" s="2007"/>
      <c r="H3" s="2007"/>
      <c r="I3" s="2007"/>
      <c r="J3" s="2007"/>
      <c r="K3" s="2009"/>
      <c r="L3" s="2010"/>
      <c r="M3" s="2011"/>
      <c r="N3" s="2011"/>
      <c r="O3" s="2011"/>
      <c r="P3" s="3270"/>
      <c r="Q3" s="2011"/>
      <c r="R3" s="2011"/>
      <c r="S3" s="2011"/>
      <c r="T3" s="2011"/>
      <c r="U3" s="2011"/>
      <c r="V3" s="2011"/>
      <c r="W3" s="2011"/>
      <c r="X3" s="2011"/>
      <c r="Y3" s="2011"/>
      <c r="Z3" s="2011"/>
      <c r="AA3" s="2011"/>
      <c r="AB3" s="2011"/>
      <c r="AC3" s="3208"/>
    </row>
    <row r="4" spans="1:29" ht="15">
      <c r="A4" s="504" t="s">
        <v>515</v>
      </c>
      <c r="B4" s="505"/>
      <c r="C4" s="3517" t="s">
        <v>516</v>
      </c>
      <c r="D4" s="3518"/>
      <c r="E4" s="3542" t="s">
        <v>517</v>
      </c>
      <c r="F4" s="3543"/>
      <c r="G4" s="3517" t="s">
        <v>518</v>
      </c>
      <c r="H4" s="3518"/>
      <c r="I4" s="3517" t="s">
        <v>519</v>
      </c>
      <c r="J4" s="3518"/>
      <c r="K4" s="506" t="s">
        <v>520</v>
      </c>
      <c r="L4" s="2012"/>
      <c r="M4" s="2013"/>
      <c r="N4" s="2013"/>
      <c r="O4" s="2013"/>
      <c r="P4" s="3618" t="s">
        <v>521</v>
      </c>
      <c r="Q4" s="3520"/>
      <c r="R4" s="3505" t="s">
        <v>517</v>
      </c>
      <c r="S4" s="3506"/>
      <c r="T4" s="3505" t="s">
        <v>518</v>
      </c>
      <c r="U4" s="3506"/>
      <c r="V4" s="3525" t="s">
        <v>519</v>
      </c>
      <c r="W4" s="3525"/>
      <c r="X4" s="1498"/>
      <c r="Y4" s="3505" t="s">
        <v>521</v>
      </c>
      <c r="Z4" s="3506"/>
      <c r="AA4" s="3500" t="s">
        <v>517</v>
      </c>
      <c r="AB4" s="3500" t="s">
        <v>518</v>
      </c>
      <c r="AC4" s="3500" t="s">
        <v>519</v>
      </c>
    </row>
    <row r="5" spans="1:29" ht="15">
      <c r="A5" s="507"/>
      <c r="B5" s="508"/>
      <c r="C5" s="3528" t="s">
        <v>2892</v>
      </c>
      <c r="D5" s="3529"/>
      <c r="E5" s="3544" t="s">
        <v>2893</v>
      </c>
      <c r="F5" s="3545"/>
      <c r="G5" s="3528" t="s">
        <v>2894</v>
      </c>
      <c r="H5" s="3529"/>
      <c r="I5" s="3528" t="s">
        <v>2895</v>
      </c>
      <c r="J5" s="3529"/>
      <c r="K5" s="506"/>
      <c r="L5" s="2012"/>
      <c r="M5" s="2013"/>
      <c r="N5" s="2013"/>
      <c r="O5" s="2013"/>
      <c r="P5" s="3619"/>
      <c r="Q5" s="3522"/>
      <c r="R5" s="3507"/>
      <c r="S5" s="3508"/>
      <c r="T5" s="3507"/>
      <c r="U5" s="3508"/>
      <c r="V5" s="3525"/>
      <c r="W5" s="3525"/>
      <c r="X5" s="1498"/>
      <c r="Y5" s="3507"/>
      <c r="Z5" s="3508"/>
      <c r="AA5" s="3501"/>
      <c r="AB5" s="3501"/>
      <c r="AC5" s="3501"/>
    </row>
    <row r="6" spans="1:29" ht="15.75" thickBot="1">
      <c r="A6" s="509"/>
      <c r="B6" s="510"/>
      <c r="C6" s="3526" t="s">
        <v>2896</v>
      </c>
      <c r="D6" s="3527"/>
      <c r="E6" s="3546" t="s">
        <v>2896</v>
      </c>
      <c r="F6" s="3547"/>
      <c r="G6" s="3526" t="s">
        <v>2896</v>
      </c>
      <c r="H6" s="3527"/>
      <c r="I6" s="3526" t="s">
        <v>2896</v>
      </c>
      <c r="J6" s="3527"/>
      <c r="K6" s="506" t="s">
        <v>522</v>
      </c>
      <c r="L6" s="2012"/>
      <c r="M6" s="2013"/>
      <c r="N6" s="2013"/>
      <c r="O6" s="2013"/>
      <c r="P6" s="3620"/>
      <c r="Q6" s="3524"/>
      <c r="R6" s="3507"/>
      <c r="S6" s="3508"/>
      <c r="T6" s="3509"/>
      <c r="U6" s="3510"/>
      <c r="V6" s="3525"/>
      <c r="W6" s="3525"/>
      <c r="X6" s="1498"/>
      <c r="Y6" s="3509"/>
      <c r="Z6" s="3510"/>
      <c r="AA6" s="3502"/>
      <c r="AB6" s="3502"/>
      <c r="AC6" s="3502"/>
    </row>
    <row r="7" spans="1:29" s="1200" customFormat="1" ht="15.75" thickBot="1">
      <c r="A7" s="2626"/>
      <c r="B7" s="2633"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4"/>
      <c r="M7" s="2015"/>
      <c r="N7" s="2015"/>
      <c r="O7" s="2015"/>
      <c r="P7" s="3512" t="s">
        <v>524</v>
      </c>
      <c r="Q7" s="3512"/>
      <c r="R7" s="1499" t="s">
        <v>8</v>
      </c>
      <c r="S7" s="1500">
        <f t="shared" ref="S7:S15" si="0">F7</f>
        <v>0</v>
      </c>
      <c r="T7" s="1499" t="s">
        <v>8</v>
      </c>
      <c r="U7" s="1500">
        <f t="shared" ref="U7:U15" si="1">H7</f>
        <v>0</v>
      </c>
      <c r="V7" s="1499" t="s">
        <v>8</v>
      </c>
      <c r="W7" s="1500">
        <f t="shared" ref="W7:W15" si="2">J7</f>
        <v>0</v>
      </c>
      <c r="X7" s="1501"/>
      <c r="Y7" s="3503" t="s">
        <v>524</v>
      </c>
      <c r="Z7" s="3504"/>
      <c r="AA7" s="1502" t="e">
        <f>D7/F7</f>
        <v>#DIV/0!</v>
      </c>
      <c r="AB7" s="1502" t="e">
        <f>D7/H7</f>
        <v>#DIV/0!</v>
      </c>
      <c r="AC7" s="1502" t="e">
        <f>D7/J7</f>
        <v>#DIV/0!</v>
      </c>
    </row>
    <row r="8" spans="1:29" s="1200" customFormat="1" ht="15.75" thickBot="1">
      <c r="A8" s="2627"/>
      <c r="B8" s="2634" t="s">
        <v>525</v>
      </c>
      <c r="C8" s="517" t="s">
        <v>570</v>
      </c>
      <c r="D8" s="512">
        <v>100</v>
      </c>
      <c r="E8" s="517"/>
      <c r="F8" s="514">
        <f>SUMIF(62:62,E8,63:63)-SUMIF(62:62,C8,63:63)+100</f>
        <v>0</v>
      </c>
      <c r="G8" s="517"/>
      <c r="H8" s="512">
        <f>SUMIF(62:62,G8,63:63)-SUMIF(62:62,C8,63:63)+100</f>
        <v>0</v>
      </c>
      <c r="I8" s="517"/>
      <c r="J8" s="512">
        <f>SUMIF(62:62,I8,63:63)-SUMIF(62:62,C8,63:63)+100</f>
        <v>0</v>
      </c>
      <c r="K8" s="516"/>
      <c r="L8" s="2014"/>
      <c r="M8" s="2015"/>
      <c r="N8" s="2015"/>
      <c r="O8" s="2015"/>
      <c r="P8" s="3512" t="s">
        <v>527</v>
      </c>
      <c r="Q8" s="3504"/>
      <c r="R8" s="1499" t="s">
        <v>8</v>
      </c>
      <c r="S8" s="1500">
        <f t="shared" si="0"/>
        <v>0</v>
      </c>
      <c r="T8" s="1499" t="s">
        <v>8</v>
      </c>
      <c r="U8" s="1500">
        <f t="shared" si="1"/>
        <v>0</v>
      </c>
      <c r="V8" s="1499" t="s">
        <v>8</v>
      </c>
      <c r="W8" s="1500">
        <f t="shared" si="2"/>
        <v>0</v>
      </c>
      <c r="X8" s="1501"/>
      <c r="Y8" s="3503" t="s">
        <v>527</v>
      </c>
      <c r="Z8" s="3504"/>
      <c r="AA8" s="1502" t="e">
        <f t="shared" ref="AA8:AA47" si="3">D8/F8</f>
        <v>#DIV/0!</v>
      </c>
      <c r="AB8" s="1502" t="e">
        <f t="shared" ref="AB8:AB47" si="4">D8/H8</f>
        <v>#DIV/0!</v>
      </c>
      <c r="AC8" s="1502" t="e">
        <f t="shared" ref="AC8:AC47" si="5">D8/J8</f>
        <v>#DIV/0!</v>
      </c>
    </row>
    <row r="9" spans="1:29" s="1200" customFormat="1" ht="15">
      <c r="A9" s="2628"/>
      <c r="B9" s="2635" t="s">
        <v>2734</v>
      </c>
      <c r="C9" s="844"/>
      <c r="D9" s="250">
        <v>100</v>
      </c>
      <c r="E9" s="847"/>
      <c r="F9" s="250">
        <f>SUMIF(64:64,E9,65:65)-SUMIF(64:64,C9,65:65)+100</f>
        <v>100</v>
      </c>
      <c r="G9" s="845"/>
      <c r="H9" s="250">
        <f>SUMIF(64:64,G9,65:65)-SUMIF(64:64,C9,65:65)+100</f>
        <v>100</v>
      </c>
      <c r="I9" s="845"/>
      <c r="J9" s="250">
        <f>SUMIF(64:64,I9,65:65)-SUMIF(64:64,C9,65:65)+100</f>
        <v>100</v>
      </c>
      <c r="K9" s="516"/>
      <c r="L9" s="2014"/>
      <c r="M9" s="2015"/>
      <c r="N9" s="2015"/>
      <c r="O9" s="2015"/>
      <c r="P9" s="3511" t="s">
        <v>529</v>
      </c>
      <c r="Q9" s="1131" t="str">
        <f t="shared" ref="Q9:Q15" si="6">B9</f>
        <v>用途</v>
      </c>
      <c r="R9" s="1499" t="s">
        <v>8</v>
      </c>
      <c r="S9" s="1500">
        <f t="shared" si="0"/>
        <v>100</v>
      </c>
      <c r="T9" s="1499" t="s">
        <v>8</v>
      </c>
      <c r="U9" s="1500">
        <f t="shared" si="1"/>
        <v>100</v>
      </c>
      <c r="V9" s="1499" t="s">
        <v>8</v>
      </c>
      <c r="W9" s="1500">
        <f t="shared" si="2"/>
        <v>100</v>
      </c>
      <c r="X9" s="1501"/>
      <c r="Y9" s="3462"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SUMIF(66:66,E10,67:67)-SUMIF(66:66,C10,67:67)+100</f>
        <v>100</v>
      </c>
      <c r="G10" s="849"/>
      <c r="H10" s="251">
        <f>SUMIF(66:66,G10,67:67)-SUMIF(66:66,C10,67:67)+100</f>
        <v>100</v>
      </c>
      <c r="I10" s="848"/>
      <c r="J10" s="251">
        <f>SUMIF(66:66,I10,67:67)-SUMIF(66:66,C10,67:67)+100</f>
        <v>100</v>
      </c>
      <c r="K10" s="576"/>
      <c r="L10" s="2017"/>
      <c r="M10" s="2056"/>
      <c r="N10" s="2056"/>
      <c r="O10" s="2056"/>
      <c r="P10" s="3511"/>
      <c r="Q10" s="1131" t="str">
        <f t="shared" si="6"/>
        <v>土地使用年限（年）</v>
      </c>
      <c r="R10" s="1499" t="s">
        <v>8</v>
      </c>
      <c r="S10" s="1500">
        <f t="shared" si="0"/>
        <v>100</v>
      </c>
      <c r="T10" s="1499" t="s">
        <v>8</v>
      </c>
      <c r="U10" s="1500">
        <f t="shared" si="1"/>
        <v>100</v>
      </c>
      <c r="V10" s="1499" t="s">
        <v>8</v>
      </c>
      <c r="W10" s="1500">
        <f t="shared" si="2"/>
        <v>100</v>
      </c>
      <c r="X10" s="1501"/>
      <c r="Y10" s="3462"/>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9"/>
      <c r="M11" s="2013"/>
      <c r="N11" s="2013"/>
      <c r="O11" s="2013"/>
      <c r="P11" s="3511"/>
      <c r="Q11" s="1131" t="str">
        <f t="shared" si="6"/>
        <v>容积率</v>
      </c>
      <c r="R11" s="1499" t="s">
        <v>8</v>
      </c>
      <c r="S11" s="1500" t="e">
        <f t="shared" si="0"/>
        <v>#N/A</v>
      </c>
      <c r="T11" s="1499" t="s">
        <v>8</v>
      </c>
      <c r="U11" s="1500" t="e">
        <f t="shared" si="1"/>
        <v>#N/A</v>
      </c>
      <c r="V11" s="1499" t="s">
        <v>8</v>
      </c>
      <c r="W11" s="1500" t="e">
        <f t="shared" si="2"/>
        <v>#N/A</v>
      </c>
      <c r="X11" s="1501"/>
      <c r="Y11" s="3462"/>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251">
        <f>SUMIF(71:71,E12,72:72)-SUMIF(71:71,C12,72:72)+100</f>
        <v>100</v>
      </c>
      <c r="G12" s="897"/>
      <c r="H12" s="251">
        <f>SUMIF(71:71,G12,72:72)-SUMIF(71:71,C12,72:72)+100</f>
        <v>100</v>
      </c>
      <c r="I12" s="520"/>
      <c r="J12" s="251">
        <f>SUMIF(71:71,I12,72:72)-SUMIF(71:71,C12,72:72)+100</f>
        <v>100</v>
      </c>
      <c r="K12" s="573"/>
      <c r="L12" s="2014"/>
      <c r="M12" s="2015"/>
      <c r="N12" s="2015"/>
      <c r="O12" s="2015"/>
      <c r="P12" s="3511"/>
      <c r="Q12" s="1131">
        <f t="shared" si="6"/>
        <v>111</v>
      </c>
      <c r="R12" s="1499" t="s">
        <v>8</v>
      </c>
      <c r="S12" s="1500">
        <f t="shared" si="0"/>
        <v>100</v>
      </c>
      <c r="T12" s="1499" t="s">
        <v>8</v>
      </c>
      <c r="U12" s="1500">
        <f t="shared" si="1"/>
        <v>100</v>
      </c>
      <c r="V12" s="1499" t="s">
        <v>8</v>
      </c>
      <c r="W12" s="1500">
        <f t="shared" si="2"/>
        <v>100</v>
      </c>
      <c r="X12" s="1501"/>
      <c r="Y12" s="3462"/>
      <c r="Z12" s="1130">
        <f t="shared" si="7"/>
        <v>111</v>
      </c>
      <c r="AA12" s="1502">
        <f>D12/F12</f>
        <v>1</v>
      </c>
      <c r="AB12" s="1502">
        <f>D12/H12</f>
        <v>1</v>
      </c>
      <c r="AC12" s="1502">
        <f>D12/J12</f>
        <v>1</v>
      </c>
    </row>
    <row r="13" spans="1:29" ht="15">
      <c r="A13" s="2631"/>
      <c r="B13" s="2637">
        <v>111</v>
      </c>
      <c r="C13" s="531"/>
      <c r="D13" s="532">
        <v>100</v>
      </c>
      <c r="E13" s="520"/>
      <c r="F13" s="251">
        <f>SUMIF(73:73,E13,74:74)-SUMIF(73:73,C13,74:74)+100</f>
        <v>100</v>
      </c>
      <c r="G13" s="897"/>
      <c r="H13" s="532">
        <f>SUMIF(73:73,G13,74:74)-SUMIF(73:73,C13,74:74)+100</f>
        <v>100</v>
      </c>
      <c r="I13" s="520"/>
      <c r="J13" s="532">
        <f>SUMIF(73:73,I13,74:74)-SUMIF(73:73,C13,74:74)+100</f>
        <v>100</v>
      </c>
      <c r="K13" s="573"/>
      <c r="L13" s="2021"/>
      <c r="M13" s="2013"/>
      <c r="N13" s="2013"/>
      <c r="O13" s="2013"/>
      <c r="P13" s="3511"/>
      <c r="Q13" s="1131">
        <f t="shared" si="6"/>
        <v>111</v>
      </c>
      <c r="R13" s="1499" t="s">
        <v>8</v>
      </c>
      <c r="S13" s="1500">
        <f t="shared" si="0"/>
        <v>100</v>
      </c>
      <c r="T13" s="1499" t="s">
        <v>8</v>
      </c>
      <c r="U13" s="1500">
        <f t="shared" si="1"/>
        <v>100</v>
      </c>
      <c r="V13" s="1499" t="s">
        <v>8</v>
      </c>
      <c r="W13" s="1500">
        <f t="shared" si="2"/>
        <v>100</v>
      </c>
      <c r="X13" s="1501"/>
      <c r="Y13" s="3462"/>
      <c r="Z13" s="1130">
        <f t="shared" si="7"/>
        <v>111</v>
      </c>
      <c r="AA13" s="1502">
        <f t="shared" si="3"/>
        <v>1</v>
      </c>
      <c r="AB13" s="1502">
        <f t="shared" si="4"/>
        <v>1</v>
      </c>
      <c r="AC13" s="1502">
        <f t="shared" si="5"/>
        <v>1</v>
      </c>
    </row>
    <row r="14" spans="1:29" ht="15.75" thickBot="1">
      <c r="A14" s="2632"/>
      <c r="B14" s="2638">
        <v>111</v>
      </c>
      <c r="C14" s="537"/>
      <c r="D14" s="538">
        <v>100</v>
      </c>
      <c r="E14" s="898"/>
      <c r="F14" s="538">
        <f>SUMIF(75:75,E14,76:76)-SUMIF(75:75,C14,76:76)+100</f>
        <v>100</v>
      </c>
      <c r="G14" s="897"/>
      <c r="H14" s="538">
        <f>SUMIF(75:75,G14,76:76)-SUMIF(75:75,C14,76:76)+100</f>
        <v>100</v>
      </c>
      <c r="I14" s="520"/>
      <c r="J14" s="538">
        <f>SUMIF(75:75,I14,76:76)-SUMIF(75:75,C14,76:76)+100</f>
        <v>100</v>
      </c>
      <c r="K14" s="573"/>
      <c r="L14" s="2021"/>
      <c r="M14" s="2013"/>
      <c r="N14" s="2013"/>
      <c r="O14" s="2013"/>
      <c r="P14" s="3511"/>
      <c r="Q14" s="1131">
        <f t="shared" si="6"/>
        <v>111</v>
      </c>
      <c r="R14" s="1499" t="s">
        <v>8</v>
      </c>
      <c r="S14" s="1500">
        <f t="shared" si="0"/>
        <v>100</v>
      </c>
      <c r="T14" s="1499" t="s">
        <v>8</v>
      </c>
      <c r="U14" s="1500">
        <f t="shared" si="1"/>
        <v>100</v>
      </c>
      <c r="V14" s="1499" t="s">
        <v>8</v>
      </c>
      <c r="W14" s="1500">
        <f t="shared" si="2"/>
        <v>100</v>
      </c>
      <c r="X14" s="1501"/>
      <c r="Y14" s="3462"/>
      <c r="Z14" s="1130">
        <f t="shared" si="7"/>
        <v>111</v>
      </c>
      <c r="AA14" s="1502">
        <f t="shared" si="3"/>
        <v>1</v>
      </c>
      <c r="AB14" s="1502">
        <f t="shared" si="4"/>
        <v>1</v>
      </c>
      <c r="AC14" s="1502">
        <f t="shared" si="5"/>
        <v>1</v>
      </c>
    </row>
    <row r="15" spans="1:29" ht="71.25">
      <c r="A15" s="2624"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1"/>
      <c r="M15" s="2013"/>
      <c r="N15" s="2013"/>
      <c r="O15" s="2013"/>
      <c r="P15" s="3513" t="s">
        <v>534</v>
      </c>
      <c r="Q15" s="1503" t="str">
        <f t="shared" si="6"/>
        <v>办公集聚程度</v>
      </c>
      <c r="R15" s="1504" t="s">
        <v>8</v>
      </c>
      <c r="S15" s="1505">
        <f t="shared" si="0"/>
        <v>100</v>
      </c>
      <c r="T15" s="1504" t="s">
        <v>8</v>
      </c>
      <c r="U15" s="1505">
        <f t="shared" si="1"/>
        <v>100</v>
      </c>
      <c r="V15" s="1504" t="s">
        <v>8</v>
      </c>
      <c r="W15" s="1505">
        <f t="shared" si="2"/>
        <v>100</v>
      </c>
      <c r="X15" s="1498"/>
      <c r="Y15" s="3513" t="s">
        <v>534</v>
      </c>
      <c r="Z15" s="1506" t="str">
        <f t="shared" si="7"/>
        <v>办公集聚程度</v>
      </c>
      <c r="AA15" s="1507">
        <f t="shared" si="3"/>
        <v>1</v>
      </c>
      <c r="AB15" s="1507">
        <f t="shared" si="4"/>
        <v>1</v>
      </c>
      <c r="AC15" s="1507">
        <f t="shared" si="5"/>
        <v>1</v>
      </c>
    </row>
    <row r="16" spans="1:29" ht="15">
      <c r="A16" s="524"/>
      <c r="B16" s="545"/>
      <c r="C16" s="546"/>
      <c r="D16" s="547"/>
      <c r="E16" s="568"/>
      <c r="F16" s="547"/>
      <c r="G16" s="546"/>
      <c r="H16" s="551"/>
      <c r="I16" s="568"/>
      <c r="J16" s="547"/>
      <c r="K16" s="886"/>
      <c r="L16" s="2021"/>
      <c r="M16" s="2013"/>
      <c r="N16" s="2013"/>
      <c r="O16" s="2013"/>
      <c r="P16" s="3514"/>
      <c r="Q16" s="1503"/>
      <c r="R16" s="1504"/>
      <c r="S16" s="1505"/>
      <c r="T16" s="1504"/>
      <c r="U16" s="1505"/>
      <c r="V16" s="1504"/>
      <c r="W16" s="1505"/>
      <c r="X16" s="1498"/>
      <c r="Y16" s="3514"/>
      <c r="Z16" s="1506"/>
      <c r="AA16" s="1507">
        <v>1</v>
      </c>
      <c r="AB16" s="1507">
        <v>1</v>
      </c>
      <c r="AC16" s="1507">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1"/>
      <c r="M17" s="2013"/>
      <c r="N17" s="2013"/>
      <c r="O17" s="2013"/>
      <c r="P17" s="3514"/>
      <c r="Q17" s="1503" t="str">
        <f>B17</f>
        <v>交通便捷度</v>
      </c>
      <c r="R17" s="1504" t="s">
        <v>8</v>
      </c>
      <c r="S17" s="1505">
        <f>F17</f>
        <v>100</v>
      </c>
      <c r="T17" s="1504" t="s">
        <v>8</v>
      </c>
      <c r="U17" s="1505">
        <f>H17</f>
        <v>100</v>
      </c>
      <c r="V17" s="1504" t="s">
        <v>8</v>
      </c>
      <c r="W17" s="1505">
        <f>J17</f>
        <v>100</v>
      </c>
      <c r="X17" s="1498"/>
      <c r="Y17" s="3514"/>
      <c r="Z17" s="1506" t="str">
        <f>Q17</f>
        <v>交通便捷度</v>
      </c>
      <c r="AA17" s="1507">
        <f t="shared" si="3"/>
        <v>1</v>
      </c>
      <c r="AB17" s="1507">
        <f t="shared" si="4"/>
        <v>1</v>
      </c>
      <c r="AC17" s="1507">
        <f t="shared" si="5"/>
        <v>1</v>
      </c>
    </row>
    <row r="18" spans="1:29" ht="15">
      <c r="A18" s="524"/>
      <c r="B18" s="558"/>
      <c r="C18" s="559"/>
      <c r="D18" s="551"/>
      <c r="E18" s="561"/>
      <c r="F18" s="551"/>
      <c r="G18" s="560"/>
      <c r="H18" s="547"/>
      <c r="I18" s="560"/>
      <c r="J18" s="547"/>
      <c r="K18" s="886"/>
      <c r="L18" s="2021"/>
      <c r="M18" s="2013"/>
      <c r="N18" s="2013"/>
      <c r="O18" s="2013"/>
      <c r="P18" s="3514"/>
      <c r="Q18" s="1503"/>
      <c r="R18" s="1504"/>
      <c r="S18" s="1505"/>
      <c r="T18" s="1504"/>
      <c r="U18" s="1505"/>
      <c r="V18" s="1504"/>
      <c r="W18" s="1505"/>
      <c r="X18" s="1498"/>
      <c r="Y18" s="3514"/>
      <c r="Z18" s="1506"/>
      <c r="AA18" s="1507">
        <v>1</v>
      </c>
      <c r="AB18" s="1507">
        <v>1</v>
      </c>
      <c r="AC18" s="1507">
        <v>1</v>
      </c>
    </row>
    <row r="19" spans="1:29" ht="42.75">
      <c r="A19" s="524"/>
      <c r="B19" s="2444"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1"/>
      <c r="M19" s="2013"/>
      <c r="N19" s="2013"/>
      <c r="O19" s="2013"/>
      <c r="P19" s="3514"/>
      <c r="Q19" s="1503" t="str">
        <f>B19</f>
        <v>公共配套设施</v>
      </c>
      <c r="R19" s="1504" t="s">
        <v>8</v>
      </c>
      <c r="S19" s="1505">
        <f>F19</f>
        <v>100</v>
      </c>
      <c r="T19" s="1504" t="s">
        <v>8</v>
      </c>
      <c r="U19" s="1505">
        <f>H19</f>
        <v>100</v>
      </c>
      <c r="V19" s="1504" t="s">
        <v>8</v>
      </c>
      <c r="W19" s="1505">
        <f>J19</f>
        <v>100</v>
      </c>
      <c r="X19" s="1498"/>
      <c r="Y19" s="3514"/>
      <c r="Z19" s="1506" t="str">
        <f>Q19</f>
        <v>公共配套设施</v>
      </c>
      <c r="AA19" s="1507">
        <f t="shared" si="3"/>
        <v>1</v>
      </c>
      <c r="AB19" s="1507">
        <f t="shared" si="4"/>
        <v>1</v>
      </c>
      <c r="AC19" s="1507">
        <f t="shared" si="5"/>
        <v>1</v>
      </c>
    </row>
    <row r="20" spans="1:29" ht="15">
      <c r="A20" s="524"/>
      <c r="B20" s="558"/>
      <c r="C20" s="546"/>
      <c r="D20" s="547"/>
      <c r="E20" s="550"/>
      <c r="F20" s="547"/>
      <c r="G20" s="548"/>
      <c r="H20" s="547"/>
      <c r="I20" s="548"/>
      <c r="J20" s="547"/>
      <c r="K20" s="886"/>
      <c r="L20" s="2021"/>
      <c r="M20" s="2013"/>
      <c r="N20" s="2013"/>
      <c r="O20" s="2013"/>
      <c r="P20" s="3514"/>
      <c r="Q20" s="1503"/>
      <c r="R20" s="1504"/>
      <c r="S20" s="1505"/>
      <c r="T20" s="1504"/>
      <c r="U20" s="1505"/>
      <c r="V20" s="1504"/>
      <c r="W20" s="1505"/>
      <c r="X20" s="1498"/>
      <c r="Y20" s="3514"/>
      <c r="Z20" s="1506"/>
      <c r="AA20" s="1507">
        <v>1</v>
      </c>
      <c r="AB20" s="1507">
        <v>1</v>
      </c>
      <c r="AC20" s="1507">
        <v>1</v>
      </c>
    </row>
    <row r="21" spans="1:29" ht="28.5">
      <c r="A21" s="524"/>
      <c r="B21" s="2432"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1"/>
      <c r="M21" s="2013"/>
      <c r="N21" s="2013"/>
      <c r="O21" s="2013"/>
      <c r="P21" s="3514"/>
      <c r="Q21" s="2426" t="str">
        <f>B21</f>
        <v>基础设施水平</v>
      </c>
      <c r="R21" s="1504" t="s">
        <v>8</v>
      </c>
      <c r="S21" s="1505">
        <f>F21</f>
        <v>100</v>
      </c>
      <c r="T21" s="1504" t="s">
        <v>8</v>
      </c>
      <c r="U21" s="1505">
        <f>H21</f>
        <v>100</v>
      </c>
      <c r="V21" s="1504" t="s">
        <v>8</v>
      </c>
      <c r="W21" s="1505">
        <f>J21</f>
        <v>100</v>
      </c>
      <c r="X21" s="2428"/>
      <c r="Y21" s="3514"/>
      <c r="Z21" s="2427" t="str">
        <f>Q21</f>
        <v>基础设施水平</v>
      </c>
      <c r="AA21" s="1507">
        <f t="shared" ref="AA21" si="8">D21/F21</f>
        <v>1</v>
      </c>
      <c r="AB21" s="1507">
        <f t="shared" ref="AB21" si="9">D21/H21</f>
        <v>1</v>
      </c>
      <c r="AC21" s="1507">
        <f t="shared" ref="AC21" si="10">D21/J21</f>
        <v>1</v>
      </c>
    </row>
    <row r="22" spans="1:29" ht="15">
      <c r="A22" s="524"/>
      <c r="B22" s="570"/>
      <c r="C22" s="559"/>
      <c r="D22" s="547"/>
      <c r="E22" s="568"/>
      <c r="F22" s="547"/>
      <c r="G22" s="546"/>
      <c r="H22" s="547"/>
      <c r="I22" s="546"/>
      <c r="J22" s="547"/>
      <c r="K22" s="2443"/>
      <c r="L22" s="2021"/>
      <c r="M22" s="2013"/>
      <c r="N22" s="2013"/>
      <c r="O22" s="2013"/>
      <c r="P22" s="3514"/>
      <c r="Q22" s="2426"/>
      <c r="R22" s="1504"/>
      <c r="S22" s="1505"/>
      <c r="T22" s="1504"/>
      <c r="U22" s="1505"/>
      <c r="V22" s="1504"/>
      <c r="W22" s="1505"/>
      <c r="X22" s="2428"/>
      <c r="Y22" s="3514"/>
      <c r="Z22" s="2427"/>
      <c r="AA22" s="1507">
        <v>1</v>
      </c>
      <c r="AB22" s="1507">
        <v>1</v>
      </c>
      <c r="AC22" s="1507">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1"/>
      <c r="M23" s="2013"/>
      <c r="N23" s="2013"/>
      <c r="O23" s="2013"/>
      <c r="P23" s="3514"/>
      <c r="Q23" s="1503" t="str">
        <f>B23</f>
        <v>环境质量</v>
      </c>
      <c r="R23" s="1504" t="s">
        <v>8</v>
      </c>
      <c r="S23" s="1505">
        <f>F23</f>
        <v>100</v>
      </c>
      <c r="T23" s="1504" t="s">
        <v>8</v>
      </c>
      <c r="U23" s="1505">
        <f>H23</f>
        <v>100</v>
      </c>
      <c r="V23" s="1504" t="s">
        <v>8</v>
      </c>
      <c r="W23" s="1505">
        <f>J23</f>
        <v>100</v>
      </c>
      <c r="X23" s="1498"/>
      <c r="Y23" s="3514"/>
      <c r="Z23" s="1506" t="str">
        <f>Q23</f>
        <v>环境质量</v>
      </c>
      <c r="AA23" s="1507">
        <f t="shared" si="3"/>
        <v>1</v>
      </c>
      <c r="AB23" s="1507">
        <f t="shared" si="4"/>
        <v>1</v>
      </c>
      <c r="AC23" s="1507">
        <f t="shared" si="5"/>
        <v>1</v>
      </c>
    </row>
    <row r="24" spans="1:29" ht="15">
      <c r="A24" s="524"/>
      <c r="B24" s="570"/>
      <c r="C24" s="546"/>
      <c r="D24" s="547"/>
      <c r="E24" s="550"/>
      <c r="F24" s="547"/>
      <c r="G24" s="548"/>
      <c r="H24" s="547"/>
      <c r="I24" s="548"/>
      <c r="J24" s="547"/>
      <c r="K24" s="886"/>
      <c r="L24" s="2021"/>
      <c r="M24" s="2013"/>
      <c r="N24" s="2013"/>
      <c r="O24" s="2013"/>
      <c r="P24" s="3514"/>
      <c r="Q24" s="1503"/>
      <c r="R24" s="1504"/>
      <c r="S24" s="1505"/>
      <c r="T24" s="1504"/>
      <c r="U24" s="1505"/>
      <c r="V24" s="1504"/>
      <c r="W24" s="1505"/>
      <c r="X24" s="1498"/>
      <c r="Y24" s="3514"/>
      <c r="Z24" s="1506"/>
      <c r="AA24" s="1507">
        <v>1</v>
      </c>
      <c r="AB24" s="1507">
        <v>1</v>
      </c>
      <c r="AC24" s="1507">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1"/>
      <c r="M25" s="2013"/>
      <c r="N25" s="2013"/>
      <c r="O25" s="2013"/>
      <c r="P25" s="3514"/>
      <c r="Q25" s="1503" t="str">
        <f>B25</f>
        <v>毗邻道路的类型与等级</v>
      </c>
      <c r="R25" s="1504" t="s">
        <v>8</v>
      </c>
      <c r="S25" s="1505">
        <f>F25</f>
        <v>100</v>
      </c>
      <c r="T25" s="1504" t="s">
        <v>8</v>
      </c>
      <c r="U25" s="1505">
        <f>H25</f>
        <v>100</v>
      </c>
      <c r="V25" s="1504" t="s">
        <v>8</v>
      </c>
      <c r="W25" s="1505">
        <f>J25</f>
        <v>100</v>
      </c>
      <c r="X25" s="1498"/>
      <c r="Y25" s="3514"/>
      <c r="Z25" s="1506" t="str">
        <f>Q25</f>
        <v>毗邻道路的类型与等级</v>
      </c>
      <c r="AA25" s="1507">
        <f t="shared" si="3"/>
        <v>1</v>
      </c>
      <c r="AB25" s="1507">
        <f t="shared" si="4"/>
        <v>1</v>
      </c>
      <c r="AC25" s="1507">
        <f t="shared" si="5"/>
        <v>1</v>
      </c>
    </row>
    <row r="26" spans="1:29" ht="15">
      <c r="A26" s="507"/>
      <c r="B26" s="558"/>
      <c r="C26" s="572"/>
      <c r="D26" s="532"/>
      <c r="E26" s="575"/>
      <c r="F26" s="532"/>
      <c r="G26" s="572"/>
      <c r="H26" s="532"/>
      <c r="I26" s="575"/>
      <c r="J26" s="532"/>
      <c r="K26" s="886"/>
      <c r="L26" s="2021"/>
      <c r="M26" s="2013"/>
      <c r="N26" s="2013"/>
      <c r="O26" s="2013"/>
      <c r="P26" s="3514"/>
      <c r="Q26" s="1503"/>
      <c r="R26" s="1504"/>
      <c r="S26" s="1505"/>
      <c r="T26" s="1504"/>
      <c r="U26" s="1505"/>
      <c r="V26" s="1504"/>
      <c r="W26" s="1505"/>
      <c r="X26" s="1498"/>
      <c r="Y26" s="3514"/>
      <c r="Z26" s="1506"/>
      <c r="AA26" s="1507">
        <v>1</v>
      </c>
      <c r="AB26" s="1507">
        <v>1</v>
      </c>
      <c r="AC26" s="1507">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1"/>
      <c r="M27" s="2013"/>
      <c r="N27" s="2013"/>
      <c r="O27" s="2013"/>
      <c r="P27" s="3514"/>
      <c r="Q27" s="1503" t="str">
        <f t="shared" ref="Q27:Q47" si="11">B27</f>
        <v>楼层</v>
      </c>
      <c r="R27" s="1504" t="s">
        <v>8</v>
      </c>
      <c r="S27" s="1505">
        <f>F27</f>
        <v>100</v>
      </c>
      <c r="T27" s="1504" t="s">
        <v>8</v>
      </c>
      <c r="U27" s="1505">
        <f>H27</f>
        <v>100</v>
      </c>
      <c r="V27" s="1504" t="s">
        <v>8</v>
      </c>
      <c r="W27" s="1505">
        <f>J27</f>
        <v>100</v>
      </c>
      <c r="X27" s="1498"/>
      <c r="Y27" s="3514"/>
      <c r="Z27" s="1506" t="str">
        <f>Q27</f>
        <v>楼层</v>
      </c>
      <c r="AA27" s="1507">
        <f t="shared" si="3"/>
        <v>1</v>
      </c>
      <c r="AB27" s="1507">
        <f t="shared" si="4"/>
        <v>1</v>
      </c>
      <c r="AC27" s="1507">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4"/>
      <c r="M28" s="2015"/>
      <c r="N28" s="2015"/>
      <c r="O28" s="2015"/>
      <c r="P28" s="3514"/>
      <c r="Q28" s="1131" t="str">
        <f t="shared" si="11"/>
        <v>朝向</v>
      </c>
      <c r="R28" s="1499" t="s">
        <v>8</v>
      </c>
      <c r="S28" s="1500">
        <f>F28</f>
        <v>100</v>
      </c>
      <c r="T28" s="1499" t="s">
        <v>8</v>
      </c>
      <c r="U28" s="1500">
        <f>H28</f>
        <v>100</v>
      </c>
      <c r="V28" s="1499" t="s">
        <v>8</v>
      </c>
      <c r="W28" s="1500">
        <f>J28</f>
        <v>100</v>
      </c>
      <c r="X28" s="1501"/>
      <c r="Y28" s="3514"/>
      <c r="Z28" s="1130" t="str">
        <f>Q28</f>
        <v>朝向</v>
      </c>
      <c r="AA28" s="1507">
        <f>D28/F28</f>
        <v>1</v>
      </c>
      <c r="AB28" s="1507">
        <f>D28/H28</f>
        <v>1</v>
      </c>
      <c r="AC28" s="1507">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1"/>
      <c r="M29" s="2013"/>
      <c r="N29" s="2013"/>
      <c r="O29" s="2013"/>
      <c r="P29" s="3514"/>
      <c r="Q29" s="1503">
        <f t="shared" si="11"/>
        <v>111</v>
      </c>
      <c r="R29" s="1504" t="s">
        <v>8</v>
      </c>
      <c r="S29" s="1505">
        <f t="shared" ref="S29:S47" si="12">F29</f>
        <v>100</v>
      </c>
      <c r="T29" s="1504" t="s">
        <v>8</v>
      </c>
      <c r="U29" s="1505">
        <f t="shared" ref="U29:U47" si="13">H29</f>
        <v>100</v>
      </c>
      <c r="V29" s="1504" t="s">
        <v>8</v>
      </c>
      <c r="W29" s="1505">
        <f t="shared" ref="W29:W47" si="14">J29</f>
        <v>100</v>
      </c>
      <c r="X29" s="1498"/>
      <c r="Y29" s="3514"/>
      <c r="Z29" s="1506">
        <f t="shared" ref="Z29:Z47" si="15">Q29</f>
        <v>111</v>
      </c>
      <c r="AA29" s="1507">
        <f t="shared" si="3"/>
        <v>1</v>
      </c>
      <c r="AB29" s="1507">
        <f t="shared" si="4"/>
        <v>1</v>
      </c>
      <c r="AC29" s="1507">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1"/>
      <c r="M30" s="2013"/>
      <c r="N30" s="2013"/>
      <c r="O30" s="2013"/>
      <c r="P30" s="3514"/>
      <c r="Q30" s="1503">
        <f t="shared" si="11"/>
        <v>111</v>
      </c>
      <c r="R30" s="1504" t="s">
        <v>8</v>
      </c>
      <c r="S30" s="1505">
        <f t="shared" si="12"/>
        <v>100</v>
      </c>
      <c r="T30" s="1504" t="s">
        <v>8</v>
      </c>
      <c r="U30" s="1505">
        <f t="shared" si="13"/>
        <v>100</v>
      </c>
      <c r="V30" s="1504" t="s">
        <v>8</v>
      </c>
      <c r="W30" s="1505">
        <f t="shared" si="14"/>
        <v>100</v>
      </c>
      <c r="X30" s="1498"/>
      <c r="Y30" s="3514"/>
      <c r="Z30" s="1506">
        <f t="shared" si="15"/>
        <v>111</v>
      </c>
      <c r="AA30" s="1507">
        <f t="shared" si="3"/>
        <v>1</v>
      </c>
      <c r="AB30" s="1507">
        <f t="shared" si="4"/>
        <v>1</v>
      </c>
      <c r="AC30" s="1507">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1"/>
      <c r="M31" s="2013"/>
      <c r="N31" s="2013"/>
      <c r="O31" s="2013"/>
      <c r="P31" s="3514"/>
      <c r="Q31" s="1503">
        <f t="shared" si="11"/>
        <v>111</v>
      </c>
      <c r="R31" s="1504" t="s">
        <v>8</v>
      </c>
      <c r="S31" s="1505">
        <f t="shared" si="12"/>
        <v>100</v>
      </c>
      <c r="T31" s="1504" t="s">
        <v>8</v>
      </c>
      <c r="U31" s="1505">
        <f t="shared" si="13"/>
        <v>100</v>
      </c>
      <c r="V31" s="1504" t="s">
        <v>8</v>
      </c>
      <c r="W31" s="1505">
        <f t="shared" si="14"/>
        <v>100</v>
      </c>
      <c r="X31" s="1498"/>
      <c r="Y31" s="3514"/>
      <c r="Z31" s="1506">
        <f t="shared" si="15"/>
        <v>111</v>
      </c>
      <c r="AA31" s="1507">
        <f t="shared" si="3"/>
        <v>1</v>
      </c>
      <c r="AB31" s="1507">
        <f t="shared" si="4"/>
        <v>1</v>
      </c>
      <c r="AC31" s="1507">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1"/>
      <c r="M32" s="2013"/>
      <c r="N32" s="2013"/>
      <c r="O32" s="2013"/>
      <c r="P32" s="3514"/>
      <c r="Q32" s="1503">
        <f t="shared" si="11"/>
        <v>111</v>
      </c>
      <c r="R32" s="1504" t="s">
        <v>8</v>
      </c>
      <c r="S32" s="1505">
        <f t="shared" si="12"/>
        <v>100</v>
      </c>
      <c r="T32" s="1504" t="s">
        <v>8</v>
      </c>
      <c r="U32" s="1505">
        <f t="shared" si="13"/>
        <v>100</v>
      </c>
      <c r="V32" s="1504" t="s">
        <v>8</v>
      </c>
      <c r="W32" s="1505">
        <f t="shared" si="14"/>
        <v>100</v>
      </c>
      <c r="X32" s="1498"/>
      <c r="Y32" s="3514"/>
      <c r="Z32" s="1506">
        <f t="shared" si="15"/>
        <v>111</v>
      </c>
      <c r="AA32" s="1507">
        <f t="shared" si="3"/>
        <v>1</v>
      </c>
      <c r="AB32" s="1507">
        <f t="shared" si="4"/>
        <v>1</v>
      </c>
      <c r="AC32" s="1507">
        <f t="shared" si="5"/>
        <v>1</v>
      </c>
    </row>
    <row r="33" spans="1:29" ht="15">
      <c r="A33" s="2621" t="s">
        <v>2733</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1"/>
      <c r="M33" s="2013"/>
      <c r="N33" s="2013"/>
      <c r="O33" s="2013"/>
      <c r="P33" s="3515" t="s">
        <v>544</v>
      </c>
      <c r="Q33" s="1503" t="str">
        <f t="shared" si="11"/>
        <v>建筑类型</v>
      </c>
      <c r="R33" s="1504" t="s">
        <v>8</v>
      </c>
      <c r="S33" s="1505">
        <f t="shared" si="12"/>
        <v>100</v>
      </c>
      <c r="T33" s="1504" t="s">
        <v>8</v>
      </c>
      <c r="U33" s="1505">
        <f t="shared" si="13"/>
        <v>100</v>
      </c>
      <c r="V33" s="1504" t="s">
        <v>8</v>
      </c>
      <c r="W33" s="1505">
        <f t="shared" si="14"/>
        <v>100</v>
      </c>
      <c r="X33" s="1498"/>
      <c r="Y33" s="3516" t="s">
        <v>544</v>
      </c>
      <c r="Z33" s="1506" t="str">
        <f t="shared" si="15"/>
        <v>建筑类型</v>
      </c>
      <c r="AA33" s="1507">
        <f t="shared" si="3"/>
        <v>1</v>
      </c>
      <c r="AB33" s="1507">
        <f t="shared" si="4"/>
        <v>1</v>
      </c>
      <c r="AC33" s="1507">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9"/>
      <c r="M34" s="2049"/>
      <c r="N34" s="2049"/>
      <c r="O34" s="2049"/>
      <c r="P34" s="3516"/>
      <c r="Q34" s="1532" t="str">
        <f t="shared" si="11"/>
        <v>项目建筑规模</v>
      </c>
      <c r="R34" s="1508" t="s">
        <v>8</v>
      </c>
      <c r="S34" s="1509" t="e">
        <f t="shared" si="12"/>
        <v>#N/A</v>
      </c>
      <c r="T34" s="1508" t="s">
        <v>8</v>
      </c>
      <c r="U34" s="1509" t="e">
        <f t="shared" si="13"/>
        <v>#N/A</v>
      </c>
      <c r="V34" s="1508" t="s">
        <v>8</v>
      </c>
      <c r="W34" s="1509" t="e">
        <f t="shared" si="14"/>
        <v>#N/A</v>
      </c>
      <c r="X34" s="1510"/>
      <c r="Y34" s="3516"/>
      <c r="Z34" s="1511" t="str">
        <f t="shared" si="15"/>
        <v>项目建筑规模</v>
      </c>
      <c r="AA34" s="1507" t="e">
        <f t="shared" si="3"/>
        <v>#N/A</v>
      </c>
      <c r="AB34" s="1507" t="e">
        <f t="shared" si="4"/>
        <v>#N/A</v>
      </c>
      <c r="AC34" s="1507"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1"/>
      <c r="M35" s="2013"/>
      <c r="N35" s="2013"/>
      <c r="O35" s="2013"/>
      <c r="P35" s="3516"/>
      <c r="Q35" s="1503" t="str">
        <f t="shared" si="11"/>
        <v>建筑结构</v>
      </c>
      <c r="R35" s="1504" t="s">
        <v>8</v>
      </c>
      <c r="S35" s="1505">
        <f t="shared" si="12"/>
        <v>100</v>
      </c>
      <c r="T35" s="1504" t="s">
        <v>8</v>
      </c>
      <c r="U35" s="1505">
        <f t="shared" si="13"/>
        <v>100</v>
      </c>
      <c r="V35" s="1504" t="s">
        <v>8</v>
      </c>
      <c r="W35" s="1505">
        <f t="shared" si="14"/>
        <v>100</v>
      </c>
      <c r="X35" s="1498"/>
      <c r="Y35" s="3516"/>
      <c r="Z35" s="1506" t="str">
        <f t="shared" si="15"/>
        <v>建筑结构</v>
      </c>
      <c r="AA35" s="1507">
        <f t="shared" si="3"/>
        <v>1</v>
      </c>
      <c r="AB35" s="1507">
        <f t="shared" si="4"/>
        <v>1</v>
      </c>
      <c r="AC35" s="1507">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1"/>
      <c r="M36" s="2013"/>
      <c r="N36" s="2013"/>
      <c r="O36" s="2013"/>
      <c r="P36" s="3516"/>
      <c r="Q36" s="1503" t="str">
        <f t="shared" si="11"/>
        <v>公共部分装修</v>
      </c>
      <c r="R36" s="1504" t="s">
        <v>8</v>
      </c>
      <c r="S36" s="1505">
        <f t="shared" si="12"/>
        <v>100</v>
      </c>
      <c r="T36" s="1504" t="s">
        <v>8</v>
      </c>
      <c r="U36" s="1505">
        <f t="shared" si="13"/>
        <v>100</v>
      </c>
      <c r="V36" s="1504" t="s">
        <v>8</v>
      </c>
      <c r="W36" s="1505">
        <f t="shared" si="14"/>
        <v>100</v>
      </c>
      <c r="X36" s="1498"/>
      <c r="Y36" s="3516"/>
      <c r="Z36" s="1506" t="str">
        <f t="shared" si="15"/>
        <v>公共部分装修</v>
      </c>
      <c r="AA36" s="1507">
        <f t="shared" si="3"/>
        <v>1</v>
      </c>
      <c r="AB36" s="1507">
        <f t="shared" si="4"/>
        <v>1</v>
      </c>
      <c r="AC36" s="1507">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1"/>
      <c r="M37" s="2013"/>
      <c r="N37" s="2013"/>
      <c r="O37" s="2013"/>
      <c r="P37" s="3516"/>
      <c r="Q37" s="1503" t="str">
        <f t="shared" si="11"/>
        <v>成新度</v>
      </c>
      <c r="R37" s="1504" t="s">
        <v>8</v>
      </c>
      <c r="S37" s="1505" t="e">
        <f t="shared" si="12"/>
        <v>#N/A</v>
      </c>
      <c r="T37" s="1504" t="s">
        <v>8</v>
      </c>
      <c r="U37" s="1505" t="e">
        <f t="shared" si="13"/>
        <v>#N/A</v>
      </c>
      <c r="V37" s="1504" t="s">
        <v>8</v>
      </c>
      <c r="W37" s="1505" t="e">
        <f t="shared" si="14"/>
        <v>#N/A</v>
      </c>
      <c r="X37" s="1498"/>
      <c r="Y37" s="3516"/>
      <c r="Z37" s="1506" t="str">
        <f t="shared" si="15"/>
        <v>成新度</v>
      </c>
      <c r="AA37" s="1507" t="e">
        <f t="shared" si="3"/>
        <v>#N/A</v>
      </c>
      <c r="AB37" s="1507" t="e">
        <f t="shared" si="4"/>
        <v>#N/A</v>
      </c>
      <c r="AC37" s="1507"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4"/>
      <c r="M38" s="2015"/>
      <c r="N38" s="2015"/>
      <c r="O38" s="2015"/>
      <c r="P38" s="3516"/>
      <c r="Q38" s="1131" t="str">
        <f t="shared" si="11"/>
        <v>写字楼等级</v>
      </c>
      <c r="R38" s="1499" t="s">
        <v>8</v>
      </c>
      <c r="S38" s="1500">
        <f t="shared" si="12"/>
        <v>100</v>
      </c>
      <c r="T38" s="1499" t="s">
        <v>8</v>
      </c>
      <c r="U38" s="1500">
        <f t="shared" si="13"/>
        <v>100</v>
      </c>
      <c r="V38" s="1499" t="s">
        <v>8</v>
      </c>
      <c r="W38" s="1500">
        <f t="shared" si="14"/>
        <v>100</v>
      </c>
      <c r="X38" s="1501"/>
      <c r="Y38" s="3516"/>
      <c r="Z38" s="1130" t="str">
        <f t="shared" si="15"/>
        <v>写字楼等级</v>
      </c>
      <c r="AA38" s="1502">
        <f t="shared" si="3"/>
        <v>1</v>
      </c>
      <c r="AB38" s="1502">
        <f t="shared" si="4"/>
        <v>1</v>
      </c>
      <c r="AC38" s="1502">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1"/>
      <c r="M39" s="2013"/>
      <c r="N39" s="2013"/>
      <c r="O39" s="2013"/>
      <c r="P39" s="3516" t="s">
        <v>544</v>
      </c>
      <c r="Q39" s="1503" t="str">
        <f t="shared" si="11"/>
        <v>物业管理</v>
      </c>
      <c r="R39" s="1504" t="s">
        <v>8</v>
      </c>
      <c r="S39" s="1505">
        <f t="shared" si="12"/>
        <v>100</v>
      </c>
      <c r="T39" s="1504" t="s">
        <v>8</v>
      </c>
      <c r="U39" s="1505">
        <f t="shared" si="13"/>
        <v>100</v>
      </c>
      <c r="V39" s="1504" t="s">
        <v>8</v>
      </c>
      <c r="W39" s="1505">
        <f t="shared" si="14"/>
        <v>100</v>
      </c>
      <c r="X39" s="1498"/>
      <c r="Y39" s="3516" t="s">
        <v>544</v>
      </c>
      <c r="Z39" s="1506" t="str">
        <f t="shared" si="15"/>
        <v>物业管理</v>
      </c>
      <c r="AA39" s="1507">
        <f t="shared" si="3"/>
        <v>1</v>
      </c>
      <c r="AB39" s="1507">
        <f t="shared" si="4"/>
        <v>1</v>
      </c>
      <c r="AC39" s="1507">
        <f t="shared" si="5"/>
        <v>1</v>
      </c>
    </row>
    <row r="40" spans="1:29" ht="15">
      <c r="A40" s="586"/>
      <c r="B40" s="1806"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1"/>
      <c r="M40" s="2013"/>
      <c r="N40" s="2013"/>
      <c r="O40" s="2013"/>
      <c r="P40" s="3516"/>
      <c r="Q40" s="1503" t="str">
        <f t="shared" si="11"/>
        <v>市政基础设施</v>
      </c>
      <c r="R40" s="1504" t="s">
        <v>8</v>
      </c>
      <c r="S40" s="1505">
        <f t="shared" si="12"/>
        <v>100</v>
      </c>
      <c r="T40" s="1504" t="s">
        <v>8</v>
      </c>
      <c r="U40" s="1505">
        <f t="shared" si="13"/>
        <v>100</v>
      </c>
      <c r="V40" s="1504" t="s">
        <v>8</v>
      </c>
      <c r="W40" s="1505">
        <f t="shared" si="14"/>
        <v>100</v>
      </c>
      <c r="X40" s="1498"/>
      <c r="Y40" s="3516"/>
      <c r="Z40" s="1506" t="str">
        <f t="shared" si="15"/>
        <v>市政基础设施</v>
      </c>
      <c r="AA40" s="1507">
        <f t="shared" si="3"/>
        <v>1</v>
      </c>
      <c r="AB40" s="1507">
        <f t="shared" si="4"/>
        <v>1</v>
      </c>
      <c r="AC40" s="1507">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1"/>
      <c r="M41" s="2013"/>
      <c r="N41" s="2013"/>
      <c r="O41" s="2013"/>
      <c r="P41" s="3516"/>
      <c r="Q41" s="1503" t="str">
        <f t="shared" si="11"/>
        <v>层高</v>
      </c>
      <c r="R41" s="1504" t="s">
        <v>8</v>
      </c>
      <c r="S41" s="1505">
        <f t="shared" si="12"/>
        <v>100</v>
      </c>
      <c r="T41" s="1504" t="s">
        <v>8</v>
      </c>
      <c r="U41" s="1505">
        <f t="shared" si="13"/>
        <v>100</v>
      </c>
      <c r="V41" s="1504" t="s">
        <v>8</v>
      </c>
      <c r="W41" s="1505">
        <f t="shared" si="14"/>
        <v>100</v>
      </c>
      <c r="X41" s="1498"/>
      <c r="Y41" s="3516"/>
      <c r="Z41" s="1506" t="str">
        <f t="shared" si="15"/>
        <v>层高</v>
      </c>
      <c r="AA41" s="1507">
        <f t="shared" si="3"/>
        <v>1</v>
      </c>
      <c r="AB41" s="1507">
        <f t="shared" si="4"/>
        <v>1</v>
      </c>
      <c r="AC41" s="1507">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9"/>
      <c r="M42" s="2049"/>
      <c r="N42" s="2049"/>
      <c r="O42" s="2049"/>
      <c r="P42" s="3516"/>
      <c r="Q42" s="1532" t="str">
        <f t="shared" si="11"/>
        <v>单套建筑面积</v>
      </c>
      <c r="R42" s="1508" t="s">
        <v>8</v>
      </c>
      <c r="S42" s="1509">
        <f t="shared" si="12"/>
        <v>100</v>
      </c>
      <c r="T42" s="1508" t="s">
        <v>8</v>
      </c>
      <c r="U42" s="1509">
        <f t="shared" si="13"/>
        <v>100</v>
      </c>
      <c r="V42" s="1508" t="s">
        <v>8</v>
      </c>
      <c r="W42" s="1509">
        <f t="shared" si="14"/>
        <v>100</v>
      </c>
      <c r="X42" s="1510"/>
      <c r="Y42" s="3516"/>
      <c r="Z42" s="1511" t="str">
        <f t="shared" si="15"/>
        <v>单套建筑面积</v>
      </c>
      <c r="AA42" s="1507">
        <f t="shared" si="3"/>
        <v>1</v>
      </c>
      <c r="AB42" s="1507">
        <f t="shared" si="4"/>
        <v>1</v>
      </c>
      <c r="AC42" s="1507">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1"/>
      <c r="M43" s="2013"/>
      <c r="N43" s="2013"/>
      <c r="O43" s="2013"/>
      <c r="P43" s="3516"/>
      <c r="Q43" s="1503" t="str">
        <f t="shared" si="11"/>
        <v>内部装修</v>
      </c>
      <c r="R43" s="1504" t="s">
        <v>8</v>
      </c>
      <c r="S43" s="1505">
        <f t="shared" si="12"/>
        <v>100</v>
      </c>
      <c r="T43" s="1504" t="s">
        <v>8</v>
      </c>
      <c r="U43" s="1505">
        <f t="shared" si="13"/>
        <v>100</v>
      </c>
      <c r="V43" s="1504" t="s">
        <v>8</v>
      </c>
      <c r="W43" s="1505">
        <f t="shared" si="14"/>
        <v>100</v>
      </c>
      <c r="X43" s="1498"/>
      <c r="Y43" s="3516"/>
      <c r="Z43" s="1506" t="str">
        <f t="shared" si="15"/>
        <v>内部装修</v>
      </c>
      <c r="AA43" s="1507">
        <f t="shared" si="3"/>
        <v>1</v>
      </c>
      <c r="AB43" s="1507">
        <f t="shared" si="4"/>
        <v>1</v>
      </c>
      <c r="AC43" s="1507">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1"/>
      <c r="M44" s="2013"/>
      <c r="N44" s="2013"/>
      <c r="O44" s="2013"/>
      <c r="P44" s="3516"/>
      <c r="Q44" s="1503" t="str">
        <f t="shared" si="11"/>
        <v>内部装修维护情况</v>
      </c>
      <c r="R44" s="1504" t="s">
        <v>8</v>
      </c>
      <c r="S44" s="1505">
        <f t="shared" si="12"/>
        <v>100</v>
      </c>
      <c r="T44" s="1504" t="s">
        <v>8</v>
      </c>
      <c r="U44" s="1505">
        <f t="shared" si="13"/>
        <v>100</v>
      </c>
      <c r="V44" s="1504" t="s">
        <v>8</v>
      </c>
      <c r="W44" s="1505">
        <f t="shared" si="14"/>
        <v>100</v>
      </c>
      <c r="X44" s="1498"/>
      <c r="Y44" s="3516"/>
      <c r="Z44" s="1506" t="str">
        <f t="shared" si="15"/>
        <v>内部装修维护情况</v>
      </c>
      <c r="AA44" s="1507">
        <f t="shared" si="3"/>
        <v>1</v>
      </c>
      <c r="AB44" s="1507">
        <f t="shared" si="4"/>
        <v>1</v>
      </c>
      <c r="AC44" s="1507">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4"/>
      <c r="M45" s="2015"/>
      <c r="N45" s="2015"/>
      <c r="O45" s="2015"/>
      <c r="P45" s="3516"/>
      <c r="Q45" s="1131">
        <f t="shared" si="11"/>
        <v>111</v>
      </c>
      <c r="R45" s="1499" t="s">
        <v>8</v>
      </c>
      <c r="S45" s="1500">
        <f t="shared" si="12"/>
        <v>100</v>
      </c>
      <c r="T45" s="1499" t="s">
        <v>8</v>
      </c>
      <c r="U45" s="1500">
        <f t="shared" si="13"/>
        <v>100</v>
      </c>
      <c r="V45" s="1499" t="s">
        <v>8</v>
      </c>
      <c r="W45" s="1500">
        <f t="shared" si="14"/>
        <v>100</v>
      </c>
      <c r="X45" s="1501"/>
      <c r="Y45" s="3516"/>
      <c r="Z45" s="1130">
        <f t="shared" si="15"/>
        <v>111</v>
      </c>
      <c r="AA45" s="1502">
        <f t="shared" si="3"/>
        <v>1</v>
      </c>
      <c r="AB45" s="1502">
        <f t="shared" si="4"/>
        <v>1</v>
      </c>
      <c r="AC45" s="1502">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1"/>
      <c r="M46" s="2013"/>
      <c r="N46" s="2013"/>
      <c r="O46" s="2013"/>
      <c r="P46" s="3516"/>
      <c r="Q46" s="1503">
        <f t="shared" si="11"/>
        <v>111</v>
      </c>
      <c r="R46" s="1504" t="s">
        <v>8</v>
      </c>
      <c r="S46" s="1505">
        <f t="shared" si="12"/>
        <v>100</v>
      </c>
      <c r="T46" s="1504" t="s">
        <v>8</v>
      </c>
      <c r="U46" s="1505">
        <f t="shared" si="13"/>
        <v>100</v>
      </c>
      <c r="V46" s="1504" t="s">
        <v>8</v>
      </c>
      <c r="W46" s="1505">
        <f t="shared" si="14"/>
        <v>100</v>
      </c>
      <c r="X46" s="1498"/>
      <c r="Y46" s="3516"/>
      <c r="Z46" s="1506">
        <f t="shared" si="15"/>
        <v>111</v>
      </c>
      <c r="AA46" s="1507">
        <f t="shared" si="3"/>
        <v>1</v>
      </c>
      <c r="AB46" s="1507">
        <f t="shared" si="4"/>
        <v>1</v>
      </c>
      <c r="AC46" s="1507">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1"/>
      <c r="M47" s="2013"/>
      <c r="N47" s="2013"/>
      <c r="O47" s="2013"/>
      <c r="P47" s="3594"/>
      <c r="Q47" s="1503">
        <f t="shared" si="11"/>
        <v>111</v>
      </c>
      <c r="R47" s="1504" t="s">
        <v>8</v>
      </c>
      <c r="S47" s="1505">
        <f t="shared" si="12"/>
        <v>100</v>
      </c>
      <c r="T47" s="1504" t="s">
        <v>8</v>
      </c>
      <c r="U47" s="1505">
        <f t="shared" si="13"/>
        <v>100</v>
      </c>
      <c r="V47" s="1504" t="s">
        <v>8</v>
      </c>
      <c r="W47" s="1505">
        <f t="shared" si="14"/>
        <v>100</v>
      </c>
      <c r="X47" s="1498"/>
      <c r="Y47" s="3594"/>
      <c r="Z47" s="1506">
        <f t="shared" si="15"/>
        <v>111</v>
      </c>
      <c r="AA47" s="1507">
        <f t="shared" si="3"/>
        <v>1</v>
      </c>
      <c r="AB47" s="1507">
        <f t="shared" si="4"/>
        <v>1</v>
      </c>
      <c r="AC47" s="1507">
        <f t="shared" si="5"/>
        <v>1</v>
      </c>
    </row>
    <row r="48" spans="1:29" ht="15">
      <c r="A48" s="599" t="s">
        <v>730</v>
      </c>
      <c r="B48" s="874"/>
      <c r="C48" s="2467" t="s">
        <v>1</v>
      </c>
      <c r="D48" s="2468"/>
      <c r="E48" s="2469"/>
      <c r="F48" s="2470"/>
      <c r="G48" s="2471"/>
      <c r="H48" s="2472"/>
      <c r="I48" s="2469"/>
      <c r="J48" s="2472"/>
      <c r="K48" s="1537"/>
      <c r="L48" s="2023"/>
      <c r="M48" s="2013"/>
      <c r="N48" s="2013"/>
      <c r="O48" s="2013"/>
      <c r="P48" s="3533" t="str">
        <f>A48</f>
        <v>成交单价（元/平方米）</v>
      </c>
      <c r="Q48" s="3511"/>
      <c r="R48" s="3593">
        <f>E48</f>
        <v>0</v>
      </c>
      <c r="S48" s="3593"/>
      <c r="T48" s="3593">
        <f>G48</f>
        <v>0</v>
      </c>
      <c r="U48" s="3593"/>
      <c r="V48" s="3593">
        <f>I48</f>
        <v>0</v>
      </c>
      <c r="W48" s="3593"/>
      <c r="X48" s="1493"/>
      <c r="Y48" s="1512"/>
      <c r="Z48" s="1493"/>
      <c r="AA48" s="1493"/>
      <c r="AB48" s="1493"/>
      <c r="AC48" s="1493"/>
    </row>
    <row r="49" spans="1:29" ht="15.75" thickBot="1">
      <c r="A49" s="607" t="s">
        <v>2738</v>
      </c>
      <c r="B49" s="875"/>
      <c r="C49" s="2473" t="e">
        <f>R50</f>
        <v>#DIV/0!</v>
      </c>
      <c r="D49" s="3010" t="s">
        <v>2966</v>
      </c>
      <c r="E49" s="2474" t="e">
        <f>R49</f>
        <v>#DIV/0!</v>
      </c>
      <c r="F49" s="3011"/>
      <c r="G49" s="2473" t="e">
        <f>T49</f>
        <v>#DIV/0!</v>
      </c>
      <c r="H49" s="3011"/>
      <c r="I49" s="2474" t="e">
        <f>V49</f>
        <v>#DIV/0!</v>
      </c>
      <c r="J49" s="3011"/>
      <c r="K49" s="3019">
        <f>F49+H49+J49</f>
        <v>0</v>
      </c>
      <c r="L49" s="2023"/>
      <c r="M49" s="2013"/>
      <c r="N49" s="2013"/>
      <c r="O49" s="2013"/>
      <c r="P49" s="3533" t="str">
        <f>A49</f>
        <v>比较价格（元/平方米）</v>
      </c>
      <c r="Q49" s="3511"/>
      <c r="R49" s="3593" t="e">
        <f>IF(F1="售价",ROUND(PRODUCT(R48,AA7:AA47),0),ROUND(PRODUCT(R48,AA7:AA47),1))</f>
        <v>#DIV/0!</v>
      </c>
      <c r="S49" s="3593"/>
      <c r="T49" s="3593" t="e">
        <f>IF(F1="售价",ROUND(PRODUCT(T48,AB7:AB47),0),ROUND(PRODUCT(T48,AB7:AB47),1))</f>
        <v>#DIV/0!</v>
      </c>
      <c r="U49" s="3593"/>
      <c r="V49" s="3593" t="e">
        <f>IF(F1="售价",ROUND(PRODUCT(V48,AC7:AC47),0),ROUND(PRODUCT(V48,AC7:AC47),1))</f>
        <v>#DIV/0!</v>
      </c>
      <c r="W49" s="3593"/>
      <c r="X49" s="1493"/>
      <c r="Y49" s="1493"/>
      <c r="Z49" s="1493"/>
      <c r="AA49" s="1493"/>
      <c r="AB49" s="1493"/>
      <c r="AC49" s="1493"/>
    </row>
    <row r="50" spans="1:29" ht="15.75" thickBot="1">
      <c r="A50" s="611" t="s">
        <v>2898</v>
      </c>
      <c r="B50" s="612"/>
      <c r="C50" s="2475" t="e">
        <f>R50</f>
        <v>#DIV/0!</v>
      </c>
      <c r="D50" s="2475"/>
      <c r="E50" s="2475"/>
      <c r="F50" s="2475"/>
      <c r="G50" s="2475"/>
      <c r="H50" s="2475"/>
      <c r="I50" s="2475"/>
      <c r="J50" s="2475"/>
      <c r="K50" s="1538"/>
      <c r="L50" s="2023"/>
      <c r="M50" s="2013"/>
      <c r="N50" s="2013"/>
      <c r="O50" s="2013"/>
      <c r="P50" s="3621" t="str">
        <f>A50</f>
        <v>估价对象XX用房的比较价格（楼面单价，元/平方米）</v>
      </c>
      <c r="Q50" s="3533"/>
      <c r="R50" s="3592" t="e">
        <f>IF(F1="售价",ROUND(IF(D49="简单平均",AVERAGE(R49:V49),R49*F49+T49*H49+V49*J49),0),ROUND(IF(D49="简单平均",AVERAGE(R49:V49),R49*F49+T49*H49+V49*J49),1))</f>
        <v>#DIV/0!</v>
      </c>
      <c r="S50" s="3592"/>
      <c r="T50" s="3592"/>
      <c r="U50" s="3592"/>
      <c r="V50" s="3592"/>
      <c r="W50" s="3592"/>
      <c r="X50" s="1493"/>
      <c r="Y50" s="1493"/>
      <c r="Z50" s="1493"/>
      <c r="AA50" s="1493"/>
      <c r="AB50" s="1493"/>
      <c r="AC50" s="1493"/>
    </row>
    <row r="51" spans="1:29">
      <c r="A51" s="3210"/>
      <c r="B51" s="3210"/>
      <c r="C51" s="3210"/>
      <c r="D51" s="3210"/>
      <c r="E51" s="3210"/>
      <c r="F51" s="3210"/>
      <c r="G51" s="3212"/>
      <c r="H51" s="3210"/>
      <c r="I51" s="3210"/>
      <c r="J51" s="3210"/>
      <c r="K51" s="3213"/>
      <c r="L51" s="2028"/>
      <c r="M51" s="2024"/>
      <c r="N51" s="2024"/>
      <c r="O51" s="2024"/>
      <c r="P51" s="2085"/>
      <c r="Q51" s="2024"/>
      <c r="R51" s="2024"/>
      <c r="S51" s="2024"/>
      <c r="T51" s="2024"/>
      <c r="U51" s="2024"/>
      <c r="V51" s="2024"/>
      <c r="W51" s="2024"/>
      <c r="X51" s="2024"/>
      <c r="Y51" s="2024"/>
      <c r="Z51" s="2024"/>
      <c r="AA51" s="2024"/>
      <c r="AB51" s="2024"/>
      <c r="AC51" s="2024"/>
    </row>
    <row r="52" spans="1:29">
      <c r="A52" s="3210"/>
      <c r="B52" s="3210"/>
      <c r="C52" s="3210"/>
      <c r="D52" s="3210"/>
      <c r="E52" s="3210"/>
      <c r="F52" s="3210"/>
      <c r="G52" s="3210"/>
      <c r="H52" s="3210"/>
      <c r="I52" s="3210"/>
      <c r="J52" s="3210"/>
      <c r="K52" s="3213"/>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5" t="s">
        <v>523</v>
      </c>
      <c r="B59" s="636"/>
      <c r="C59" s="2516" t="str">
        <f>YEAR(C7)&amp;"-"&amp;MONTH(C7)</f>
        <v>2021-7</v>
      </c>
      <c r="D59" s="2518">
        <f>EDATE(C59,-1)</f>
        <v>44348</v>
      </c>
      <c r="E59" s="2518">
        <f t="shared" ref="E59:O59" si="16">EDATE(D59,-1)</f>
        <v>44317</v>
      </c>
      <c r="F59" s="2518">
        <f t="shared" si="16"/>
        <v>44287</v>
      </c>
      <c r="G59" s="2518">
        <f t="shared" si="16"/>
        <v>44256</v>
      </c>
      <c r="H59" s="2518">
        <f t="shared" si="16"/>
        <v>44228</v>
      </c>
      <c r="I59" s="2518">
        <f t="shared" si="16"/>
        <v>44197</v>
      </c>
      <c r="J59" s="2518">
        <f t="shared" si="16"/>
        <v>44166</v>
      </c>
      <c r="K59" s="2518">
        <f t="shared" si="16"/>
        <v>44136</v>
      </c>
      <c r="L59" s="2518">
        <f t="shared" si="16"/>
        <v>44105</v>
      </c>
      <c r="M59" s="2518">
        <f t="shared" si="16"/>
        <v>44075</v>
      </c>
      <c r="N59" s="2518">
        <f t="shared" si="16"/>
        <v>44044</v>
      </c>
      <c r="O59" s="2518">
        <f t="shared" si="16"/>
        <v>44013</v>
      </c>
      <c r="P59" s="2088"/>
      <c r="Q59" s="2039"/>
      <c r="R59" s="2039"/>
      <c r="S59" s="2039"/>
      <c r="T59" s="2039"/>
      <c r="U59" s="2039"/>
      <c r="V59" s="2039"/>
      <c r="W59" s="2039"/>
      <c r="X59" s="2039"/>
      <c r="Y59" s="2039"/>
      <c r="Z59" s="2039"/>
      <c r="AA59" s="2039"/>
      <c r="AB59" s="2039"/>
      <c r="AC59" s="2039"/>
    </row>
    <row r="60" spans="1:29" s="1200" customFormat="1" ht="15">
      <c r="A60" s="637"/>
      <c r="B60" s="638"/>
      <c r="C60" s="639">
        <v>100</v>
      </c>
      <c r="D60" s="640"/>
      <c r="E60" s="640"/>
      <c r="F60" s="640"/>
      <c r="G60" s="640"/>
      <c r="H60" s="640"/>
      <c r="I60" s="640"/>
      <c r="J60" s="640"/>
      <c r="K60" s="640"/>
      <c r="L60" s="640"/>
      <c r="M60" s="641"/>
      <c r="N60" s="640"/>
      <c r="O60" s="641"/>
      <c r="P60" s="2089"/>
      <c r="Q60" s="1902"/>
      <c r="R60" s="1902"/>
      <c r="S60" s="1902"/>
      <c r="T60" s="1902"/>
      <c r="U60" s="1902"/>
      <c r="V60" s="1902"/>
      <c r="W60" s="1902"/>
      <c r="X60" s="1902"/>
      <c r="Y60" s="1902"/>
      <c r="Z60" s="1902"/>
      <c r="AA60" s="1902"/>
      <c r="AB60" s="1902"/>
      <c r="AC60" s="1902"/>
    </row>
    <row r="61" spans="1:29" s="1200" customFormat="1" ht="15.75" thickBot="1">
      <c r="A61" s="643" t="s">
        <v>569</v>
      </c>
      <c r="B61" s="644"/>
      <c r="C61" s="645"/>
      <c r="D61" s="646"/>
      <c r="E61" s="646"/>
      <c r="F61" s="646"/>
      <c r="G61" s="646"/>
      <c r="H61" s="646"/>
      <c r="I61" s="646"/>
      <c r="J61" s="646"/>
      <c r="K61" s="646"/>
      <c r="L61" s="646"/>
      <c r="M61" s="647"/>
      <c r="N61" s="646"/>
      <c r="O61" s="647"/>
      <c r="P61" s="2089"/>
      <c r="Q61" s="2036"/>
      <c r="R61" s="1902"/>
      <c r="S61" s="1902"/>
      <c r="T61" s="1902"/>
      <c r="U61" s="1902"/>
      <c r="V61" s="1902"/>
      <c r="W61" s="1902"/>
      <c r="X61" s="1902"/>
      <c r="Y61" s="1902"/>
      <c r="Z61" s="1902"/>
      <c r="AA61" s="1902"/>
      <c r="AB61" s="1902"/>
      <c r="AC61" s="1902"/>
    </row>
    <row r="62" spans="1:29" s="1200" customFormat="1" ht="15">
      <c r="A62" s="649" t="s">
        <v>525</v>
      </c>
      <c r="B62" s="638"/>
      <c r="C62" s="650" t="s">
        <v>570</v>
      </c>
      <c r="D62" s="651"/>
      <c r="E62" s="651"/>
      <c r="F62" s="651"/>
      <c r="G62" s="651"/>
      <c r="H62" s="651"/>
      <c r="I62" s="651"/>
      <c r="J62" s="651"/>
      <c r="K62" s="651"/>
      <c r="L62" s="652"/>
      <c r="M62" s="653"/>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9"/>
      <c r="B63" s="638"/>
      <c r="C63" s="876">
        <v>100</v>
      </c>
      <c r="D63" s="640"/>
      <c r="E63" s="640"/>
      <c r="F63" s="640"/>
      <c r="G63" s="640"/>
      <c r="H63" s="640"/>
      <c r="I63" s="640"/>
      <c r="J63" s="640"/>
      <c r="K63" s="640"/>
      <c r="L63" s="640"/>
      <c r="M63" s="642"/>
      <c r="N63" s="2040"/>
      <c r="O63" s="2040"/>
      <c r="P63" s="2089"/>
      <c r="Q63" s="2036"/>
      <c r="R63" s="1902"/>
      <c r="S63" s="1902"/>
      <c r="T63" s="1902"/>
      <c r="U63" s="1902"/>
      <c r="V63" s="1902"/>
      <c r="W63" s="1902"/>
      <c r="X63" s="1902"/>
      <c r="Y63" s="1902"/>
      <c r="Z63" s="1902"/>
      <c r="AA63" s="1902"/>
      <c r="AB63" s="1902"/>
      <c r="AC63" s="1902"/>
    </row>
    <row r="64" spans="1:29">
      <c r="A64" s="654" t="s">
        <v>571</v>
      </c>
      <c r="B64" s="655" t="s">
        <v>528</v>
      </c>
      <c r="C64" s="694">
        <f>C9</f>
        <v>0</v>
      </c>
      <c r="D64" s="590"/>
      <c r="E64" s="590"/>
      <c r="F64" s="590"/>
      <c r="G64" s="590"/>
      <c r="H64" s="590"/>
      <c r="I64" s="590"/>
      <c r="J64" s="590"/>
      <c r="K64" s="656"/>
      <c r="L64" s="657"/>
      <c r="M64" s="658"/>
      <c r="N64" s="2042"/>
      <c r="O64" s="2042"/>
      <c r="P64" s="2091"/>
      <c r="Q64" s="2036"/>
      <c r="R64" s="2024"/>
      <c r="S64" s="2024"/>
      <c r="T64" s="2024"/>
      <c r="U64" s="2024"/>
      <c r="V64" s="2024"/>
      <c r="W64" s="2024"/>
      <c r="X64" s="2024"/>
      <c r="Y64" s="2024"/>
      <c r="Z64" s="2024"/>
      <c r="AA64" s="2024"/>
      <c r="AB64" s="2024"/>
      <c r="AC64" s="2024"/>
    </row>
    <row r="65" spans="1:29" ht="15.75" thickBot="1">
      <c r="A65" s="659"/>
      <c r="B65" s="660"/>
      <c r="C65" s="661"/>
      <c r="D65" s="661"/>
      <c r="E65" s="661"/>
      <c r="F65" s="661"/>
      <c r="G65" s="661"/>
      <c r="H65" s="661"/>
      <c r="I65" s="661"/>
      <c r="J65" s="661"/>
      <c r="K65" s="661"/>
      <c r="L65" s="661"/>
      <c r="M65" s="662"/>
      <c r="N65" s="2044"/>
      <c r="O65" s="2044"/>
      <c r="P65" s="2091"/>
      <c r="Q65" s="2036"/>
      <c r="R65" s="2024"/>
      <c r="S65" s="2024"/>
      <c r="T65" s="2024"/>
      <c r="U65" s="2024"/>
      <c r="V65" s="2024"/>
      <c r="W65" s="2024"/>
      <c r="X65" s="2024"/>
      <c r="Y65" s="2024"/>
      <c r="Z65" s="2024"/>
      <c r="AA65" s="2024"/>
      <c r="AB65" s="2024"/>
      <c r="AC65" s="2024"/>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2"/>
      <c r="O66" s="2042"/>
      <c r="P66" s="2091"/>
      <c r="Q66" s="2036"/>
      <c r="R66" s="2024"/>
      <c r="S66" s="2024"/>
      <c r="T66" s="2024"/>
      <c r="U66" s="2024"/>
      <c r="V66" s="2024"/>
      <c r="W66" s="2024"/>
      <c r="X66" s="2024"/>
      <c r="Y66" s="2024"/>
      <c r="Z66" s="2024"/>
      <c r="AA66" s="2024"/>
      <c r="AB66" s="2024"/>
      <c r="AC66" s="2024"/>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4"/>
      <c r="O67" s="2044"/>
      <c r="P67" s="2091"/>
      <c r="Q67" s="2036"/>
      <c r="R67" s="2024"/>
      <c r="S67" s="2024"/>
      <c r="T67" s="2024"/>
      <c r="U67" s="2024"/>
      <c r="V67" s="2024"/>
      <c r="W67" s="2024"/>
      <c r="X67" s="2024"/>
      <c r="Y67" s="2024"/>
      <c r="Z67" s="2024"/>
      <c r="AA67" s="2024"/>
      <c r="AB67" s="2024"/>
      <c r="AC67" s="2024"/>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9"/>
      <c r="B69" s="673"/>
      <c r="C69" s="533"/>
      <c r="D69" s="533"/>
      <c r="E69" s="533"/>
      <c r="F69" s="533"/>
      <c r="G69" s="533"/>
      <c r="H69" s="533"/>
      <c r="I69" s="533"/>
      <c r="J69" s="533"/>
      <c r="K69" s="674"/>
      <c r="L69" s="675"/>
      <c r="M69" s="676"/>
      <c r="N69" s="2042"/>
      <c r="O69" s="2042"/>
      <c r="P69" s="2091"/>
      <c r="Q69" s="2036"/>
      <c r="R69" s="2024"/>
      <c r="S69" s="2024"/>
      <c r="T69" s="2024"/>
      <c r="U69" s="2024"/>
      <c r="V69" s="2024"/>
      <c r="W69" s="2024"/>
      <c r="X69" s="2024"/>
      <c r="Y69" s="2024"/>
      <c r="Z69" s="2024"/>
      <c r="AA69" s="2024"/>
      <c r="AB69" s="2024"/>
      <c r="AC69" s="2024"/>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7"/>
      <c r="B71" s="663">
        <f>B12</f>
        <v>111</v>
      </c>
      <c r="C71" s="678"/>
      <c r="D71" s="678"/>
      <c r="E71" s="678"/>
      <c r="F71" s="678"/>
      <c r="G71" s="678"/>
      <c r="H71" s="679"/>
      <c r="I71" s="679"/>
      <c r="J71" s="679"/>
      <c r="K71" s="679"/>
      <c r="L71" s="680"/>
      <c r="M71" s="681"/>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7"/>
      <c r="B72" s="668"/>
      <c r="C72" s="682"/>
      <c r="D72" s="661"/>
      <c r="E72" s="661"/>
      <c r="F72" s="661"/>
      <c r="G72" s="661"/>
      <c r="H72" s="661"/>
      <c r="I72" s="661"/>
      <c r="J72" s="661"/>
      <c r="K72" s="661"/>
      <c r="L72" s="661"/>
      <c r="M72" s="662"/>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7"/>
      <c r="B73" s="663">
        <f>B13</f>
        <v>111</v>
      </c>
      <c r="C73" s="678"/>
      <c r="D73" s="678"/>
      <c r="E73" s="678"/>
      <c r="F73" s="678"/>
      <c r="G73" s="678"/>
      <c r="H73" s="679"/>
      <c r="I73" s="679"/>
      <c r="J73" s="679"/>
      <c r="K73" s="679"/>
      <c r="L73" s="680"/>
      <c r="M73" s="681"/>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7"/>
      <c r="B74" s="668"/>
      <c r="C74" s="682"/>
      <c r="D74" s="682"/>
      <c r="E74" s="682"/>
      <c r="F74" s="682"/>
      <c r="G74" s="682"/>
      <c r="H74" s="683"/>
      <c r="I74" s="683"/>
      <c r="J74" s="683"/>
      <c r="K74" s="683"/>
      <c r="L74" s="683"/>
      <c r="M74" s="684"/>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7"/>
      <c r="B75" s="671">
        <f>B14</f>
        <v>111</v>
      </c>
      <c r="C75" s="651"/>
      <c r="D75" s="651"/>
      <c r="E75" s="651"/>
      <c r="F75" s="651"/>
      <c r="G75" s="651"/>
      <c r="H75" s="685"/>
      <c r="I75" s="685"/>
      <c r="J75" s="685"/>
      <c r="K75" s="685"/>
      <c r="L75" s="686"/>
      <c r="M75" s="687"/>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8"/>
      <c r="B76" s="689"/>
      <c r="C76" s="690"/>
      <c r="D76" s="690"/>
      <c r="E76" s="690"/>
      <c r="F76" s="690"/>
      <c r="G76" s="690"/>
      <c r="H76" s="691"/>
      <c r="I76" s="691"/>
      <c r="J76" s="691"/>
      <c r="K76" s="691"/>
      <c r="L76" s="691"/>
      <c r="M76" s="692"/>
      <c r="N76" s="2045"/>
      <c r="O76" s="2045"/>
      <c r="P76" s="2092"/>
      <c r="Q76" s="2047"/>
      <c r="R76" s="2048"/>
      <c r="S76" s="2048"/>
      <c r="T76" s="2048"/>
      <c r="U76" s="2048"/>
      <c r="V76" s="2048"/>
      <c r="W76" s="2048"/>
      <c r="X76" s="2048"/>
      <c r="Y76" s="2048"/>
      <c r="Z76" s="2048"/>
      <c r="AA76" s="2048"/>
      <c r="AB76" s="2048"/>
      <c r="AC76" s="2048"/>
    </row>
    <row r="77" spans="1:29">
      <c r="A77" s="654" t="s">
        <v>533</v>
      </c>
      <c r="B77" s="655" t="s">
        <v>579</v>
      </c>
      <c r="C77" s="693" t="s">
        <v>573</v>
      </c>
      <c r="D77" s="693" t="s">
        <v>574</v>
      </c>
      <c r="E77" s="693" t="s">
        <v>575</v>
      </c>
      <c r="F77" s="693" t="s">
        <v>576</v>
      </c>
      <c r="G77" s="693" t="s">
        <v>577</v>
      </c>
      <c r="H77" s="694"/>
      <c r="I77" s="694"/>
      <c r="J77" s="694"/>
      <c r="K77" s="695"/>
      <c r="L77" s="696"/>
      <c r="M77" s="697"/>
      <c r="N77" s="2042"/>
      <c r="O77" s="2042"/>
      <c r="P77" s="2095"/>
      <c r="Q77" s="2036"/>
      <c r="R77" s="2024"/>
      <c r="S77" s="2024"/>
      <c r="T77" s="2024"/>
      <c r="U77" s="2024"/>
      <c r="V77" s="2024"/>
      <c r="W77" s="2024"/>
      <c r="X77" s="2024"/>
      <c r="Y77" s="2024"/>
      <c r="Z77" s="2024"/>
      <c r="AA77" s="2024"/>
      <c r="AB77" s="2024"/>
      <c r="AC77" s="2024"/>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4"/>
      <c r="O78" s="2044"/>
      <c r="P78" s="2091"/>
      <c r="Q78" s="2036"/>
      <c r="R78" s="2024"/>
      <c r="S78" s="2024"/>
      <c r="T78" s="2024"/>
      <c r="U78" s="2024"/>
      <c r="V78" s="2024"/>
      <c r="W78" s="2024"/>
      <c r="X78" s="2024"/>
      <c r="Y78" s="2024"/>
      <c r="Z78" s="2024"/>
      <c r="AA78" s="2024"/>
      <c r="AB78" s="2024"/>
      <c r="AC78" s="2024"/>
    </row>
    <row r="79" spans="1:29" ht="15.75" thickTop="1">
      <c r="A79" s="659"/>
      <c r="B79" s="663" t="s">
        <v>580</v>
      </c>
      <c r="C79" s="698" t="s">
        <v>573</v>
      </c>
      <c r="D79" s="698" t="s">
        <v>574</v>
      </c>
      <c r="E79" s="698" t="s">
        <v>575</v>
      </c>
      <c r="F79" s="698" t="s">
        <v>576</v>
      </c>
      <c r="G79" s="698" t="s">
        <v>577</v>
      </c>
      <c r="H79" s="664"/>
      <c r="I79" s="664"/>
      <c r="J79" s="664"/>
      <c r="K79" s="665"/>
      <c r="L79" s="666"/>
      <c r="M79" s="667"/>
      <c r="N79" s="2042"/>
      <c r="O79" s="2042"/>
      <c r="P79" s="2091"/>
      <c r="Q79" s="2036"/>
      <c r="R79" s="2024"/>
      <c r="S79" s="2024"/>
      <c r="T79" s="2024"/>
      <c r="U79" s="2024"/>
      <c r="V79" s="2024"/>
      <c r="W79" s="2024"/>
      <c r="X79" s="2024"/>
      <c r="Y79" s="2024"/>
      <c r="Z79" s="2024"/>
      <c r="AA79" s="2024"/>
      <c r="AB79" s="2024"/>
      <c r="AC79" s="2024"/>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4"/>
      <c r="O80" s="2044"/>
      <c r="P80" s="2091"/>
      <c r="Q80" s="2036"/>
      <c r="R80" s="2024"/>
      <c r="S80" s="2024"/>
      <c r="T80" s="2024"/>
      <c r="U80" s="2024"/>
      <c r="V80" s="2024"/>
      <c r="W80" s="2024"/>
      <c r="X80" s="2024"/>
      <c r="Y80" s="2024"/>
      <c r="Z80" s="2024"/>
      <c r="AA80" s="2024"/>
      <c r="AB80" s="2024"/>
      <c r="AC80" s="2024"/>
    </row>
    <row r="81" spans="1:29" ht="15.75" thickTop="1">
      <c r="A81" s="659"/>
      <c r="B81" s="1807" t="s">
        <v>2537</v>
      </c>
      <c r="C81" s="698" t="s">
        <v>573</v>
      </c>
      <c r="D81" s="698" t="s">
        <v>574</v>
      </c>
      <c r="E81" s="698" t="s">
        <v>575</v>
      </c>
      <c r="F81" s="698" t="s">
        <v>576</v>
      </c>
      <c r="G81" s="698" t="s">
        <v>577</v>
      </c>
      <c r="H81" s="664"/>
      <c r="I81" s="664"/>
      <c r="J81" s="664"/>
      <c r="K81" s="665"/>
      <c r="L81" s="666"/>
      <c r="M81" s="667"/>
      <c r="N81" s="2042"/>
      <c r="O81" s="2042"/>
      <c r="P81" s="2091"/>
      <c r="Q81" s="2036"/>
      <c r="R81" s="2024"/>
      <c r="S81" s="2024"/>
      <c r="T81" s="2024"/>
      <c r="U81" s="2024"/>
      <c r="V81" s="2024"/>
      <c r="W81" s="2024"/>
      <c r="X81" s="2024"/>
      <c r="Y81" s="2024"/>
      <c r="Z81" s="2024"/>
      <c r="AA81" s="2024"/>
      <c r="AB81" s="2024"/>
      <c r="AC81" s="2024"/>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4"/>
      <c r="O82" s="2044"/>
      <c r="P82" s="2091"/>
      <c r="Q82" s="2036"/>
      <c r="R82" s="2024"/>
      <c r="S82" s="2024"/>
      <c r="T82" s="2024"/>
      <c r="U82" s="2024"/>
      <c r="V82" s="2024"/>
      <c r="W82" s="2024"/>
      <c r="X82" s="2024"/>
      <c r="Y82" s="2024"/>
      <c r="Z82" s="2024"/>
      <c r="AA82" s="2024"/>
      <c r="AB82" s="2024"/>
      <c r="AC82" s="2024"/>
    </row>
    <row r="83" spans="1:29" ht="15.75" thickTop="1">
      <c r="A83" s="659"/>
      <c r="B83" s="2438" t="s">
        <v>2538</v>
      </c>
      <c r="C83" s="2439" t="s">
        <v>2539</v>
      </c>
      <c r="D83" s="2439" t="s">
        <v>2540</v>
      </c>
      <c r="E83" s="2439" t="s">
        <v>2541</v>
      </c>
      <c r="F83" s="2439" t="s">
        <v>2542</v>
      </c>
      <c r="G83" s="2439" t="s">
        <v>2543</v>
      </c>
      <c r="H83" s="664"/>
      <c r="I83" s="664"/>
      <c r="J83" s="664"/>
      <c r="K83" s="664"/>
      <c r="L83" s="664"/>
      <c r="M83" s="2442"/>
      <c r="N83" s="2044"/>
      <c r="O83" s="2044"/>
      <c r="P83" s="2091"/>
      <c r="Q83" s="2036"/>
      <c r="R83" s="2024"/>
      <c r="S83" s="2024"/>
      <c r="T83" s="2024"/>
      <c r="U83" s="2024"/>
      <c r="V83" s="2024"/>
      <c r="W83" s="2024"/>
      <c r="X83" s="2024"/>
      <c r="Y83" s="2024"/>
      <c r="Z83" s="2024"/>
      <c r="AA83" s="2024"/>
      <c r="AB83" s="2024"/>
      <c r="AC83" s="2024"/>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4"/>
      <c r="O84" s="2044"/>
      <c r="P84" s="2091"/>
      <c r="Q84" s="2036"/>
      <c r="R84" s="2024"/>
      <c r="S84" s="2024"/>
      <c r="T84" s="2024"/>
      <c r="U84" s="2024"/>
      <c r="V84" s="2024"/>
      <c r="W84" s="2024"/>
      <c r="X84" s="2024"/>
      <c r="Y84" s="2024"/>
      <c r="Z84" s="2024"/>
      <c r="AA84" s="2024"/>
      <c r="AB84" s="2024"/>
      <c r="AC84" s="2024"/>
    </row>
    <row r="85" spans="1:29" ht="15.75" thickTop="1">
      <c r="A85" s="659"/>
      <c r="B85" s="663" t="s">
        <v>778</v>
      </c>
      <c r="C85" s="698" t="s">
        <v>573</v>
      </c>
      <c r="D85" s="698" t="s">
        <v>574</v>
      </c>
      <c r="E85" s="698" t="s">
        <v>575</v>
      </c>
      <c r="F85" s="698" t="s">
        <v>576</v>
      </c>
      <c r="G85" s="698" t="s">
        <v>577</v>
      </c>
      <c r="H85" s="664"/>
      <c r="I85" s="664"/>
      <c r="J85" s="664"/>
      <c r="K85" s="665"/>
      <c r="L85" s="666"/>
      <c r="M85" s="667"/>
      <c r="N85" s="2042"/>
      <c r="O85" s="2042"/>
      <c r="P85" s="2091"/>
      <c r="Q85" s="2036"/>
      <c r="R85" s="2024"/>
      <c r="S85" s="2024"/>
      <c r="T85" s="2024"/>
      <c r="U85" s="2024"/>
      <c r="V85" s="2024"/>
      <c r="W85" s="2024"/>
      <c r="X85" s="2024"/>
      <c r="Y85" s="2024"/>
      <c r="Z85" s="2024"/>
      <c r="AA85" s="2024"/>
      <c r="AB85" s="2024"/>
      <c r="AC85" s="2024"/>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9"/>
      <c r="B87" s="663" t="s">
        <v>779</v>
      </c>
      <c r="C87" s="678"/>
      <c r="D87" s="678"/>
      <c r="E87" s="678"/>
      <c r="F87" s="678"/>
      <c r="G87" s="678"/>
      <c r="H87" s="678"/>
      <c r="I87" s="678"/>
      <c r="J87" s="678"/>
      <c r="K87" s="678"/>
      <c r="L87" s="877"/>
      <c r="M87" s="878"/>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9"/>
      <c r="B89" s="663" t="str">
        <f>B27</f>
        <v>楼层</v>
      </c>
      <c r="C89" s="678"/>
      <c r="D89" s="678"/>
      <c r="E89" s="678"/>
      <c r="F89" s="879"/>
      <c r="G89" s="678"/>
      <c r="H89" s="678"/>
      <c r="I89" s="678"/>
      <c r="J89" s="678"/>
      <c r="K89" s="678"/>
      <c r="L89" s="678"/>
      <c r="M89" s="878"/>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7"/>
      <c r="B91" s="663" t="str">
        <f>B28</f>
        <v>朝向</v>
      </c>
      <c r="C91" s="678"/>
      <c r="D91" s="678"/>
      <c r="E91" s="678"/>
      <c r="F91" s="678"/>
      <c r="G91" s="678"/>
      <c r="H91" s="679"/>
      <c r="I91" s="679"/>
      <c r="J91" s="679"/>
      <c r="K91" s="679"/>
      <c r="L91" s="680"/>
      <c r="M91" s="681"/>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9"/>
      <c r="B93" s="663">
        <f>B29</f>
        <v>111</v>
      </c>
      <c r="C93" s="678"/>
      <c r="D93" s="678"/>
      <c r="E93" s="678"/>
      <c r="F93" s="678"/>
      <c r="G93" s="678"/>
      <c r="H93" s="678"/>
      <c r="I93" s="678"/>
      <c r="J93" s="678"/>
      <c r="K93" s="678"/>
      <c r="L93" s="877"/>
      <c r="M93" s="878"/>
      <c r="N93" s="2042"/>
      <c r="O93" s="2042"/>
      <c r="P93" s="2091"/>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61"/>
      <c r="H94" s="661"/>
      <c r="I94" s="661"/>
      <c r="J94" s="661"/>
      <c r="K94" s="661"/>
      <c r="L94" s="661"/>
      <c r="M94" s="662"/>
      <c r="N94" s="2044"/>
      <c r="O94" s="2044"/>
      <c r="P94" s="2091"/>
      <c r="Q94" s="2036"/>
      <c r="R94" s="2024"/>
      <c r="S94" s="2024"/>
      <c r="T94" s="2024"/>
      <c r="U94" s="2024"/>
      <c r="V94" s="2024"/>
      <c r="W94" s="2024"/>
      <c r="X94" s="2024"/>
      <c r="Y94" s="2024"/>
      <c r="Z94" s="2024"/>
      <c r="AA94" s="2024"/>
      <c r="AB94" s="2024"/>
      <c r="AC94" s="2024"/>
    </row>
    <row r="95" spans="1:29" ht="15.75" thickTop="1">
      <c r="A95" s="659"/>
      <c r="B95" s="663">
        <f>B30</f>
        <v>111</v>
      </c>
      <c r="C95" s="678"/>
      <c r="D95" s="678"/>
      <c r="E95" s="678"/>
      <c r="F95" s="678"/>
      <c r="G95" s="708"/>
      <c r="H95" s="708"/>
      <c r="I95" s="708"/>
      <c r="J95" s="708"/>
      <c r="K95" s="709"/>
      <c r="L95" s="710"/>
      <c r="M95" s="711"/>
      <c r="N95" s="2042"/>
      <c r="O95" s="2042"/>
      <c r="P95" s="2091"/>
      <c r="Q95" s="2036"/>
      <c r="R95" s="2024"/>
      <c r="S95" s="2024"/>
      <c r="T95" s="2024"/>
      <c r="U95" s="2024"/>
      <c r="V95" s="2024"/>
      <c r="W95" s="2024"/>
      <c r="X95" s="2024"/>
      <c r="Y95" s="2024"/>
      <c r="Z95" s="2024"/>
      <c r="AA95" s="2024"/>
      <c r="AB95" s="2024"/>
      <c r="AC95" s="2024"/>
    </row>
    <row r="96" spans="1:29" ht="15.75" thickBot="1">
      <c r="A96" s="659"/>
      <c r="B96" s="668"/>
      <c r="C96" s="682"/>
      <c r="D96" s="682"/>
      <c r="E96" s="682"/>
      <c r="F96" s="682"/>
      <c r="G96" s="661"/>
      <c r="H96" s="661"/>
      <c r="I96" s="661"/>
      <c r="J96" s="661"/>
      <c r="K96" s="661"/>
      <c r="L96" s="661"/>
      <c r="M96" s="662"/>
      <c r="N96" s="2044"/>
      <c r="O96" s="2044"/>
      <c r="P96" s="2091"/>
      <c r="Q96" s="2036"/>
      <c r="R96" s="2024"/>
      <c r="S96" s="2024"/>
      <c r="T96" s="2024"/>
      <c r="U96" s="2024"/>
      <c r="V96" s="2024"/>
      <c r="W96" s="2024"/>
      <c r="X96" s="2024"/>
      <c r="Y96" s="2024"/>
      <c r="Z96" s="2024"/>
      <c r="AA96" s="2024"/>
      <c r="AB96" s="2024"/>
      <c r="AC96" s="2024"/>
    </row>
    <row r="97" spans="1:29" ht="15.75" thickTop="1">
      <c r="A97" s="659"/>
      <c r="B97" s="663">
        <f>B31</f>
        <v>111</v>
      </c>
      <c r="C97" s="678"/>
      <c r="D97" s="678"/>
      <c r="E97" s="678"/>
      <c r="F97" s="678"/>
      <c r="G97" s="708"/>
      <c r="H97" s="708"/>
      <c r="I97" s="708"/>
      <c r="J97" s="708"/>
      <c r="K97" s="709"/>
      <c r="L97" s="710"/>
      <c r="M97" s="711"/>
      <c r="N97" s="2042"/>
      <c r="O97" s="2042"/>
      <c r="P97" s="2091"/>
      <c r="Q97" s="2036"/>
      <c r="R97" s="2024"/>
      <c r="S97" s="2024"/>
      <c r="T97" s="2024"/>
      <c r="U97" s="2024"/>
      <c r="V97" s="2024"/>
      <c r="W97" s="2024"/>
      <c r="X97" s="2024"/>
      <c r="Y97" s="2024"/>
      <c r="Z97" s="2024"/>
      <c r="AA97" s="2024"/>
      <c r="AB97" s="2024"/>
      <c r="AC97" s="2024"/>
    </row>
    <row r="98" spans="1:29" ht="15.75" thickBot="1">
      <c r="A98" s="659"/>
      <c r="B98" s="668"/>
      <c r="C98" s="682"/>
      <c r="D98" s="661"/>
      <c r="E98" s="661"/>
      <c r="F98" s="661"/>
      <c r="G98" s="661"/>
      <c r="H98" s="661"/>
      <c r="I98" s="661"/>
      <c r="J98" s="661"/>
      <c r="K98" s="661"/>
      <c r="L98" s="661"/>
      <c r="M98" s="662"/>
      <c r="N98" s="2044"/>
      <c r="O98" s="2044"/>
      <c r="P98" s="2091"/>
      <c r="Q98" s="2036"/>
      <c r="R98" s="2024"/>
      <c r="S98" s="2024"/>
      <c r="T98" s="2024"/>
      <c r="U98" s="2024"/>
      <c r="V98" s="2024"/>
      <c r="W98" s="2024"/>
      <c r="X98" s="2024"/>
      <c r="Y98" s="2024"/>
      <c r="Z98" s="2024"/>
      <c r="AA98" s="2024"/>
      <c r="AB98" s="2024"/>
      <c r="AC98" s="2024"/>
    </row>
    <row r="99" spans="1:29" ht="15.75" thickTop="1">
      <c r="A99" s="659"/>
      <c r="B99" s="671">
        <f>B32</f>
        <v>111</v>
      </c>
      <c r="C99" s="651"/>
      <c r="D99" s="651"/>
      <c r="E99" s="651"/>
      <c r="F99" s="651"/>
      <c r="G99" s="712"/>
      <c r="H99" s="712"/>
      <c r="I99" s="712"/>
      <c r="J99" s="712"/>
      <c r="K99" s="713"/>
      <c r="L99" s="714"/>
      <c r="M99" s="715"/>
      <c r="N99" s="2042"/>
      <c r="O99" s="2042"/>
      <c r="P99" s="2091"/>
      <c r="Q99" s="2036"/>
      <c r="R99" s="2024"/>
      <c r="S99" s="2024"/>
      <c r="T99" s="2024"/>
      <c r="U99" s="2024"/>
      <c r="V99" s="2024"/>
      <c r="W99" s="2024"/>
      <c r="X99" s="2024"/>
      <c r="Y99" s="2024"/>
      <c r="Z99" s="2024"/>
      <c r="AA99" s="2024"/>
      <c r="AB99" s="2024"/>
      <c r="AC99" s="2024"/>
    </row>
    <row r="100" spans="1:29" ht="15.75" thickBot="1">
      <c r="A100" s="880"/>
      <c r="B100" s="689"/>
      <c r="C100" s="690"/>
      <c r="D100" s="690"/>
      <c r="E100" s="690"/>
      <c r="F100" s="690"/>
      <c r="G100" s="716"/>
      <c r="H100" s="716"/>
      <c r="I100" s="716"/>
      <c r="J100" s="716"/>
      <c r="K100" s="716"/>
      <c r="L100" s="716"/>
      <c r="M100" s="717"/>
      <c r="N100" s="2044"/>
      <c r="O100" s="2044"/>
      <c r="P100" s="2091"/>
      <c r="Q100" s="2036"/>
      <c r="R100" s="2024"/>
      <c r="S100" s="2024"/>
      <c r="T100" s="2024"/>
      <c r="U100" s="2024"/>
      <c r="V100" s="2024"/>
      <c r="W100" s="2024"/>
      <c r="X100" s="2024"/>
      <c r="Y100" s="2024"/>
      <c r="Z100" s="2024"/>
      <c r="AA100" s="2024"/>
      <c r="AB100" s="2024"/>
      <c r="AC100" s="2024"/>
    </row>
    <row r="101" spans="1:29">
      <c r="A101" s="654" t="s">
        <v>545</v>
      </c>
      <c r="B101" s="655" t="s">
        <v>741</v>
      </c>
      <c r="C101" s="590"/>
      <c r="D101" s="590"/>
      <c r="E101" s="590"/>
      <c r="F101" s="590"/>
      <c r="G101" s="590"/>
      <c r="H101" s="590"/>
      <c r="I101" s="590"/>
      <c r="J101" s="590"/>
      <c r="K101" s="656"/>
      <c r="L101" s="657"/>
      <c r="M101" s="658"/>
      <c r="N101" s="2042"/>
      <c r="O101" s="2042"/>
      <c r="P101" s="2091"/>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8"/>
      <c r="B104" s="719"/>
      <c r="C104" s="720"/>
      <c r="D104" s="720"/>
      <c r="E104" s="720"/>
      <c r="F104" s="720"/>
      <c r="G104" s="720"/>
      <c r="H104" s="720"/>
      <c r="I104" s="720"/>
      <c r="J104" s="721"/>
      <c r="K104" s="721"/>
      <c r="L104" s="722"/>
      <c r="M104" s="723"/>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7"/>
      <c r="B105" s="668"/>
      <c r="C105" s="682"/>
      <c r="D105" s="661"/>
      <c r="E105" s="661"/>
      <c r="F105" s="661"/>
      <c r="G105" s="661"/>
      <c r="H105" s="661"/>
      <c r="I105" s="661"/>
      <c r="J105" s="661"/>
      <c r="K105" s="661"/>
      <c r="L105" s="661"/>
      <c r="M105" s="662"/>
      <c r="N105" s="2044"/>
      <c r="O105" s="2044"/>
      <c r="P105" s="2092"/>
      <c r="Q105" s="2047"/>
      <c r="R105" s="2048"/>
      <c r="S105" s="2048"/>
      <c r="T105" s="2048"/>
      <c r="U105" s="2048"/>
      <c r="V105" s="2048"/>
      <c r="W105" s="2048"/>
      <c r="X105" s="2048"/>
      <c r="Y105" s="2048"/>
      <c r="Z105" s="2048"/>
      <c r="AA105" s="2048"/>
      <c r="AB105" s="2048"/>
      <c r="AC105" s="2048"/>
    </row>
    <row r="106" spans="1:29" ht="15" thickTop="1">
      <c r="A106" s="725"/>
      <c r="B106" s="663" t="s">
        <v>743</v>
      </c>
      <c r="C106" s="678"/>
      <c r="D106" s="678"/>
      <c r="E106" s="708"/>
      <c r="F106" s="708"/>
      <c r="G106" s="708"/>
      <c r="H106" s="708"/>
      <c r="I106" s="708"/>
      <c r="J106" s="708"/>
      <c r="K106" s="709"/>
      <c r="L106" s="710"/>
      <c r="M106" s="711"/>
      <c r="N106" s="2042"/>
      <c r="O106" s="2042"/>
      <c r="P106" s="2091"/>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5"/>
      <c r="B108" s="663" t="s">
        <v>745</v>
      </c>
      <c r="C108" s="678"/>
      <c r="D108" s="678"/>
      <c r="E108" s="678"/>
      <c r="F108" s="708"/>
      <c r="G108" s="708"/>
      <c r="H108" s="708"/>
      <c r="I108" s="708"/>
      <c r="J108" s="708"/>
      <c r="K108" s="709"/>
      <c r="L108" s="710"/>
      <c r="M108" s="711"/>
      <c r="N108" s="2042"/>
      <c r="O108" s="2042"/>
      <c r="P108" s="2091"/>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2"/>
      <c r="O110" s="2042"/>
      <c r="P110" s="2091"/>
      <c r="Q110" s="2036"/>
      <c r="R110" s="2024"/>
      <c r="S110" s="2024"/>
      <c r="T110" s="2024"/>
      <c r="U110" s="2024"/>
      <c r="V110" s="2024"/>
      <c r="W110" s="2024"/>
      <c r="X110" s="2024"/>
      <c r="Y110" s="2024"/>
      <c r="Z110" s="2024"/>
      <c r="AA110" s="2024"/>
      <c r="AB110" s="2024"/>
      <c r="AC110" s="2024"/>
    </row>
    <row r="111" spans="1:29">
      <c r="A111" s="725"/>
      <c r="B111" s="671"/>
      <c r="C111" s="881">
        <v>0.5</v>
      </c>
      <c r="D111" s="881">
        <v>0.6</v>
      </c>
      <c r="E111" s="881">
        <v>0.7</v>
      </c>
      <c r="F111" s="881">
        <v>0.8</v>
      </c>
      <c r="G111" s="881">
        <v>0.9</v>
      </c>
      <c r="H111" s="881">
        <v>1.0001</v>
      </c>
      <c r="I111" s="892"/>
      <c r="J111" s="892"/>
      <c r="K111" s="893"/>
      <c r="L111" s="894"/>
      <c r="M111" s="895"/>
      <c r="N111" s="2042"/>
      <c r="O111" s="2042"/>
      <c r="P111" s="2091"/>
      <c r="Q111" s="2036"/>
      <c r="R111" s="2024"/>
      <c r="S111" s="2024"/>
      <c r="T111" s="2024"/>
      <c r="U111" s="2024"/>
      <c r="V111" s="2024"/>
      <c r="W111" s="2024"/>
      <c r="X111" s="2024"/>
      <c r="Y111" s="2024"/>
      <c r="Z111" s="2024"/>
      <c r="AA111" s="2024"/>
      <c r="AB111" s="2024"/>
      <c r="AC111" s="2024"/>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8"/>
      <c r="B113" s="663" t="s">
        <v>780</v>
      </c>
      <c r="C113" s="678"/>
      <c r="D113" s="678"/>
      <c r="E113" s="678"/>
      <c r="F113" s="678"/>
      <c r="G113" s="678"/>
      <c r="H113" s="708"/>
      <c r="I113" s="708"/>
      <c r="J113" s="708"/>
      <c r="K113" s="709"/>
      <c r="L113" s="710"/>
      <c r="M113" s="711"/>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5"/>
      <c r="B115" s="663" t="s">
        <v>747</v>
      </c>
      <c r="C115" s="678"/>
      <c r="D115" s="678"/>
      <c r="E115" s="708"/>
      <c r="F115" s="708"/>
      <c r="G115" s="708"/>
      <c r="H115" s="708"/>
      <c r="I115" s="708"/>
      <c r="J115" s="708"/>
      <c r="K115" s="709"/>
      <c r="L115" s="710"/>
      <c r="M115" s="711"/>
      <c r="N115" s="2042"/>
      <c r="O115" s="2042"/>
      <c r="P115" s="2091"/>
      <c r="Q115" s="2036"/>
      <c r="R115" s="2024"/>
      <c r="S115" s="2024"/>
      <c r="T115" s="2024"/>
      <c r="U115" s="2024"/>
      <c r="V115" s="2024"/>
      <c r="W115" s="2024"/>
      <c r="X115" s="2024"/>
      <c r="Y115" s="2024"/>
      <c r="Z115" s="2024"/>
      <c r="AA115" s="2024"/>
      <c r="AB115" s="2024"/>
      <c r="AC115" s="2024"/>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5"/>
      <c r="B117" s="1807" t="s">
        <v>2536</v>
      </c>
      <c r="C117" s="678"/>
      <c r="D117" s="678"/>
      <c r="E117" s="678"/>
      <c r="F117" s="678"/>
      <c r="G117" s="678"/>
      <c r="H117" s="708"/>
      <c r="I117" s="708"/>
      <c r="J117" s="708"/>
      <c r="K117" s="709"/>
      <c r="L117" s="710"/>
      <c r="M117" s="711"/>
      <c r="N117" s="2042"/>
      <c r="O117" s="2042"/>
      <c r="P117" s="2091"/>
      <c r="Q117" s="2036"/>
      <c r="R117" s="2024"/>
      <c r="S117" s="2024"/>
      <c r="T117" s="2024"/>
      <c r="U117" s="2024"/>
      <c r="V117" s="2024"/>
      <c r="W117" s="2024"/>
      <c r="X117" s="2024"/>
      <c r="Y117" s="2024"/>
      <c r="Z117" s="2024"/>
      <c r="AA117" s="2024"/>
      <c r="AB117" s="2024"/>
      <c r="AC117" s="2024"/>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4"/>
      <c r="O118" s="2044"/>
      <c r="P118" s="2091"/>
      <c r="Q118" s="2036"/>
      <c r="R118" s="2024"/>
      <c r="S118" s="2024"/>
      <c r="T118" s="2024"/>
      <c r="U118" s="2024"/>
      <c r="V118" s="2024"/>
      <c r="W118" s="2024"/>
      <c r="X118" s="2024"/>
      <c r="Y118" s="2024"/>
      <c r="Z118" s="2024"/>
      <c r="AA118" s="2024"/>
      <c r="AB118" s="2024"/>
      <c r="AC118" s="2024"/>
    </row>
    <row r="119" spans="1:29" ht="15" thickTop="1">
      <c r="A119" s="725"/>
      <c r="B119" s="904" t="s">
        <v>781</v>
      </c>
      <c r="C119" s="708"/>
      <c r="D119" s="708"/>
      <c r="E119" s="708"/>
      <c r="F119" s="708"/>
      <c r="G119" s="708"/>
      <c r="H119" s="708"/>
      <c r="I119" s="708"/>
      <c r="J119" s="708"/>
      <c r="K119" s="708"/>
      <c r="L119" s="905"/>
      <c r="M119" s="906"/>
      <c r="N119" s="2044"/>
      <c r="O119" s="2044"/>
      <c r="P119" s="2096"/>
      <c r="Q119" s="2084"/>
      <c r="R119" s="2024"/>
      <c r="S119" s="2024"/>
      <c r="T119" s="2024"/>
      <c r="U119" s="2024"/>
      <c r="V119" s="2024"/>
      <c r="W119" s="2024"/>
      <c r="X119" s="2024"/>
      <c r="Y119" s="2024"/>
      <c r="Z119" s="2024"/>
      <c r="AA119" s="2024"/>
      <c r="AB119" s="2024"/>
      <c r="AC119" s="2024"/>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8"/>
      <c r="B121" s="663" t="s">
        <v>769</v>
      </c>
      <c r="C121" s="678"/>
      <c r="D121" s="678"/>
      <c r="E121" s="678"/>
      <c r="F121" s="708"/>
      <c r="G121" s="679"/>
      <c r="H121" s="679"/>
      <c r="I121" s="679"/>
      <c r="J121" s="679"/>
      <c r="K121" s="679"/>
      <c r="L121" s="680"/>
      <c r="M121" s="681"/>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7"/>
      <c r="B122" s="660"/>
      <c r="C122" s="682"/>
      <c r="D122" s="682"/>
      <c r="E122" s="682"/>
      <c r="F122" s="682"/>
      <c r="G122" s="682"/>
      <c r="H122" s="682"/>
      <c r="I122" s="682"/>
      <c r="J122" s="682"/>
      <c r="K122" s="682"/>
      <c r="L122" s="682"/>
      <c r="M122" s="682"/>
      <c r="N122" s="2045"/>
      <c r="O122" s="2045"/>
      <c r="P122" s="2092"/>
      <c r="Q122" s="2047"/>
      <c r="R122" s="2048"/>
      <c r="S122" s="2048"/>
      <c r="T122" s="2048"/>
      <c r="U122" s="2048"/>
      <c r="V122" s="2048"/>
      <c r="W122" s="2048"/>
      <c r="X122" s="2048"/>
      <c r="Y122" s="2048"/>
      <c r="Z122" s="2048"/>
      <c r="AA122" s="2048"/>
      <c r="AB122" s="2048"/>
      <c r="AC122" s="2048"/>
    </row>
    <row r="123" spans="1:29" ht="15" thickTop="1">
      <c r="A123" s="725"/>
      <c r="B123" s="663" t="s">
        <v>749</v>
      </c>
      <c r="C123" s="678"/>
      <c r="D123" s="678"/>
      <c r="E123" s="678"/>
      <c r="F123" s="708"/>
      <c r="G123" s="708"/>
      <c r="H123" s="708"/>
      <c r="I123" s="708"/>
      <c r="J123" s="708"/>
      <c r="K123" s="709"/>
      <c r="L123" s="710"/>
      <c r="M123" s="711"/>
      <c r="N123" s="2042"/>
      <c r="O123" s="2042"/>
      <c r="P123" s="2091"/>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2"/>
      <c r="O125" s="2042"/>
      <c r="P125" s="2092"/>
      <c r="Q125" s="2036"/>
      <c r="R125" s="2024"/>
      <c r="S125" s="2024"/>
      <c r="T125" s="2024"/>
      <c r="U125" s="2024"/>
      <c r="V125" s="2024"/>
      <c r="W125" s="2024"/>
      <c r="X125" s="2024"/>
      <c r="Y125" s="2024"/>
      <c r="Z125" s="2024"/>
      <c r="AA125" s="2024"/>
      <c r="AB125" s="2024"/>
      <c r="AC125" s="2024"/>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8"/>
      <c r="B127" s="663">
        <f>B45</f>
        <v>111</v>
      </c>
      <c r="C127" s="678"/>
      <c r="D127" s="678"/>
      <c r="E127" s="678"/>
      <c r="F127" s="678"/>
      <c r="G127" s="678"/>
      <c r="H127" s="679"/>
      <c r="I127" s="679"/>
      <c r="J127" s="679"/>
      <c r="K127" s="679"/>
      <c r="L127" s="680"/>
      <c r="M127" s="681"/>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7"/>
      <c r="B128" s="668"/>
      <c r="C128" s="682"/>
      <c r="D128" s="661"/>
      <c r="E128" s="661"/>
      <c r="F128" s="661"/>
      <c r="G128" s="682"/>
      <c r="H128" s="683"/>
      <c r="I128" s="683"/>
      <c r="J128" s="683"/>
      <c r="K128" s="683"/>
      <c r="L128" s="683"/>
      <c r="M128" s="684"/>
      <c r="N128" s="2045"/>
      <c r="O128" s="2045"/>
      <c r="P128" s="2092"/>
      <c r="Q128" s="2047"/>
      <c r="R128" s="2048"/>
      <c r="S128" s="2048"/>
      <c r="T128" s="2048"/>
      <c r="U128" s="2048"/>
      <c r="V128" s="2048"/>
      <c r="W128" s="2048"/>
      <c r="X128" s="2048"/>
      <c r="Y128" s="2048"/>
      <c r="Z128" s="2048"/>
      <c r="AA128" s="2048"/>
      <c r="AB128" s="2048"/>
      <c r="AC128" s="2048"/>
    </row>
    <row r="129" spans="1:29" ht="15" thickTop="1">
      <c r="A129" s="725"/>
      <c r="B129" s="663">
        <f>B46</f>
        <v>111</v>
      </c>
      <c r="C129" s="678"/>
      <c r="D129" s="678"/>
      <c r="E129" s="678"/>
      <c r="F129" s="678"/>
      <c r="G129" s="708"/>
      <c r="H129" s="708"/>
      <c r="I129" s="708"/>
      <c r="J129" s="708"/>
      <c r="K129" s="709"/>
      <c r="L129" s="710"/>
      <c r="M129" s="711"/>
      <c r="N129" s="2042"/>
      <c r="O129" s="2042"/>
      <c r="P129" s="2091"/>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91"/>
      <c r="Q130" s="2036"/>
      <c r="R130" s="2024"/>
      <c r="S130" s="2024"/>
      <c r="T130" s="2024"/>
      <c r="U130" s="2024"/>
      <c r="V130" s="2024"/>
      <c r="W130" s="2024"/>
      <c r="X130" s="2024"/>
      <c r="Y130" s="2024"/>
      <c r="Z130" s="2024"/>
      <c r="AA130" s="2024"/>
      <c r="AB130" s="2024"/>
      <c r="AC130" s="2024"/>
    </row>
    <row r="131" spans="1:29" ht="15" thickTop="1">
      <c r="A131" s="725"/>
      <c r="B131" s="671">
        <f>B47</f>
        <v>111</v>
      </c>
      <c r="C131" s="651"/>
      <c r="D131" s="651"/>
      <c r="E131" s="651"/>
      <c r="F131" s="651"/>
      <c r="G131" s="712"/>
      <c r="H131" s="712"/>
      <c r="I131" s="712"/>
      <c r="J131" s="712"/>
      <c r="K131" s="651"/>
      <c r="L131" s="652"/>
      <c r="M131" s="715"/>
      <c r="N131" s="2042"/>
      <c r="O131" s="2042"/>
      <c r="P131" s="2091"/>
      <c r="Q131" s="2036"/>
      <c r="R131" s="2024"/>
      <c r="S131" s="2024"/>
      <c r="T131" s="2024"/>
      <c r="U131" s="2024"/>
      <c r="V131" s="2024"/>
      <c r="W131" s="2024"/>
      <c r="X131" s="2024"/>
      <c r="Y131" s="2024"/>
      <c r="Z131" s="2024"/>
      <c r="AA131" s="2024"/>
      <c r="AB131" s="2024"/>
      <c r="AC131" s="2024"/>
    </row>
    <row r="132" spans="1:29" ht="15.75" thickBot="1">
      <c r="A132" s="880"/>
      <c r="B132" s="689"/>
      <c r="C132" s="690"/>
      <c r="D132" s="690"/>
      <c r="E132" s="690"/>
      <c r="F132" s="690"/>
      <c r="G132" s="716"/>
      <c r="H132" s="716"/>
      <c r="I132" s="716"/>
      <c r="J132" s="716"/>
      <c r="K132" s="716"/>
      <c r="L132" s="716"/>
      <c r="M132" s="717"/>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1941"/>
    </row>
    <row r="2" spans="1:29" s="1287" customFormat="1" ht="28.5" customHeight="1">
      <c r="A2" s="415" t="s">
        <v>461</v>
      </c>
      <c r="B2" s="837"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1" t="s">
        <v>513</v>
      </c>
      <c r="B3" s="502" t="e">
        <f>C43</f>
        <v>#DIV/0!</v>
      </c>
      <c r="C3" s="839" t="s">
        <v>716</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515</v>
      </c>
      <c r="B4" s="505"/>
      <c r="C4" s="3517" t="s">
        <v>516</v>
      </c>
      <c r="D4" s="3518"/>
      <c r="E4" s="3542" t="s">
        <v>517</v>
      </c>
      <c r="F4" s="3543"/>
      <c r="G4" s="3517" t="s">
        <v>518</v>
      </c>
      <c r="H4" s="3518"/>
      <c r="I4" s="3517" t="s">
        <v>519</v>
      </c>
      <c r="J4" s="3518"/>
      <c r="K4" s="506" t="s">
        <v>520</v>
      </c>
      <c r="L4" s="2012"/>
      <c r="M4" s="2013"/>
      <c r="N4" s="2013"/>
      <c r="O4" s="2013"/>
      <c r="P4" s="3519" t="s">
        <v>521</v>
      </c>
      <c r="Q4" s="3520"/>
      <c r="R4" s="3505" t="s">
        <v>517</v>
      </c>
      <c r="S4" s="3506"/>
      <c r="T4" s="3505" t="s">
        <v>518</v>
      </c>
      <c r="U4" s="3506"/>
      <c r="V4" s="3525" t="s">
        <v>519</v>
      </c>
      <c r="W4" s="3525"/>
      <c r="X4" s="1498"/>
      <c r="Y4" s="3505" t="s">
        <v>521</v>
      </c>
      <c r="Z4" s="3506"/>
      <c r="AA4" s="3500" t="s">
        <v>517</v>
      </c>
      <c r="AB4" s="3501" t="s">
        <v>518</v>
      </c>
      <c r="AC4" s="3500" t="s">
        <v>519</v>
      </c>
    </row>
    <row r="5" spans="1:29" ht="15">
      <c r="A5" s="507"/>
      <c r="B5" s="508"/>
      <c r="C5" s="3528" t="s">
        <v>2892</v>
      </c>
      <c r="D5" s="3529"/>
      <c r="E5" s="3544" t="s">
        <v>2893</v>
      </c>
      <c r="F5" s="3545"/>
      <c r="G5" s="3528" t="s">
        <v>2894</v>
      </c>
      <c r="H5" s="3529"/>
      <c r="I5" s="3528" t="s">
        <v>2895</v>
      </c>
      <c r="J5" s="3529"/>
      <c r="K5" s="506"/>
      <c r="L5" s="2012"/>
      <c r="M5" s="2013"/>
      <c r="N5" s="2013"/>
      <c r="O5" s="2013"/>
      <c r="P5" s="3521"/>
      <c r="Q5" s="3522"/>
      <c r="R5" s="3507"/>
      <c r="S5" s="3508"/>
      <c r="T5" s="3507"/>
      <c r="U5" s="3508"/>
      <c r="V5" s="3525"/>
      <c r="W5" s="3525"/>
      <c r="X5" s="1498"/>
      <c r="Y5" s="3507"/>
      <c r="Z5" s="3508"/>
      <c r="AA5" s="3501"/>
      <c r="AB5" s="3501"/>
      <c r="AC5" s="3501"/>
    </row>
    <row r="6" spans="1:29" ht="15.75" thickBot="1">
      <c r="A6" s="509"/>
      <c r="B6" s="510"/>
      <c r="C6" s="3526" t="s">
        <v>2896</v>
      </c>
      <c r="D6" s="3527"/>
      <c r="E6" s="3546" t="s">
        <v>2896</v>
      </c>
      <c r="F6" s="3547"/>
      <c r="G6" s="3526" t="s">
        <v>2896</v>
      </c>
      <c r="H6" s="3527"/>
      <c r="I6" s="3526" t="s">
        <v>2896</v>
      </c>
      <c r="J6" s="3527"/>
      <c r="K6" s="506" t="s">
        <v>522</v>
      </c>
      <c r="L6" s="2012"/>
      <c r="M6" s="2013"/>
      <c r="N6" s="2013"/>
      <c r="O6" s="2013"/>
      <c r="P6" s="3523"/>
      <c r="Q6" s="3524"/>
      <c r="R6" s="3507"/>
      <c r="S6" s="3508"/>
      <c r="T6" s="3509"/>
      <c r="U6" s="3510"/>
      <c r="V6" s="3525"/>
      <c r="W6" s="3525"/>
      <c r="X6" s="1498"/>
      <c r="Y6" s="3509"/>
      <c r="Z6" s="3510"/>
      <c r="AA6" s="3502"/>
      <c r="AB6" s="3502"/>
      <c r="AC6" s="3502"/>
    </row>
    <row r="7" spans="1:29" s="1200" customFormat="1" ht="15.75" thickBot="1">
      <c r="A7" s="2626"/>
      <c r="B7" s="2633"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4"/>
      <c r="M7" s="2015"/>
      <c r="N7" s="2015"/>
      <c r="O7" s="2015"/>
      <c r="P7" s="3503" t="s">
        <v>524</v>
      </c>
      <c r="Q7" s="3512"/>
      <c r="R7" s="1499" t="s">
        <v>8</v>
      </c>
      <c r="S7" s="1500">
        <f t="shared" ref="S7:S15" si="0">F7</f>
        <v>0</v>
      </c>
      <c r="T7" s="1499" t="s">
        <v>8</v>
      </c>
      <c r="U7" s="1500">
        <f t="shared" ref="U7:U15" si="1">H7</f>
        <v>0</v>
      </c>
      <c r="V7" s="1499" t="s">
        <v>8</v>
      </c>
      <c r="W7" s="1500">
        <f t="shared" ref="W7:W15" si="2">J7</f>
        <v>0</v>
      </c>
      <c r="X7" s="1501"/>
      <c r="Y7" s="3503" t="s">
        <v>524</v>
      </c>
      <c r="Z7" s="3504"/>
      <c r="AA7" s="1502" t="e">
        <f>D7/F7</f>
        <v>#DIV/0!</v>
      </c>
      <c r="AB7" s="1502" t="e">
        <f>D7/H7</f>
        <v>#DIV/0!</v>
      </c>
      <c r="AC7" s="1502" t="e">
        <f>D7/J7</f>
        <v>#DIV/0!</v>
      </c>
    </row>
    <row r="8" spans="1:29" s="1200" customFormat="1" ht="15.75" thickBot="1">
      <c r="A8" s="2627"/>
      <c r="B8" s="2634" t="s">
        <v>525</v>
      </c>
      <c r="C8" s="517" t="s">
        <v>570</v>
      </c>
      <c r="D8" s="512">
        <v>100</v>
      </c>
      <c r="E8" s="517"/>
      <c r="F8" s="514">
        <f>SUMIF(55:55,E8,56:56)-SUMIF(55:55,C8,56:56)+100</f>
        <v>0</v>
      </c>
      <c r="G8" s="517"/>
      <c r="H8" s="512">
        <f>SUMIF(55:55,G8,56:56)-SUMIF(55:55,C8,56:56)+100</f>
        <v>0</v>
      </c>
      <c r="I8" s="517"/>
      <c r="J8" s="512">
        <f>SUMIF(55:55,I8,56:56)-SUMIF(55:55,C8,56:56)+100</f>
        <v>0</v>
      </c>
      <c r="K8" s="516"/>
      <c r="L8" s="2014"/>
      <c r="M8" s="2015"/>
      <c r="N8" s="2015"/>
      <c r="O8" s="2015"/>
      <c r="P8" s="3503" t="s">
        <v>527</v>
      </c>
      <c r="Q8" s="3504"/>
      <c r="R8" s="1499" t="s">
        <v>8</v>
      </c>
      <c r="S8" s="1500">
        <f t="shared" si="0"/>
        <v>0</v>
      </c>
      <c r="T8" s="1499" t="s">
        <v>8</v>
      </c>
      <c r="U8" s="1500">
        <f t="shared" si="1"/>
        <v>0</v>
      </c>
      <c r="V8" s="1499" t="s">
        <v>8</v>
      </c>
      <c r="W8" s="1500">
        <f t="shared" si="2"/>
        <v>0</v>
      </c>
      <c r="X8" s="1501"/>
      <c r="Y8" s="3503" t="s">
        <v>527</v>
      </c>
      <c r="Z8" s="3504"/>
      <c r="AA8" s="1502" t="e">
        <f t="shared" ref="AA8:AA40" si="3">D8/F8</f>
        <v>#DIV/0!</v>
      </c>
      <c r="AB8" s="1502" t="e">
        <f t="shared" ref="AB8:AB40" si="4">D8/H8</f>
        <v>#DIV/0!</v>
      </c>
      <c r="AC8" s="1502" t="e">
        <f t="shared" ref="AC8:AC40" si="5">D8/J8</f>
        <v>#DIV/0!</v>
      </c>
    </row>
    <row r="9" spans="1:29" s="1200" customFormat="1" ht="15">
      <c r="A9" s="2628"/>
      <c r="B9" s="2635" t="s">
        <v>2734</v>
      </c>
      <c r="C9" s="844"/>
      <c r="D9" s="250">
        <v>100</v>
      </c>
      <c r="E9" s="847"/>
      <c r="F9" s="250">
        <f>SUMIF(57:57,E9,58:58)-SUMIF(57:57,C9,58:58)+100</f>
        <v>100</v>
      </c>
      <c r="G9" s="845"/>
      <c r="H9" s="250">
        <f>SUMIF(57:57,G9,58:58)-SUMIF(57:57,C9,58:58)+100</f>
        <v>100</v>
      </c>
      <c r="I9" s="845"/>
      <c r="J9" s="250">
        <f>SUMIF(57:57,I9,58:58)-SUMIF(57:57,C9,58:58)+100</f>
        <v>100</v>
      </c>
      <c r="K9" s="516"/>
      <c r="L9" s="2014"/>
      <c r="M9" s="2015"/>
      <c r="N9" s="2015"/>
      <c r="O9" s="2016"/>
      <c r="P9" s="3511" t="s">
        <v>529</v>
      </c>
      <c r="Q9" s="1131" t="str">
        <f t="shared" ref="Q9:Q15" si="6">B9</f>
        <v>用途</v>
      </c>
      <c r="R9" s="1499" t="s">
        <v>8</v>
      </c>
      <c r="S9" s="1500">
        <f t="shared" si="0"/>
        <v>100</v>
      </c>
      <c r="T9" s="1499" t="s">
        <v>8</v>
      </c>
      <c r="U9" s="1500">
        <f t="shared" si="1"/>
        <v>100</v>
      </c>
      <c r="V9" s="1499" t="s">
        <v>8</v>
      </c>
      <c r="W9" s="1500">
        <f t="shared" si="2"/>
        <v>100</v>
      </c>
      <c r="X9" s="1501"/>
      <c r="Y9" s="3462"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SUMIF(59:59,E10,60:60)-SUMIF(59:59,C10,60:60)+100</f>
        <v>100</v>
      </c>
      <c r="G10" s="849"/>
      <c r="H10" s="251">
        <f>SUMIF(59:59,G10,60:60)-SUMIF(59:59,C10,60:60)+100</f>
        <v>100</v>
      </c>
      <c r="I10" s="848"/>
      <c r="J10" s="251">
        <f>SUMIF(59:59,I10,60:60)-SUMIF(59:59,C10,60:60)+100</f>
        <v>100</v>
      </c>
      <c r="K10" s="576"/>
      <c r="L10" s="2017"/>
      <c r="M10" s="2056"/>
      <c r="N10" s="2056"/>
      <c r="O10" s="2018"/>
      <c r="P10" s="3511"/>
      <c r="Q10" s="1131" t="str">
        <f t="shared" si="6"/>
        <v>土地使用年限（年）</v>
      </c>
      <c r="R10" s="1499" t="s">
        <v>8</v>
      </c>
      <c r="S10" s="1500">
        <f t="shared" si="0"/>
        <v>100</v>
      </c>
      <c r="T10" s="1499" t="s">
        <v>8</v>
      </c>
      <c r="U10" s="1500">
        <f t="shared" si="1"/>
        <v>100</v>
      </c>
      <c r="V10" s="1499" t="s">
        <v>8</v>
      </c>
      <c r="W10" s="1500">
        <f t="shared" si="2"/>
        <v>100</v>
      </c>
      <c r="X10" s="1501"/>
      <c r="Y10" s="3462"/>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9"/>
      <c r="M11" s="2013"/>
      <c r="N11" s="2013"/>
      <c r="O11" s="2020"/>
      <c r="P11" s="3511"/>
      <c r="Q11" s="1131" t="str">
        <f t="shared" si="6"/>
        <v>容积率</v>
      </c>
      <c r="R11" s="1499" t="s">
        <v>8</v>
      </c>
      <c r="S11" s="1500" t="e">
        <f t="shared" si="0"/>
        <v>#N/A</v>
      </c>
      <c r="T11" s="1499" t="s">
        <v>8</v>
      </c>
      <c r="U11" s="1500" t="e">
        <f t="shared" si="1"/>
        <v>#N/A</v>
      </c>
      <c r="V11" s="1499" t="s">
        <v>8</v>
      </c>
      <c r="W11" s="1500" t="e">
        <f t="shared" si="2"/>
        <v>#N/A</v>
      </c>
      <c r="X11" s="1501"/>
      <c r="Y11" s="3462"/>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SUMIF(64:64,E12,65:65)-SUMIF(64:64,C12,65:65)+100</f>
        <v>100</v>
      </c>
      <c r="G12" s="907"/>
      <c r="H12" s="251">
        <f>SUMIF(64:64,G12,65:65)-SUMIF(64:64,C12,65:65)+100</f>
        <v>100</v>
      </c>
      <c r="I12" s="867"/>
      <c r="J12" s="251">
        <f>SUMIF(64:64,I12,65:65)-SUMIF(64:64,C12,65:65)+100</f>
        <v>100</v>
      </c>
      <c r="K12" s="573"/>
      <c r="L12" s="2014"/>
      <c r="M12" s="2015"/>
      <c r="N12" s="2015"/>
      <c r="O12" s="2016"/>
      <c r="P12" s="3511"/>
      <c r="Q12" s="1131">
        <f t="shared" si="6"/>
        <v>111</v>
      </c>
      <c r="R12" s="1499" t="s">
        <v>8</v>
      </c>
      <c r="S12" s="1500">
        <f t="shared" si="0"/>
        <v>100</v>
      </c>
      <c r="T12" s="1499" t="s">
        <v>8</v>
      </c>
      <c r="U12" s="1500">
        <f t="shared" si="1"/>
        <v>100</v>
      </c>
      <c r="V12" s="1499" t="s">
        <v>8</v>
      </c>
      <c r="W12" s="1500">
        <f t="shared" si="2"/>
        <v>100</v>
      </c>
      <c r="X12" s="1501"/>
      <c r="Y12" s="3462"/>
      <c r="Z12" s="1130">
        <f t="shared" si="7"/>
        <v>111</v>
      </c>
      <c r="AA12" s="1502">
        <f>D12/F12</f>
        <v>1</v>
      </c>
      <c r="AB12" s="1502">
        <f>D12/H12</f>
        <v>1</v>
      </c>
      <c r="AC12" s="1502">
        <f>D12/J12</f>
        <v>1</v>
      </c>
    </row>
    <row r="13" spans="1:29" ht="15">
      <c r="A13" s="2631"/>
      <c r="B13" s="2637">
        <v>111</v>
      </c>
      <c r="C13" s="531"/>
      <c r="D13" s="532">
        <v>100</v>
      </c>
      <c r="E13" s="531"/>
      <c r="F13" s="251">
        <f>SUMIF(66:66,E13,67:67)-SUMIF(66:66,C13,67:67)+100</f>
        <v>100</v>
      </c>
      <c r="G13" s="907"/>
      <c r="H13" s="532">
        <f>SUMIF(66:66,G13,67:67)-SUMIF(66:66,C13,67:67)+100</f>
        <v>100</v>
      </c>
      <c r="I13" s="867"/>
      <c r="J13" s="532">
        <f>SUMIF(66:66,I13,67:67)-SUMIF(66:66,C13,67:67)+100</f>
        <v>100</v>
      </c>
      <c r="K13" s="573"/>
      <c r="L13" s="2021"/>
      <c r="M13" s="2013"/>
      <c r="N13" s="2013"/>
      <c r="O13" s="2020"/>
      <c r="P13" s="3511"/>
      <c r="Q13" s="1131">
        <f t="shared" si="6"/>
        <v>111</v>
      </c>
      <c r="R13" s="1499" t="s">
        <v>8</v>
      </c>
      <c r="S13" s="1500">
        <f t="shared" si="0"/>
        <v>100</v>
      </c>
      <c r="T13" s="1499" t="s">
        <v>8</v>
      </c>
      <c r="U13" s="1500">
        <f t="shared" si="1"/>
        <v>100</v>
      </c>
      <c r="V13" s="1499" t="s">
        <v>8</v>
      </c>
      <c r="W13" s="1500">
        <f t="shared" si="2"/>
        <v>100</v>
      </c>
      <c r="X13" s="1501"/>
      <c r="Y13" s="3462"/>
      <c r="Z13" s="1130">
        <f t="shared" si="7"/>
        <v>111</v>
      </c>
      <c r="AA13" s="1502">
        <f t="shared" si="3"/>
        <v>1</v>
      </c>
      <c r="AB13" s="1502">
        <f t="shared" si="4"/>
        <v>1</v>
      </c>
      <c r="AC13" s="1502">
        <f t="shared" si="5"/>
        <v>1</v>
      </c>
    </row>
    <row r="14" spans="1:29" ht="15.75" thickBot="1">
      <c r="A14" s="2632"/>
      <c r="B14" s="2638">
        <v>111</v>
      </c>
      <c r="C14" s="537"/>
      <c r="D14" s="538">
        <v>100</v>
      </c>
      <c r="E14" s="537"/>
      <c r="F14" s="538">
        <f>SUMIF(68:68,E14,69:69)-SUMIF(68:68,C14,69:69)+100</f>
        <v>100</v>
      </c>
      <c r="G14" s="907"/>
      <c r="H14" s="538">
        <f>SUMIF(68:68,G14,69:69)-SUMIF(68:68,C14,69:69)+100</f>
        <v>100</v>
      </c>
      <c r="I14" s="867"/>
      <c r="J14" s="538">
        <f>SUMIF(68:68,I14,69:69)-SUMIF(68:68,C14,69:69)+100</f>
        <v>100</v>
      </c>
      <c r="K14" s="573"/>
      <c r="L14" s="2021"/>
      <c r="M14" s="2013"/>
      <c r="N14" s="2013"/>
      <c r="O14" s="2020"/>
      <c r="P14" s="3511"/>
      <c r="Q14" s="1131">
        <f t="shared" si="6"/>
        <v>111</v>
      </c>
      <c r="R14" s="1499" t="s">
        <v>8</v>
      </c>
      <c r="S14" s="1500">
        <f t="shared" si="0"/>
        <v>100</v>
      </c>
      <c r="T14" s="1499" t="s">
        <v>8</v>
      </c>
      <c r="U14" s="1500">
        <f t="shared" si="1"/>
        <v>100</v>
      </c>
      <c r="V14" s="1499" t="s">
        <v>8</v>
      </c>
      <c r="W14" s="1500">
        <f t="shared" si="2"/>
        <v>100</v>
      </c>
      <c r="X14" s="1501"/>
      <c r="Y14" s="3462"/>
      <c r="Z14" s="1130">
        <f t="shared" si="7"/>
        <v>111</v>
      </c>
      <c r="AA14" s="1502">
        <f t="shared" si="3"/>
        <v>1</v>
      </c>
      <c r="AB14" s="1502">
        <f t="shared" si="4"/>
        <v>1</v>
      </c>
      <c r="AC14" s="1502">
        <f t="shared" si="5"/>
        <v>1</v>
      </c>
    </row>
    <row r="15" spans="1:29" ht="57">
      <c r="A15" s="2624" t="s">
        <v>2732</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1"/>
      <c r="M15" s="2013"/>
      <c r="N15" s="2013"/>
      <c r="O15" s="2020"/>
      <c r="P15" s="3513" t="s">
        <v>534</v>
      </c>
      <c r="Q15" s="1503" t="str">
        <f t="shared" si="6"/>
        <v>产业集聚程度</v>
      </c>
      <c r="R15" s="1504" t="s">
        <v>8</v>
      </c>
      <c r="S15" s="1505">
        <f t="shared" si="0"/>
        <v>100</v>
      </c>
      <c r="T15" s="1504" t="s">
        <v>8</v>
      </c>
      <c r="U15" s="1505">
        <f t="shared" si="1"/>
        <v>100</v>
      </c>
      <c r="V15" s="1504" t="s">
        <v>8</v>
      </c>
      <c r="W15" s="1505">
        <f t="shared" si="2"/>
        <v>100</v>
      </c>
      <c r="X15" s="1498"/>
      <c r="Y15" s="3513" t="s">
        <v>534</v>
      </c>
      <c r="Z15" s="1506" t="str">
        <f t="shared" si="7"/>
        <v>产业集聚程度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14"/>
      <c r="Q16" s="1503"/>
      <c r="R16" s="1504"/>
      <c r="S16" s="1505"/>
      <c r="T16" s="1504"/>
      <c r="U16" s="1505"/>
      <c r="V16" s="1504"/>
      <c r="W16" s="1505"/>
      <c r="X16" s="1498"/>
      <c r="Y16" s="3514"/>
      <c r="Z16" s="1506"/>
      <c r="AA16" s="1507">
        <v>1</v>
      </c>
      <c r="AB16" s="1507">
        <v>1</v>
      </c>
      <c r="AC16" s="1507">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1"/>
      <c r="M17" s="2013"/>
      <c r="N17" s="2013"/>
      <c r="O17" s="2020"/>
      <c r="P17" s="3514"/>
      <c r="Q17" s="1503" t="str">
        <f>B17</f>
        <v>交通便捷度</v>
      </c>
      <c r="R17" s="1504" t="s">
        <v>8</v>
      </c>
      <c r="S17" s="1505">
        <f>F17</f>
        <v>100</v>
      </c>
      <c r="T17" s="1504" t="s">
        <v>8</v>
      </c>
      <c r="U17" s="1505">
        <f>H17</f>
        <v>100</v>
      </c>
      <c r="V17" s="1504" t="s">
        <v>8</v>
      </c>
      <c r="W17" s="1505">
        <f>J17</f>
        <v>100</v>
      </c>
      <c r="X17" s="1498"/>
      <c r="Y17" s="351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14"/>
      <c r="Q18" s="1503"/>
      <c r="R18" s="1504"/>
      <c r="S18" s="1505"/>
      <c r="T18" s="1504"/>
      <c r="U18" s="1505"/>
      <c r="V18" s="1504"/>
      <c r="W18" s="1505"/>
      <c r="X18" s="1498"/>
      <c r="Y18" s="3514"/>
      <c r="Z18" s="1506"/>
      <c r="AA18" s="1507">
        <v>1</v>
      </c>
      <c r="AB18" s="1507">
        <v>1</v>
      </c>
      <c r="AC18" s="1507">
        <v>1</v>
      </c>
    </row>
    <row r="19" spans="1:29" ht="42.75">
      <c r="A19" s="524"/>
      <c r="B19" s="2444"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1"/>
      <c r="M19" s="2013"/>
      <c r="N19" s="2013"/>
      <c r="O19" s="2020"/>
      <c r="P19" s="3514"/>
      <c r="Q19" s="1503" t="str">
        <f>B19</f>
        <v>公共配套设施</v>
      </c>
      <c r="R19" s="1504" t="s">
        <v>8</v>
      </c>
      <c r="S19" s="1505">
        <f>F19</f>
        <v>100</v>
      </c>
      <c r="T19" s="1504" t="s">
        <v>8</v>
      </c>
      <c r="U19" s="1505">
        <f>H19</f>
        <v>100</v>
      </c>
      <c r="V19" s="1504" t="s">
        <v>8</v>
      </c>
      <c r="W19" s="1505">
        <f>J19</f>
        <v>100</v>
      </c>
      <c r="X19" s="1498"/>
      <c r="Y19" s="3514"/>
      <c r="Z19" s="1506" t="str">
        <f>Q19</f>
        <v>公共配套设施</v>
      </c>
      <c r="AA19" s="1507">
        <f t="shared" si="3"/>
        <v>1</v>
      </c>
      <c r="AB19" s="1507">
        <f t="shared" si="4"/>
        <v>1</v>
      </c>
      <c r="AC19" s="1507">
        <f t="shared" si="5"/>
        <v>1</v>
      </c>
    </row>
    <row r="20" spans="1:29" ht="15">
      <c r="A20" s="524"/>
      <c r="B20" s="558"/>
      <c r="C20" s="568"/>
      <c r="D20" s="547"/>
      <c r="E20" s="548"/>
      <c r="F20" s="549"/>
      <c r="G20" s="550"/>
      <c r="H20" s="547"/>
      <c r="I20" s="548"/>
      <c r="J20" s="547"/>
      <c r="K20" s="886"/>
      <c r="L20" s="2021"/>
      <c r="M20" s="2013"/>
      <c r="N20" s="2013"/>
      <c r="O20" s="2020"/>
      <c r="P20" s="3514"/>
      <c r="Q20" s="1503"/>
      <c r="R20" s="1504"/>
      <c r="S20" s="1505"/>
      <c r="T20" s="1504"/>
      <c r="U20" s="1505"/>
      <c r="V20" s="1504"/>
      <c r="W20" s="1505"/>
      <c r="X20" s="1498"/>
      <c r="Y20" s="3514"/>
      <c r="Z20" s="1506"/>
      <c r="AA20" s="1507">
        <v>1</v>
      </c>
      <c r="AB20" s="1507">
        <v>1</v>
      </c>
      <c r="AC20" s="1507">
        <v>1</v>
      </c>
    </row>
    <row r="21" spans="1:29" ht="28.5">
      <c r="A21" s="524"/>
      <c r="B21" s="2432"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1"/>
      <c r="M21" s="2013"/>
      <c r="N21" s="2013"/>
      <c r="O21" s="2020"/>
      <c r="P21" s="3514"/>
      <c r="Q21" s="2426" t="str">
        <f>B21</f>
        <v>基础设施水平</v>
      </c>
      <c r="R21" s="1504" t="s">
        <v>8</v>
      </c>
      <c r="S21" s="1505">
        <f>F21</f>
        <v>100</v>
      </c>
      <c r="T21" s="1504" t="s">
        <v>8</v>
      </c>
      <c r="U21" s="1505">
        <f>H21</f>
        <v>100</v>
      </c>
      <c r="V21" s="1504" t="s">
        <v>8</v>
      </c>
      <c r="W21" s="1505">
        <f>J21</f>
        <v>100</v>
      </c>
      <c r="X21" s="2428"/>
      <c r="Y21" s="3514"/>
      <c r="Z21" s="2427" t="str">
        <f>Q21</f>
        <v>基础设施水平</v>
      </c>
      <c r="AA21" s="1507">
        <f t="shared" ref="AA21" si="8">D21/F21</f>
        <v>1</v>
      </c>
      <c r="AB21" s="1507">
        <f t="shared" ref="AB21" si="9">D21/H21</f>
        <v>1</v>
      </c>
      <c r="AC21" s="1507">
        <f t="shared" ref="AC21" si="10">D21/J21</f>
        <v>1</v>
      </c>
    </row>
    <row r="22" spans="1:29" ht="15">
      <c r="A22" s="524"/>
      <c r="B22" s="570"/>
      <c r="C22" s="860"/>
      <c r="D22" s="547"/>
      <c r="E22" s="568"/>
      <c r="F22" s="549"/>
      <c r="G22" s="568"/>
      <c r="H22" s="547"/>
      <c r="I22" s="568"/>
      <c r="J22" s="547"/>
      <c r="K22" s="2443"/>
      <c r="L22" s="2021"/>
      <c r="M22" s="2013"/>
      <c r="N22" s="2013"/>
      <c r="O22" s="2020"/>
      <c r="P22" s="3514"/>
      <c r="Q22" s="2426"/>
      <c r="R22" s="1504"/>
      <c r="S22" s="1505"/>
      <c r="T22" s="1504"/>
      <c r="U22" s="1505"/>
      <c r="V22" s="1504"/>
      <c r="W22" s="1505"/>
      <c r="X22" s="2428"/>
      <c r="Y22" s="3514"/>
      <c r="Z22" s="2427"/>
      <c r="AA22" s="1507">
        <v>1</v>
      </c>
      <c r="AB22" s="1507">
        <v>1</v>
      </c>
      <c r="AC22" s="1507">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1"/>
      <c r="M23" s="2013"/>
      <c r="N23" s="2013"/>
      <c r="O23" s="2020"/>
      <c r="P23" s="3514"/>
      <c r="Q23" s="1503" t="str">
        <f>B23</f>
        <v>环境质量</v>
      </c>
      <c r="R23" s="1504" t="s">
        <v>8</v>
      </c>
      <c r="S23" s="1505">
        <f>F23</f>
        <v>100</v>
      </c>
      <c r="T23" s="1504" t="s">
        <v>8</v>
      </c>
      <c r="U23" s="1505">
        <f>H23</f>
        <v>100</v>
      </c>
      <c r="V23" s="1504" t="s">
        <v>8</v>
      </c>
      <c r="W23" s="1505">
        <f>J23</f>
        <v>100</v>
      </c>
      <c r="X23" s="1498"/>
      <c r="Y23" s="3514"/>
      <c r="Z23" s="1506" t="str">
        <f>Q23</f>
        <v>环境质量</v>
      </c>
      <c r="AA23" s="1507">
        <f t="shared" si="3"/>
        <v>1</v>
      </c>
      <c r="AB23" s="1507">
        <f t="shared" si="4"/>
        <v>1</v>
      </c>
      <c r="AC23" s="1507">
        <f t="shared" si="5"/>
        <v>1</v>
      </c>
    </row>
    <row r="24" spans="1:29" ht="15">
      <c r="A24" s="524"/>
      <c r="B24" s="909"/>
      <c r="C24" s="568"/>
      <c r="D24" s="547"/>
      <c r="E24" s="548"/>
      <c r="F24" s="549"/>
      <c r="G24" s="550"/>
      <c r="H24" s="547"/>
      <c r="I24" s="548"/>
      <c r="J24" s="547"/>
      <c r="K24" s="886"/>
      <c r="L24" s="2021"/>
      <c r="M24" s="2013"/>
      <c r="N24" s="2013"/>
      <c r="O24" s="2020"/>
      <c r="P24" s="3514"/>
      <c r="Q24" s="1503"/>
      <c r="R24" s="1504"/>
      <c r="S24" s="1505"/>
      <c r="T24" s="1504"/>
      <c r="U24" s="1505"/>
      <c r="V24" s="1504"/>
      <c r="W24" s="1505"/>
      <c r="X24" s="1498"/>
      <c r="Y24" s="3514"/>
      <c r="Z24" s="1506"/>
      <c r="AA24" s="1507">
        <v>1</v>
      </c>
      <c r="AB24" s="1507">
        <v>1</v>
      </c>
      <c r="AC24" s="1507">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1"/>
      <c r="M25" s="2013"/>
      <c r="N25" s="2013"/>
      <c r="O25" s="2020"/>
      <c r="P25" s="3514"/>
      <c r="Q25" s="1503">
        <f>B25</f>
        <v>111</v>
      </c>
      <c r="R25" s="1504" t="s">
        <v>8</v>
      </c>
      <c r="S25" s="1505">
        <f>F25</f>
        <v>100</v>
      </c>
      <c r="T25" s="1504" t="s">
        <v>8</v>
      </c>
      <c r="U25" s="1505">
        <f>H25</f>
        <v>100</v>
      </c>
      <c r="V25" s="1504" t="s">
        <v>8</v>
      </c>
      <c r="W25" s="1505">
        <f>J25</f>
        <v>100</v>
      </c>
      <c r="X25" s="1498"/>
      <c r="Y25" s="3514"/>
      <c r="Z25" s="1506">
        <f>Q25</f>
        <v>111</v>
      </c>
      <c r="AA25" s="1507">
        <f t="shared" si="3"/>
        <v>1</v>
      </c>
      <c r="AB25" s="1507">
        <f t="shared" si="4"/>
        <v>1</v>
      </c>
      <c r="AC25" s="1507">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1"/>
      <c r="M26" s="2013"/>
      <c r="N26" s="2013"/>
      <c r="O26" s="2020"/>
      <c r="P26" s="3514"/>
      <c r="Q26" s="1503">
        <f t="shared" ref="Q26:Q40" si="11">B26</f>
        <v>111</v>
      </c>
      <c r="R26" s="1504" t="s">
        <v>8</v>
      </c>
      <c r="S26" s="1505">
        <f>F26</f>
        <v>100</v>
      </c>
      <c r="T26" s="1504" t="s">
        <v>8</v>
      </c>
      <c r="U26" s="1505">
        <f>H26</f>
        <v>100</v>
      </c>
      <c r="V26" s="1504" t="s">
        <v>8</v>
      </c>
      <c r="W26" s="1505">
        <f>J26</f>
        <v>100</v>
      </c>
      <c r="X26" s="1498"/>
      <c r="Y26" s="3514"/>
      <c r="Z26" s="1506">
        <f>Q26</f>
        <v>111</v>
      </c>
      <c r="AA26" s="1507">
        <f t="shared" si="3"/>
        <v>1</v>
      </c>
      <c r="AB26" s="1507">
        <f t="shared" si="4"/>
        <v>1</v>
      </c>
      <c r="AC26" s="1507">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4"/>
      <c r="M27" s="2015"/>
      <c r="N27" s="2015"/>
      <c r="O27" s="2016"/>
      <c r="P27" s="3514"/>
      <c r="Q27" s="1131">
        <f t="shared" si="11"/>
        <v>111</v>
      </c>
      <c r="R27" s="1499" t="s">
        <v>8</v>
      </c>
      <c r="S27" s="1500">
        <f>F27</f>
        <v>100</v>
      </c>
      <c r="T27" s="1499" t="s">
        <v>8</v>
      </c>
      <c r="U27" s="1500">
        <f>H27</f>
        <v>100</v>
      </c>
      <c r="V27" s="1499" t="s">
        <v>8</v>
      </c>
      <c r="W27" s="1500">
        <f>J27</f>
        <v>100</v>
      </c>
      <c r="X27" s="1501"/>
      <c r="Y27" s="3514"/>
      <c r="Z27" s="1130">
        <f>Q27</f>
        <v>111</v>
      </c>
      <c r="AA27" s="1507">
        <f>D27/F27</f>
        <v>1</v>
      </c>
      <c r="AB27" s="1507">
        <f>D27/H27</f>
        <v>1</v>
      </c>
      <c r="AC27" s="1507">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1"/>
      <c r="M28" s="2013"/>
      <c r="N28" s="2013"/>
      <c r="O28" s="2020"/>
      <c r="P28" s="3514"/>
      <c r="Q28" s="1503">
        <f t="shared" si="11"/>
        <v>111</v>
      </c>
      <c r="R28" s="1504" t="s">
        <v>8</v>
      </c>
      <c r="S28" s="1505">
        <f t="shared" ref="S28:S40" si="12">F28</f>
        <v>100</v>
      </c>
      <c r="T28" s="1504" t="s">
        <v>8</v>
      </c>
      <c r="U28" s="1505">
        <f t="shared" ref="U28:U40" si="13">H28</f>
        <v>100</v>
      </c>
      <c r="V28" s="1504" t="s">
        <v>8</v>
      </c>
      <c r="W28" s="1505">
        <f t="shared" ref="W28:W40" si="14">J28</f>
        <v>100</v>
      </c>
      <c r="X28" s="1498"/>
      <c r="Y28" s="3514"/>
      <c r="Z28" s="1506">
        <f t="shared" ref="Z28:Z40" si="15">Q28</f>
        <v>111</v>
      </c>
      <c r="AA28" s="1507">
        <f t="shared" si="3"/>
        <v>1</v>
      </c>
      <c r="AB28" s="1507">
        <f t="shared" si="4"/>
        <v>1</v>
      </c>
      <c r="AC28" s="1507">
        <f t="shared" si="5"/>
        <v>1</v>
      </c>
    </row>
    <row r="29" spans="1:29" ht="15">
      <c r="A29" s="2621" t="s">
        <v>2733</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1"/>
      <c r="M29" s="2013"/>
      <c r="N29" s="2013"/>
      <c r="O29" s="2020"/>
      <c r="P29" s="3515" t="s">
        <v>544</v>
      </c>
      <c r="Q29" s="1503" t="str">
        <f t="shared" si="11"/>
        <v>建筑类型</v>
      </c>
      <c r="R29" s="1504" t="s">
        <v>8</v>
      </c>
      <c r="S29" s="1505">
        <f t="shared" si="12"/>
        <v>100</v>
      </c>
      <c r="T29" s="1504" t="s">
        <v>8</v>
      </c>
      <c r="U29" s="1505">
        <f t="shared" si="13"/>
        <v>100</v>
      </c>
      <c r="V29" s="1504" t="s">
        <v>8</v>
      </c>
      <c r="W29" s="1505">
        <f t="shared" si="14"/>
        <v>100</v>
      </c>
      <c r="X29" s="1498"/>
      <c r="Y29" s="3516" t="s">
        <v>544</v>
      </c>
      <c r="Z29" s="1506" t="str">
        <f t="shared" si="15"/>
        <v>建筑类型</v>
      </c>
      <c r="AA29" s="1507">
        <f t="shared" si="3"/>
        <v>1</v>
      </c>
      <c r="AB29" s="1507">
        <f t="shared" si="4"/>
        <v>1</v>
      </c>
      <c r="AC29" s="1507">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9"/>
      <c r="M30" s="2049"/>
      <c r="N30" s="2049"/>
      <c r="O30" s="2022"/>
      <c r="P30" s="3516"/>
      <c r="Q30" s="1532" t="str">
        <f t="shared" si="11"/>
        <v>项目建筑规模</v>
      </c>
      <c r="R30" s="1508" t="s">
        <v>8</v>
      </c>
      <c r="S30" s="1509" t="e">
        <f t="shared" si="12"/>
        <v>#N/A</v>
      </c>
      <c r="T30" s="1508" t="s">
        <v>8</v>
      </c>
      <c r="U30" s="1509" t="e">
        <f t="shared" si="13"/>
        <v>#N/A</v>
      </c>
      <c r="V30" s="1508" t="s">
        <v>8</v>
      </c>
      <c r="W30" s="1509" t="e">
        <f t="shared" si="14"/>
        <v>#N/A</v>
      </c>
      <c r="X30" s="1510"/>
      <c r="Y30" s="3516"/>
      <c r="Z30" s="1511" t="str">
        <f t="shared" si="15"/>
        <v>项目建筑规模</v>
      </c>
      <c r="AA30" s="1507" t="e">
        <f t="shared" si="3"/>
        <v>#N/A</v>
      </c>
      <c r="AB30" s="1507" t="e">
        <f t="shared" si="4"/>
        <v>#N/A</v>
      </c>
      <c r="AC30" s="1507"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1"/>
      <c r="M31" s="2013"/>
      <c r="N31" s="2013"/>
      <c r="O31" s="2020"/>
      <c r="P31" s="3516"/>
      <c r="Q31" s="1503" t="str">
        <f t="shared" si="11"/>
        <v>建筑结构</v>
      </c>
      <c r="R31" s="1504" t="s">
        <v>8</v>
      </c>
      <c r="S31" s="1505">
        <f t="shared" si="12"/>
        <v>100</v>
      </c>
      <c r="T31" s="1504" t="s">
        <v>8</v>
      </c>
      <c r="U31" s="1505">
        <f t="shared" si="13"/>
        <v>100</v>
      </c>
      <c r="V31" s="1504" t="s">
        <v>8</v>
      </c>
      <c r="W31" s="1505">
        <f t="shared" si="14"/>
        <v>100</v>
      </c>
      <c r="X31" s="1498"/>
      <c r="Y31" s="3516"/>
      <c r="Z31" s="1506" t="str">
        <f t="shared" si="15"/>
        <v>建筑结构</v>
      </c>
      <c r="AA31" s="1507">
        <f t="shared" si="3"/>
        <v>1</v>
      </c>
      <c r="AB31" s="1507">
        <f t="shared" si="4"/>
        <v>1</v>
      </c>
      <c r="AC31" s="1507">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1"/>
      <c r="M32" s="2013"/>
      <c r="N32" s="2013"/>
      <c r="O32" s="2020"/>
      <c r="P32" s="3516"/>
      <c r="Q32" s="1503" t="str">
        <f t="shared" si="11"/>
        <v>公共部分装修</v>
      </c>
      <c r="R32" s="1504" t="s">
        <v>8</v>
      </c>
      <c r="S32" s="1505">
        <f t="shared" si="12"/>
        <v>100</v>
      </c>
      <c r="T32" s="1504" t="s">
        <v>8</v>
      </c>
      <c r="U32" s="1505">
        <f t="shared" si="13"/>
        <v>100</v>
      </c>
      <c r="V32" s="1504" t="s">
        <v>8</v>
      </c>
      <c r="W32" s="1505">
        <f t="shared" si="14"/>
        <v>100</v>
      </c>
      <c r="X32" s="1498"/>
      <c r="Y32" s="3516"/>
      <c r="Z32" s="1506" t="str">
        <f t="shared" si="15"/>
        <v>公共部分装修</v>
      </c>
      <c r="AA32" s="1507">
        <f t="shared" si="3"/>
        <v>1</v>
      </c>
      <c r="AB32" s="1507">
        <f t="shared" si="4"/>
        <v>1</v>
      </c>
      <c r="AC32" s="1507">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1"/>
      <c r="M33" s="2013"/>
      <c r="N33" s="2013"/>
      <c r="O33" s="2020"/>
      <c r="P33" s="3516"/>
      <c r="Q33" s="1503" t="str">
        <f t="shared" si="11"/>
        <v>成新度</v>
      </c>
      <c r="R33" s="1504" t="s">
        <v>8</v>
      </c>
      <c r="S33" s="1505" t="e">
        <f t="shared" si="12"/>
        <v>#N/A</v>
      </c>
      <c r="T33" s="1504" t="s">
        <v>8</v>
      </c>
      <c r="U33" s="1505" t="e">
        <f t="shared" si="13"/>
        <v>#N/A</v>
      </c>
      <c r="V33" s="1504" t="s">
        <v>8</v>
      </c>
      <c r="W33" s="1505" t="e">
        <f t="shared" si="14"/>
        <v>#N/A</v>
      </c>
      <c r="X33" s="1498"/>
      <c r="Y33" s="3516"/>
      <c r="Z33" s="1506" t="str">
        <f t="shared" si="15"/>
        <v>成新度</v>
      </c>
      <c r="AA33" s="1507" t="e">
        <f t="shared" si="3"/>
        <v>#N/A</v>
      </c>
      <c r="AB33" s="1507" t="e">
        <f t="shared" si="4"/>
        <v>#N/A</v>
      </c>
      <c r="AC33" s="1507"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4"/>
      <c r="M34" s="2015"/>
      <c r="N34" s="2015"/>
      <c r="O34" s="2016"/>
      <c r="P34" s="3516"/>
      <c r="Q34" s="1131" t="str">
        <f t="shared" si="11"/>
        <v>物业管理</v>
      </c>
      <c r="R34" s="1499" t="s">
        <v>8</v>
      </c>
      <c r="S34" s="1500">
        <f t="shared" si="12"/>
        <v>100</v>
      </c>
      <c r="T34" s="1499" t="s">
        <v>8</v>
      </c>
      <c r="U34" s="1500">
        <f t="shared" si="13"/>
        <v>100</v>
      </c>
      <c r="V34" s="1499" t="s">
        <v>8</v>
      </c>
      <c r="W34" s="1500">
        <f t="shared" si="14"/>
        <v>100</v>
      </c>
      <c r="X34" s="1501"/>
      <c r="Y34" s="3516"/>
      <c r="Z34" s="1130" t="str">
        <f t="shared" si="15"/>
        <v>物业管理</v>
      </c>
      <c r="AA34" s="1502">
        <f t="shared" si="3"/>
        <v>1</v>
      </c>
      <c r="AB34" s="1502">
        <f t="shared" si="4"/>
        <v>1</v>
      </c>
      <c r="AC34" s="1502">
        <f t="shared" si="5"/>
        <v>1</v>
      </c>
    </row>
    <row r="35" spans="1:29" ht="15">
      <c r="A35" s="586"/>
      <c r="B35" s="1806"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1"/>
      <c r="M35" s="2013"/>
      <c r="N35" s="2013"/>
      <c r="O35" s="2020"/>
      <c r="P35" s="3516" t="s">
        <v>544</v>
      </c>
      <c r="Q35" s="1503" t="str">
        <f t="shared" si="11"/>
        <v>市政基础设施</v>
      </c>
      <c r="R35" s="1504" t="s">
        <v>8</v>
      </c>
      <c r="S35" s="1505">
        <f t="shared" si="12"/>
        <v>100</v>
      </c>
      <c r="T35" s="1504" t="s">
        <v>8</v>
      </c>
      <c r="U35" s="1505">
        <f t="shared" si="13"/>
        <v>100</v>
      </c>
      <c r="V35" s="1504" t="s">
        <v>8</v>
      </c>
      <c r="W35" s="1505">
        <f t="shared" si="14"/>
        <v>100</v>
      </c>
      <c r="X35" s="1498"/>
      <c r="Y35" s="3516" t="s">
        <v>544</v>
      </c>
      <c r="Z35" s="1506" t="str">
        <f t="shared" si="15"/>
        <v>市政基础设施</v>
      </c>
      <c r="AA35" s="1507">
        <f t="shared" si="3"/>
        <v>1</v>
      </c>
      <c r="AB35" s="1507">
        <f t="shared" si="4"/>
        <v>1</v>
      </c>
      <c r="AC35" s="1507">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1"/>
      <c r="M36" s="2013"/>
      <c r="N36" s="2013"/>
      <c r="O36" s="2020"/>
      <c r="P36" s="3516"/>
      <c r="Q36" s="1503" t="str">
        <f t="shared" si="11"/>
        <v>内部装修</v>
      </c>
      <c r="R36" s="1504" t="s">
        <v>8</v>
      </c>
      <c r="S36" s="1505">
        <f t="shared" si="12"/>
        <v>100</v>
      </c>
      <c r="T36" s="1504" t="s">
        <v>8</v>
      </c>
      <c r="U36" s="1505">
        <f t="shared" si="13"/>
        <v>100</v>
      </c>
      <c r="V36" s="1504" t="s">
        <v>8</v>
      </c>
      <c r="W36" s="1505">
        <f t="shared" si="14"/>
        <v>100</v>
      </c>
      <c r="X36" s="1498"/>
      <c r="Y36" s="3516"/>
      <c r="Z36" s="1506" t="str">
        <f t="shared" si="15"/>
        <v>内部装修</v>
      </c>
      <c r="AA36" s="1507">
        <f t="shared" si="3"/>
        <v>1</v>
      </c>
      <c r="AB36" s="1507">
        <f t="shared" si="4"/>
        <v>1</v>
      </c>
      <c r="AC36" s="1507">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1"/>
      <c r="M37" s="2013"/>
      <c r="N37" s="2013"/>
      <c r="O37" s="2020"/>
      <c r="P37" s="3516"/>
      <c r="Q37" s="1503" t="str">
        <f t="shared" si="11"/>
        <v>内部装修状况</v>
      </c>
      <c r="R37" s="1504" t="s">
        <v>8</v>
      </c>
      <c r="S37" s="1505">
        <f t="shared" si="12"/>
        <v>100</v>
      </c>
      <c r="T37" s="1504" t="s">
        <v>8</v>
      </c>
      <c r="U37" s="1505">
        <f t="shared" si="13"/>
        <v>100</v>
      </c>
      <c r="V37" s="1504" t="s">
        <v>8</v>
      </c>
      <c r="W37" s="1505">
        <f t="shared" si="14"/>
        <v>100</v>
      </c>
      <c r="X37" s="1498"/>
      <c r="Y37" s="3516"/>
      <c r="Z37" s="1506" t="str">
        <f t="shared" si="15"/>
        <v>内部装修状况</v>
      </c>
      <c r="AA37" s="1507">
        <f t="shared" si="3"/>
        <v>1</v>
      </c>
      <c r="AB37" s="1507">
        <f t="shared" si="4"/>
        <v>1</v>
      </c>
      <c r="AC37" s="1507">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9"/>
      <c r="M38" s="2049"/>
      <c r="N38" s="2049"/>
      <c r="O38" s="2022"/>
      <c r="P38" s="3516"/>
      <c r="Q38" s="1532">
        <f t="shared" si="11"/>
        <v>111</v>
      </c>
      <c r="R38" s="1508" t="s">
        <v>8</v>
      </c>
      <c r="S38" s="1509">
        <f t="shared" si="12"/>
        <v>100</v>
      </c>
      <c r="T38" s="1508" t="s">
        <v>8</v>
      </c>
      <c r="U38" s="1509">
        <f t="shared" si="13"/>
        <v>100</v>
      </c>
      <c r="V38" s="1508" t="s">
        <v>8</v>
      </c>
      <c r="W38" s="1509">
        <f t="shared" si="14"/>
        <v>100</v>
      </c>
      <c r="X38" s="1510"/>
      <c r="Y38" s="3516"/>
      <c r="Z38" s="1511">
        <f t="shared" si="15"/>
        <v>111</v>
      </c>
      <c r="AA38" s="1507">
        <f t="shared" si="3"/>
        <v>1</v>
      </c>
      <c r="AB38" s="1507">
        <f t="shared" si="4"/>
        <v>1</v>
      </c>
      <c r="AC38" s="1507">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1"/>
      <c r="M39" s="2013"/>
      <c r="N39" s="2013"/>
      <c r="O39" s="2020"/>
      <c r="P39" s="3516"/>
      <c r="Q39" s="1503">
        <f t="shared" si="11"/>
        <v>111</v>
      </c>
      <c r="R39" s="1504" t="s">
        <v>8</v>
      </c>
      <c r="S39" s="1505">
        <f t="shared" si="12"/>
        <v>100</v>
      </c>
      <c r="T39" s="1504" t="s">
        <v>8</v>
      </c>
      <c r="U39" s="1505">
        <f t="shared" si="13"/>
        <v>100</v>
      </c>
      <c r="V39" s="1504" t="s">
        <v>8</v>
      </c>
      <c r="W39" s="1505">
        <f t="shared" si="14"/>
        <v>100</v>
      </c>
      <c r="X39" s="1498"/>
      <c r="Y39" s="3516"/>
      <c r="Z39" s="1506">
        <f t="shared" si="15"/>
        <v>111</v>
      </c>
      <c r="AA39" s="1507">
        <f t="shared" si="3"/>
        <v>1</v>
      </c>
      <c r="AB39" s="1507">
        <f t="shared" si="4"/>
        <v>1</v>
      </c>
      <c r="AC39" s="1507">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1"/>
      <c r="M40" s="2013"/>
      <c r="N40" s="2013"/>
      <c r="O40" s="2020"/>
      <c r="P40" s="3594"/>
      <c r="Q40" s="1503">
        <f t="shared" si="11"/>
        <v>111</v>
      </c>
      <c r="R40" s="1504" t="s">
        <v>8</v>
      </c>
      <c r="S40" s="1505">
        <f t="shared" si="12"/>
        <v>100</v>
      </c>
      <c r="T40" s="1504" t="s">
        <v>8</v>
      </c>
      <c r="U40" s="1505">
        <f t="shared" si="13"/>
        <v>100</v>
      </c>
      <c r="V40" s="1504" t="s">
        <v>8</v>
      </c>
      <c r="W40" s="1505">
        <f t="shared" si="14"/>
        <v>100</v>
      </c>
      <c r="X40" s="1498"/>
      <c r="Y40" s="3594"/>
      <c r="Z40" s="1506">
        <f t="shared" si="15"/>
        <v>111</v>
      </c>
      <c r="AA40" s="1507">
        <f t="shared" si="3"/>
        <v>1</v>
      </c>
      <c r="AB40" s="1507">
        <f t="shared" si="4"/>
        <v>1</v>
      </c>
      <c r="AC40" s="1507">
        <f t="shared" si="5"/>
        <v>1</v>
      </c>
    </row>
    <row r="41" spans="1:29" ht="15">
      <c r="A41" s="599" t="s">
        <v>730</v>
      </c>
      <c r="B41" s="874"/>
      <c r="C41" s="2467" t="s">
        <v>1</v>
      </c>
      <c r="D41" s="2468"/>
      <c r="E41" s="2469"/>
      <c r="F41" s="2470"/>
      <c r="G41" s="2471"/>
      <c r="H41" s="2472"/>
      <c r="I41" s="2469"/>
      <c r="J41" s="2472"/>
      <c r="K41" s="1537"/>
      <c r="L41" s="2023"/>
      <c r="M41" s="2024"/>
      <c r="N41" s="2013"/>
      <c r="O41" s="2024"/>
      <c r="P41" s="3511" t="str">
        <f>A41</f>
        <v>成交单价（元/平方米）</v>
      </c>
      <c r="Q41" s="3511"/>
      <c r="R41" s="3593">
        <f>E41</f>
        <v>0</v>
      </c>
      <c r="S41" s="3593"/>
      <c r="T41" s="3593">
        <f>G41</f>
        <v>0</v>
      </c>
      <c r="U41" s="3593"/>
      <c r="V41" s="3593">
        <f>I41</f>
        <v>0</v>
      </c>
      <c r="W41" s="3593"/>
      <c r="X41" s="1493"/>
      <c r="Y41" s="1512"/>
      <c r="Z41" s="1493"/>
      <c r="AA41" s="1493"/>
      <c r="AB41" s="1493"/>
      <c r="AC41" s="1493"/>
    </row>
    <row r="42" spans="1:29" ht="15.75" thickBot="1">
      <c r="A42" s="607" t="s">
        <v>2738</v>
      </c>
      <c r="B42" s="875"/>
      <c r="C42" s="2473" t="e">
        <f>R43</f>
        <v>#DIV/0!</v>
      </c>
      <c r="D42" s="3010" t="s">
        <v>2966</v>
      </c>
      <c r="E42" s="2474" t="e">
        <f>R42</f>
        <v>#DIV/0!</v>
      </c>
      <c r="F42" s="3011"/>
      <c r="G42" s="2473" t="e">
        <f>T42</f>
        <v>#DIV/0!</v>
      </c>
      <c r="H42" s="3011"/>
      <c r="I42" s="2474" t="e">
        <f>V42</f>
        <v>#DIV/0!</v>
      </c>
      <c r="J42" s="3011"/>
      <c r="K42" s="3019">
        <f>F42+H42+J42</f>
        <v>0</v>
      </c>
      <c r="L42" s="2023"/>
      <c r="M42" s="2024"/>
      <c r="N42" s="2013"/>
      <c r="O42" s="2024"/>
      <c r="P42" s="3511" t="str">
        <f>A42</f>
        <v>比较价格（元/平方米）</v>
      </c>
      <c r="Q42" s="3511"/>
      <c r="R42" s="3593" t="e">
        <f>IF(F1="售价",ROUND(PRODUCT(R41,AA7:AA40),0),ROUND(PRODUCT(R41,AA7:AA40),1))</f>
        <v>#DIV/0!</v>
      </c>
      <c r="S42" s="3593"/>
      <c r="T42" s="3593" t="e">
        <f>IF(F1="售价",ROUND(PRODUCT(T41,AB7:AB40),0),ROUND(PRODUCT(T41,AB7:AB40),1))</f>
        <v>#DIV/0!</v>
      </c>
      <c r="U42" s="3593"/>
      <c r="V42" s="3593" t="e">
        <f>IF(F1="售价",ROUND(PRODUCT(V41,AC7:AC40),0),ROUND(PRODUCT(V41,AC7:AC40),1))</f>
        <v>#DIV/0!</v>
      </c>
      <c r="W42" s="3593"/>
      <c r="X42" s="1493"/>
      <c r="Y42" s="1493"/>
      <c r="Z42" s="1493"/>
      <c r="AA42" s="1493"/>
      <c r="AB42" s="1493"/>
      <c r="AC42" s="1493"/>
    </row>
    <row r="43" spans="1:29" ht="15.75" thickBot="1">
      <c r="A43" s="611" t="s">
        <v>2898</v>
      </c>
      <c r="B43" s="612"/>
      <c r="C43" s="2475" t="e">
        <f>R43</f>
        <v>#DIV/0!</v>
      </c>
      <c r="D43" s="2475"/>
      <c r="E43" s="2475"/>
      <c r="F43" s="2475"/>
      <c r="G43" s="2475"/>
      <c r="H43" s="2475"/>
      <c r="I43" s="2475"/>
      <c r="J43" s="2475"/>
      <c r="K43" s="1538"/>
      <c r="L43" s="2023"/>
      <c r="M43" s="2024"/>
      <c r="N43" s="2024"/>
      <c r="O43" s="2024"/>
      <c r="P43" s="3532" t="str">
        <f>A43</f>
        <v>估价对象XX用房的比较价格（楼面单价，元/平方米）</v>
      </c>
      <c r="Q43" s="3533"/>
      <c r="R43" s="3592" t="e">
        <f>IF(F1="售价",ROUND(IF(D42="简单平均",AVERAGE(R42:V42),R42*F42+T42*H42+V42*J42),0),ROUND(IF(D42="简单平均",AVERAGE(R42:V42),R42*F42+T42*H42+V42*J42),1))</f>
        <v>#DIV/0!</v>
      </c>
      <c r="S43" s="3592"/>
      <c r="T43" s="3592"/>
      <c r="U43" s="3592"/>
      <c r="V43" s="3592"/>
      <c r="W43" s="3592"/>
      <c r="X43" s="1493"/>
      <c r="Y43" s="1493"/>
      <c r="Z43" s="1493"/>
      <c r="AA43" s="1493"/>
      <c r="AB43" s="1493"/>
      <c r="AC43" s="1493"/>
    </row>
    <row r="44" spans="1:29">
      <c r="A44" s="3210"/>
      <c r="B44" s="3210"/>
      <c r="C44" s="3210"/>
      <c r="D44" s="3210"/>
      <c r="E44" s="3210"/>
      <c r="F44" s="3210"/>
      <c r="G44" s="3212"/>
      <c r="H44" s="3210"/>
      <c r="I44" s="3210"/>
      <c r="J44" s="3210"/>
      <c r="K44" s="3213"/>
      <c r="L44" s="2028"/>
      <c r="M44" s="2024"/>
      <c r="N44" s="2024"/>
      <c r="O44" s="2024"/>
      <c r="P44" s="2024"/>
      <c r="Q44" s="2024"/>
      <c r="R44" s="2024"/>
      <c r="S44" s="2024"/>
      <c r="T44" s="2024"/>
      <c r="U44" s="2024"/>
      <c r="V44" s="2024"/>
      <c r="W44" s="2024"/>
      <c r="X44" s="2024"/>
      <c r="Y44" s="2024"/>
      <c r="Z44" s="2024"/>
      <c r="AA44" s="2024"/>
      <c r="AB44" s="2024"/>
      <c r="AC44" s="2024"/>
    </row>
    <row r="45" spans="1:29">
      <c r="A45" s="3210"/>
      <c r="B45" s="3210"/>
      <c r="C45" s="3210"/>
      <c r="D45" s="3210"/>
      <c r="E45" s="3210"/>
      <c r="F45" s="3210"/>
      <c r="G45" s="3210"/>
      <c r="H45" s="3210"/>
      <c r="I45" s="3210"/>
      <c r="J45" s="3210"/>
      <c r="K45" s="3213"/>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5" t="s">
        <v>523</v>
      </c>
      <c r="B52" s="636"/>
      <c r="C52" s="2516" t="str">
        <f>YEAR(C7)&amp;"-"&amp;MONTH(C7)</f>
        <v>2021-7</v>
      </c>
      <c r="D52" s="2518">
        <f>EDATE(C52,-1)</f>
        <v>44348</v>
      </c>
      <c r="E52" s="2518">
        <f t="shared" ref="E52:O52" si="16">EDATE(D52,-1)</f>
        <v>44317</v>
      </c>
      <c r="F52" s="2518">
        <f t="shared" si="16"/>
        <v>44287</v>
      </c>
      <c r="G52" s="2518">
        <f t="shared" si="16"/>
        <v>44256</v>
      </c>
      <c r="H52" s="2518">
        <f t="shared" si="16"/>
        <v>44228</v>
      </c>
      <c r="I52" s="2518">
        <f t="shared" si="16"/>
        <v>44197</v>
      </c>
      <c r="J52" s="2518">
        <f t="shared" si="16"/>
        <v>44166</v>
      </c>
      <c r="K52" s="2518">
        <f t="shared" si="16"/>
        <v>44136</v>
      </c>
      <c r="L52" s="2518">
        <f t="shared" si="16"/>
        <v>44105</v>
      </c>
      <c r="M52" s="2518">
        <f t="shared" si="16"/>
        <v>44075</v>
      </c>
      <c r="N52" s="2518">
        <f t="shared" si="16"/>
        <v>44044</v>
      </c>
      <c r="O52" s="2518">
        <f t="shared" si="16"/>
        <v>44013</v>
      </c>
      <c r="P52" s="2038"/>
      <c r="Q52" s="2039"/>
      <c r="R52" s="2039"/>
      <c r="S52" s="2039"/>
      <c r="T52" s="2039"/>
      <c r="U52" s="2039"/>
      <c r="V52" s="2039"/>
      <c r="W52" s="2039"/>
      <c r="X52" s="2039"/>
      <c r="Y52" s="2039"/>
      <c r="Z52" s="2039"/>
      <c r="AA52" s="2039"/>
      <c r="AB52" s="2039"/>
      <c r="AC52" s="2039"/>
    </row>
    <row r="53" spans="1:29" s="1200" customFormat="1" ht="15">
      <c r="A53" s="637"/>
      <c r="B53" s="638"/>
      <c r="C53" s="639">
        <v>100</v>
      </c>
      <c r="D53" s="640"/>
      <c r="E53" s="640"/>
      <c r="F53" s="640"/>
      <c r="G53" s="640"/>
      <c r="H53" s="640"/>
      <c r="I53" s="640"/>
      <c r="J53" s="640"/>
      <c r="K53" s="640"/>
      <c r="L53" s="640"/>
      <c r="M53" s="641"/>
      <c r="N53" s="640"/>
      <c r="O53" s="642"/>
      <c r="P53" s="2036"/>
      <c r="Q53" s="1902"/>
      <c r="R53" s="1902"/>
      <c r="S53" s="1902"/>
      <c r="T53" s="1902"/>
      <c r="U53" s="1902"/>
      <c r="V53" s="1902"/>
      <c r="W53" s="1902"/>
      <c r="X53" s="1902"/>
      <c r="Y53" s="1902"/>
      <c r="Z53" s="1902"/>
      <c r="AA53" s="1902"/>
      <c r="AB53" s="1902"/>
      <c r="AC53" s="1902"/>
    </row>
    <row r="54" spans="1:29" s="1200" customFormat="1" ht="15.75" thickBot="1">
      <c r="A54" s="643" t="s">
        <v>569</v>
      </c>
      <c r="B54" s="644"/>
      <c r="C54" s="645"/>
      <c r="D54" s="646"/>
      <c r="E54" s="646"/>
      <c r="F54" s="646"/>
      <c r="G54" s="646"/>
      <c r="H54" s="646"/>
      <c r="I54" s="646"/>
      <c r="J54" s="646"/>
      <c r="K54" s="646"/>
      <c r="L54" s="646"/>
      <c r="M54" s="647"/>
      <c r="N54" s="646"/>
      <c r="O54" s="648"/>
      <c r="P54" s="2036"/>
      <c r="Q54" s="2036"/>
      <c r="R54" s="1902"/>
      <c r="S54" s="1902"/>
      <c r="T54" s="1902"/>
      <c r="U54" s="1902"/>
      <c r="V54" s="1902"/>
      <c r="W54" s="1902"/>
      <c r="X54" s="1902"/>
      <c r="Y54" s="1902"/>
      <c r="Z54" s="1902"/>
      <c r="AA54" s="1902"/>
      <c r="AB54" s="1902"/>
      <c r="AC54" s="1902"/>
    </row>
    <row r="55" spans="1:29" s="1200" customFormat="1" ht="15">
      <c r="A55" s="649" t="s">
        <v>525</v>
      </c>
      <c r="B55" s="638"/>
      <c r="C55" s="650" t="s">
        <v>570</v>
      </c>
      <c r="D55" s="651"/>
      <c r="E55" s="651"/>
      <c r="F55" s="651"/>
      <c r="G55" s="651"/>
      <c r="H55" s="651"/>
      <c r="I55" s="651"/>
      <c r="J55" s="651"/>
      <c r="K55" s="651"/>
      <c r="L55" s="652"/>
      <c r="M55" s="653"/>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9"/>
      <c r="B56" s="638"/>
      <c r="C56" s="639">
        <v>100</v>
      </c>
      <c r="D56" s="640"/>
      <c r="E56" s="640"/>
      <c r="F56" s="640"/>
      <c r="G56" s="640"/>
      <c r="H56" s="640"/>
      <c r="I56" s="640"/>
      <c r="J56" s="640"/>
      <c r="K56" s="640"/>
      <c r="L56" s="640"/>
      <c r="M56" s="642"/>
      <c r="N56" s="2040"/>
      <c r="O56" s="2040"/>
      <c r="P56" s="2036"/>
      <c r="Q56" s="2036"/>
      <c r="R56" s="1902"/>
      <c r="S56" s="1902"/>
      <c r="T56" s="1902"/>
      <c r="U56" s="1902"/>
      <c r="V56" s="1902"/>
      <c r="W56" s="1902"/>
      <c r="X56" s="1902"/>
      <c r="Y56" s="1902"/>
      <c r="Z56" s="1902"/>
      <c r="AA56" s="1902"/>
      <c r="AB56" s="1902"/>
      <c r="AC56" s="1902"/>
    </row>
    <row r="57" spans="1:29">
      <c r="A57" s="654" t="s">
        <v>571</v>
      </c>
      <c r="B57" s="655" t="s">
        <v>528</v>
      </c>
      <c r="C57" s="694">
        <f>C9</f>
        <v>0</v>
      </c>
      <c r="D57" s="590"/>
      <c r="E57" s="590"/>
      <c r="F57" s="590"/>
      <c r="G57" s="590"/>
      <c r="H57" s="590"/>
      <c r="I57" s="590"/>
      <c r="J57" s="590"/>
      <c r="K57" s="656"/>
      <c r="L57" s="657"/>
      <c r="M57" s="658"/>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61"/>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2"/>
      <c r="O59" s="2042"/>
      <c r="P59" s="2043"/>
      <c r="Q59" s="2036"/>
      <c r="R59" s="2024"/>
      <c r="S59" s="2024"/>
      <c r="T59" s="2024"/>
      <c r="U59" s="2024"/>
      <c r="V59" s="2024"/>
      <c r="W59" s="2024"/>
      <c r="X59" s="2024"/>
      <c r="Y59" s="2024"/>
      <c r="Z59" s="2024"/>
      <c r="AA59" s="2024"/>
      <c r="AB59" s="2024"/>
      <c r="AC59" s="2024"/>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4"/>
      <c r="O60" s="2044"/>
      <c r="P60" s="2043"/>
      <c r="Q60" s="2036"/>
      <c r="R60" s="2024"/>
      <c r="S60" s="2024"/>
      <c r="T60" s="2024"/>
      <c r="U60" s="2024"/>
      <c r="V60" s="2024"/>
      <c r="W60" s="2024"/>
      <c r="X60" s="2024"/>
      <c r="Y60" s="2024"/>
      <c r="Z60" s="2024"/>
      <c r="AA60" s="2024"/>
      <c r="AB60" s="2024"/>
      <c r="AC60" s="2024"/>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9"/>
      <c r="B62" s="673"/>
      <c r="C62" s="533"/>
      <c r="D62" s="533"/>
      <c r="E62" s="533"/>
      <c r="F62" s="533"/>
      <c r="G62" s="533"/>
      <c r="H62" s="533"/>
      <c r="I62" s="533"/>
      <c r="J62" s="533"/>
      <c r="K62" s="674"/>
      <c r="L62" s="675"/>
      <c r="M62" s="676"/>
      <c r="N62" s="2042"/>
      <c r="O62" s="2042"/>
      <c r="P62" s="2043"/>
      <c r="Q62" s="2036"/>
      <c r="R62" s="2024"/>
      <c r="S62" s="2024"/>
      <c r="T62" s="2024"/>
      <c r="U62" s="2024"/>
      <c r="V62" s="2024"/>
      <c r="W62" s="2024"/>
      <c r="X62" s="2024"/>
      <c r="Y62" s="2024"/>
      <c r="Z62" s="2024"/>
      <c r="AA62" s="2024"/>
      <c r="AB62" s="2024"/>
      <c r="AC62" s="2024"/>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7"/>
      <c r="B64" s="663">
        <f>B12</f>
        <v>111</v>
      </c>
      <c r="C64" s="678"/>
      <c r="D64" s="678"/>
      <c r="E64" s="678"/>
      <c r="F64" s="678"/>
      <c r="G64" s="678"/>
      <c r="H64" s="679"/>
      <c r="I64" s="679"/>
      <c r="J64" s="679"/>
      <c r="K64" s="679"/>
      <c r="L64" s="680"/>
      <c r="M64" s="681"/>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7"/>
      <c r="B65" s="668"/>
      <c r="C65" s="682"/>
      <c r="D65" s="661"/>
      <c r="E65" s="661"/>
      <c r="F65" s="661"/>
      <c r="G65" s="661"/>
      <c r="H65" s="661"/>
      <c r="I65" s="661"/>
      <c r="J65" s="661"/>
      <c r="K65" s="661"/>
      <c r="L65" s="661"/>
      <c r="M65" s="662"/>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7"/>
      <c r="B66" s="663">
        <f>B13</f>
        <v>111</v>
      </c>
      <c r="C66" s="678"/>
      <c r="D66" s="678"/>
      <c r="E66" s="678"/>
      <c r="F66" s="678"/>
      <c r="G66" s="678"/>
      <c r="H66" s="679"/>
      <c r="I66" s="679"/>
      <c r="J66" s="679"/>
      <c r="K66" s="679"/>
      <c r="L66" s="680"/>
      <c r="M66" s="681"/>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7"/>
      <c r="B67" s="668"/>
      <c r="C67" s="682"/>
      <c r="D67" s="661"/>
      <c r="E67" s="661"/>
      <c r="F67" s="661"/>
      <c r="G67" s="682"/>
      <c r="H67" s="683"/>
      <c r="I67" s="683"/>
      <c r="J67" s="683"/>
      <c r="K67" s="683"/>
      <c r="L67" s="683"/>
      <c r="M67" s="684"/>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7"/>
      <c r="B68" s="671">
        <f>B14</f>
        <v>111</v>
      </c>
      <c r="C68" s="651"/>
      <c r="D68" s="651"/>
      <c r="E68" s="651"/>
      <c r="F68" s="651"/>
      <c r="G68" s="651"/>
      <c r="H68" s="685"/>
      <c r="I68" s="685"/>
      <c r="J68" s="685"/>
      <c r="K68" s="685"/>
      <c r="L68" s="686"/>
      <c r="M68" s="687"/>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8"/>
      <c r="B69" s="689"/>
      <c r="C69" s="690"/>
      <c r="D69" s="690"/>
      <c r="E69" s="690"/>
      <c r="F69" s="690"/>
      <c r="G69" s="690"/>
      <c r="H69" s="691"/>
      <c r="I69" s="691"/>
      <c r="J69" s="691"/>
      <c r="K69" s="691"/>
      <c r="L69" s="691"/>
      <c r="M69" s="692"/>
      <c r="N69" s="2045"/>
      <c r="O69" s="2045"/>
      <c r="P69" s="2046"/>
      <c r="Q69" s="2047"/>
      <c r="R69" s="2048"/>
      <c r="S69" s="2048"/>
      <c r="T69" s="2048"/>
      <c r="U69" s="2048"/>
      <c r="V69" s="2048"/>
      <c r="W69" s="2048"/>
      <c r="X69" s="2048"/>
      <c r="Y69" s="2048"/>
      <c r="Z69" s="2048"/>
      <c r="AA69" s="2048"/>
      <c r="AB69" s="2048"/>
      <c r="AC69" s="2048"/>
    </row>
    <row r="70" spans="1:29">
      <c r="A70" s="654" t="s">
        <v>533</v>
      </c>
      <c r="B70" s="655" t="s">
        <v>579</v>
      </c>
      <c r="C70" s="693" t="s">
        <v>573</v>
      </c>
      <c r="D70" s="693" t="s">
        <v>574</v>
      </c>
      <c r="E70" s="693" t="s">
        <v>575</v>
      </c>
      <c r="F70" s="693" t="s">
        <v>576</v>
      </c>
      <c r="G70" s="693" t="s">
        <v>577</v>
      </c>
      <c r="H70" s="694"/>
      <c r="I70" s="694"/>
      <c r="J70" s="694"/>
      <c r="K70" s="695"/>
      <c r="L70" s="696"/>
      <c r="M70" s="697"/>
      <c r="N70" s="2042"/>
      <c r="O70" s="2042"/>
      <c r="P70" s="2052"/>
      <c r="Q70" s="2036"/>
      <c r="R70" s="2024"/>
      <c r="S70" s="2024"/>
      <c r="T70" s="2024"/>
      <c r="U70" s="2024"/>
      <c r="V70" s="2024"/>
      <c r="W70" s="2024"/>
      <c r="X70" s="2024"/>
      <c r="Y70" s="2024"/>
      <c r="Z70" s="2024"/>
      <c r="AA70" s="2024"/>
      <c r="AB70" s="2024"/>
      <c r="AC70" s="2024"/>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4"/>
      <c r="O71" s="2044"/>
      <c r="P71" s="2043"/>
      <c r="Q71" s="2036"/>
      <c r="R71" s="2024"/>
      <c r="S71" s="2024"/>
      <c r="T71" s="2024"/>
      <c r="U71" s="2024"/>
      <c r="V71" s="2024"/>
      <c r="W71" s="2024"/>
      <c r="X71" s="2024"/>
      <c r="Y71" s="2024"/>
      <c r="Z71" s="2024"/>
      <c r="AA71" s="2024"/>
      <c r="AB71" s="2024"/>
      <c r="AC71" s="2024"/>
    </row>
    <row r="72" spans="1:29" ht="15.75" thickTop="1">
      <c r="A72" s="659"/>
      <c r="B72" s="663" t="s">
        <v>580</v>
      </c>
      <c r="C72" s="698" t="s">
        <v>573</v>
      </c>
      <c r="D72" s="698" t="s">
        <v>574</v>
      </c>
      <c r="E72" s="698" t="s">
        <v>575</v>
      </c>
      <c r="F72" s="698" t="s">
        <v>576</v>
      </c>
      <c r="G72" s="698" t="s">
        <v>577</v>
      </c>
      <c r="H72" s="664"/>
      <c r="I72" s="664"/>
      <c r="J72" s="664"/>
      <c r="K72" s="665"/>
      <c r="L72" s="666"/>
      <c r="M72" s="667"/>
      <c r="N72" s="2042"/>
      <c r="O72" s="2042"/>
      <c r="P72" s="2043"/>
      <c r="Q72" s="2036"/>
      <c r="R72" s="2024"/>
      <c r="S72" s="2024"/>
      <c r="T72" s="2024"/>
      <c r="U72" s="2024"/>
      <c r="V72" s="2024"/>
      <c r="W72" s="2024"/>
      <c r="X72" s="2024"/>
      <c r="Y72" s="2024"/>
      <c r="Z72" s="2024"/>
      <c r="AA72" s="2024"/>
      <c r="AB72" s="2024"/>
      <c r="AC72" s="2024"/>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4"/>
      <c r="O73" s="2044"/>
      <c r="P73" s="2043"/>
      <c r="Q73" s="2036"/>
      <c r="R73" s="2024"/>
      <c r="S73" s="2024"/>
      <c r="T73" s="2024"/>
      <c r="U73" s="2024"/>
      <c r="V73" s="2024"/>
      <c r="W73" s="2024"/>
      <c r="X73" s="2024"/>
      <c r="Y73" s="2024"/>
      <c r="Z73" s="2024"/>
      <c r="AA73" s="2024"/>
      <c r="AB73" s="2024"/>
      <c r="AC73" s="2024"/>
    </row>
    <row r="74" spans="1:29" ht="15.75" thickTop="1">
      <c r="A74" s="659"/>
      <c r="B74" s="1807" t="s">
        <v>2537</v>
      </c>
      <c r="C74" s="698" t="s">
        <v>573</v>
      </c>
      <c r="D74" s="698" t="s">
        <v>574</v>
      </c>
      <c r="E74" s="698" t="s">
        <v>575</v>
      </c>
      <c r="F74" s="698" t="s">
        <v>576</v>
      </c>
      <c r="G74" s="698" t="s">
        <v>577</v>
      </c>
      <c r="H74" s="664"/>
      <c r="I74" s="664"/>
      <c r="J74" s="664"/>
      <c r="K74" s="665"/>
      <c r="L74" s="666"/>
      <c r="M74" s="667"/>
      <c r="N74" s="2042"/>
      <c r="O74" s="2042"/>
      <c r="P74" s="2043"/>
      <c r="Q74" s="2036"/>
      <c r="R74" s="2024"/>
      <c r="S74" s="2024"/>
      <c r="T74" s="2024"/>
      <c r="U74" s="2024"/>
      <c r="V74" s="2024"/>
      <c r="W74" s="2024"/>
      <c r="X74" s="2024"/>
      <c r="Y74" s="2024"/>
      <c r="Z74" s="2024"/>
      <c r="AA74" s="2024"/>
      <c r="AB74" s="2024"/>
      <c r="AC74" s="2024"/>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4"/>
      <c r="O75" s="2044"/>
      <c r="P75" s="2043"/>
      <c r="Q75" s="2036"/>
      <c r="R75" s="2024"/>
      <c r="S75" s="2024"/>
      <c r="T75" s="2024"/>
      <c r="U75" s="2024"/>
      <c r="V75" s="2024"/>
      <c r="W75" s="2024"/>
      <c r="X75" s="2024"/>
      <c r="Y75" s="2024"/>
      <c r="Z75" s="2024"/>
      <c r="AA75" s="2024"/>
      <c r="AB75" s="2024"/>
      <c r="AC75" s="2024"/>
    </row>
    <row r="76" spans="1:29" ht="15.75" thickTop="1">
      <c r="A76" s="659"/>
      <c r="B76" s="2438" t="s">
        <v>2538</v>
      </c>
      <c r="C76" s="2439" t="s">
        <v>2539</v>
      </c>
      <c r="D76" s="2439" t="s">
        <v>2540</v>
      </c>
      <c r="E76" s="2439" t="s">
        <v>2541</v>
      </c>
      <c r="F76" s="2439" t="s">
        <v>2542</v>
      </c>
      <c r="G76" s="2439" t="s">
        <v>2543</v>
      </c>
      <c r="H76" s="922"/>
      <c r="I76" s="922"/>
      <c r="J76" s="922"/>
      <c r="K76" s="922"/>
      <c r="L76" s="922"/>
      <c r="M76" s="551"/>
      <c r="N76" s="2044"/>
      <c r="O76" s="2044"/>
      <c r="P76" s="2043"/>
      <c r="Q76" s="2036"/>
      <c r="R76" s="2024"/>
      <c r="S76" s="2024"/>
      <c r="T76" s="2024"/>
      <c r="U76" s="2024"/>
      <c r="V76" s="2024"/>
      <c r="W76" s="2024"/>
      <c r="X76" s="2024"/>
      <c r="Y76" s="2024"/>
      <c r="Z76" s="2024"/>
      <c r="AA76" s="2024"/>
      <c r="AB76" s="2024"/>
      <c r="AC76" s="2024"/>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778</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9"/>
      <c r="B80" s="663">
        <f>B25</f>
        <v>111</v>
      </c>
      <c r="C80" s="678"/>
      <c r="D80" s="678"/>
      <c r="E80" s="678"/>
      <c r="F80" s="678"/>
      <c r="G80" s="678"/>
      <c r="H80" s="678"/>
      <c r="I80" s="678"/>
      <c r="J80" s="678"/>
      <c r="K80" s="678"/>
      <c r="L80" s="877"/>
      <c r="M80" s="878"/>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9"/>
      <c r="B81" s="668"/>
      <c r="C81" s="682"/>
      <c r="D81" s="661"/>
      <c r="E81" s="661"/>
      <c r="F81" s="661"/>
      <c r="G81" s="661"/>
      <c r="H81" s="661"/>
      <c r="I81" s="661"/>
      <c r="J81" s="661"/>
      <c r="K81" s="661"/>
      <c r="L81" s="661"/>
      <c r="M81" s="662"/>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9"/>
      <c r="B82" s="663">
        <f>B26</f>
        <v>111</v>
      </c>
      <c r="C82" s="678"/>
      <c r="D82" s="678"/>
      <c r="E82" s="678"/>
      <c r="F82" s="678"/>
      <c r="G82" s="678"/>
      <c r="H82" s="678"/>
      <c r="I82" s="678"/>
      <c r="J82" s="678"/>
      <c r="K82" s="678"/>
      <c r="L82" s="877"/>
      <c r="M82" s="878"/>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9"/>
      <c r="B83" s="668"/>
      <c r="C83" s="682"/>
      <c r="D83" s="661"/>
      <c r="E83" s="661"/>
      <c r="F83" s="661"/>
      <c r="G83" s="661"/>
      <c r="H83" s="661"/>
      <c r="I83" s="661"/>
      <c r="J83" s="661"/>
      <c r="K83" s="661"/>
      <c r="L83" s="661"/>
      <c r="M83" s="662"/>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7"/>
      <c r="B84" s="663">
        <f>B27</f>
        <v>111</v>
      </c>
      <c r="C84" s="678"/>
      <c r="D84" s="678"/>
      <c r="E84" s="678"/>
      <c r="F84" s="678"/>
      <c r="G84" s="678"/>
      <c r="H84" s="678"/>
      <c r="I84" s="678"/>
      <c r="J84" s="678"/>
      <c r="K84" s="678"/>
      <c r="L84" s="877"/>
      <c r="M84" s="878"/>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5"/>
      <c r="O85" s="2045"/>
      <c r="P85" s="2046"/>
      <c r="Q85" s="2047"/>
      <c r="R85" s="2048"/>
      <c r="S85" s="2048"/>
      <c r="T85" s="2048"/>
      <c r="U85" s="2048"/>
      <c r="V85" s="2048"/>
      <c r="W85" s="2048"/>
      <c r="X85" s="2048"/>
      <c r="Y85" s="2048"/>
      <c r="Z85" s="2048"/>
      <c r="AA85" s="2048"/>
      <c r="AB85" s="2048"/>
      <c r="AC85" s="2048"/>
    </row>
    <row r="86" spans="1:29" ht="15.75" thickTop="1">
      <c r="A86" s="659"/>
      <c r="B86" s="671">
        <f>B28</f>
        <v>111</v>
      </c>
      <c r="C86" s="651"/>
      <c r="D86" s="651"/>
      <c r="E86" s="651"/>
      <c r="F86" s="651"/>
      <c r="G86" s="712"/>
      <c r="H86" s="712"/>
      <c r="I86" s="712"/>
      <c r="J86" s="712"/>
      <c r="K86" s="713"/>
      <c r="L86" s="714"/>
      <c r="M86" s="715"/>
      <c r="N86" s="2042"/>
      <c r="O86" s="2042"/>
      <c r="P86" s="2043"/>
      <c r="Q86" s="2036"/>
      <c r="R86" s="2024"/>
      <c r="S86" s="2024"/>
      <c r="T86" s="2024"/>
      <c r="U86" s="2024"/>
      <c r="V86" s="2024"/>
      <c r="W86" s="2024"/>
      <c r="X86" s="2024"/>
      <c r="Y86" s="2024"/>
      <c r="Z86" s="2024"/>
      <c r="AA86" s="2024"/>
      <c r="AB86" s="2024"/>
      <c r="AC86" s="2024"/>
    </row>
    <row r="87" spans="1:29" ht="15.75" thickBot="1">
      <c r="A87" s="880"/>
      <c r="B87" s="689"/>
      <c r="C87" s="690"/>
      <c r="D87" s="690"/>
      <c r="E87" s="690"/>
      <c r="F87" s="690"/>
      <c r="G87" s="716"/>
      <c r="H87" s="716"/>
      <c r="I87" s="716"/>
      <c r="J87" s="716"/>
      <c r="K87" s="716"/>
      <c r="L87" s="716"/>
      <c r="M87" s="717"/>
      <c r="N87" s="2044"/>
      <c r="O87" s="2044"/>
      <c r="P87" s="2043"/>
      <c r="Q87" s="2036"/>
      <c r="R87" s="2024"/>
      <c r="S87" s="2024"/>
      <c r="T87" s="2024"/>
      <c r="U87" s="2024"/>
      <c r="V87" s="2024"/>
      <c r="W87" s="2024"/>
      <c r="X87" s="2024"/>
      <c r="Y87" s="2024"/>
      <c r="Z87" s="2024"/>
      <c r="AA87" s="2024"/>
      <c r="AB87" s="2024"/>
      <c r="AC87" s="2024"/>
    </row>
    <row r="88" spans="1:29">
      <c r="A88" s="654" t="s">
        <v>545</v>
      </c>
      <c r="B88" s="655" t="s">
        <v>741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8"/>
      <c r="B91" s="719"/>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4"/>
      <c r="O92" s="2044"/>
      <c r="P92" s="2046"/>
      <c r="Q92" s="2047"/>
      <c r="R92" s="2048"/>
      <c r="S92" s="2048"/>
      <c r="T92" s="2048"/>
      <c r="U92" s="2048"/>
      <c r="V92" s="2048"/>
      <c r="W92" s="2048"/>
      <c r="X92" s="2048"/>
      <c r="Y92" s="2048"/>
      <c r="Z92" s="2048"/>
      <c r="AA92" s="2048"/>
      <c r="AB92" s="2048"/>
      <c r="AC92" s="2048"/>
    </row>
    <row r="93" spans="1:29" ht="15" thickTop="1">
      <c r="A93" s="725"/>
      <c r="B93" s="663" t="s">
        <v>743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745</v>
      </c>
      <c r="C95" s="678"/>
      <c r="D95" s="678"/>
      <c r="E95" s="678"/>
      <c r="F95" s="708"/>
      <c r="G95" s="708"/>
      <c r="H95" s="708"/>
      <c r="I95" s="708"/>
      <c r="J95" s="708"/>
      <c r="K95" s="709"/>
      <c r="L95" s="710"/>
      <c r="M95" s="711"/>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2"/>
      <c r="O97" s="2042"/>
      <c r="P97" s="2043"/>
      <c r="Q97" s="2036"/>
      <c r="R97" s="2024"/>
      <c r="S97" s="2024"/>
      <c r="T97" s="2024"/>
      <c r="U97" s="2024"/>
      <c r="V97" s="2024"/>
      <c r="W97" s="2024"/>
      <c r="X97" s="2024"/>
      <c r="Y97" s="2024"/>
      <c r="Z97" s="2024"/>
      <c r="AA97" s="2024"/>
      <c r="AB97" s="2024"/>
      <c r="AC97" s="2024"/>
    </row>
    <row r="98" spans="1:29">
      <c r="A98" s="725"/>
      <c r="B98" s="671"/>
      <c r="C98" s="881">
        <v>0.5</v>
      </c>
      <c r="D98" s="881">
        <v>0.6</v>
      </c>
      <c r="E98" s="881">
        <v>0.7</v>
      </c>
      <c r="F98" s="881">
        <v>0.8</v>
      </c>
      <c r="G98" s="881">
        <v>0.9</v>
      </c>
      <c r="H98" s="881">
        <v>1.0001</v>
      </c>
      <c r="I98" s="892"/>
      <c r="J98" s="892"/>
      <c r="K98" s="893"/>
      <c r="L98" s="894"/>
      <c r="M98" s="895"/>
      <c r="N98" s="2042"/>
      <c r="O98" s="2042"/>
      <c r="P98" s="2043"/>
      <c r="Q98" s="2036"/>
      <c r="R98" s="2024"/>
      <c r="S98" s="2024"/>
      <c r="T98" s="2024"/>
      <c r="U98" s="2024"/>
      <c r="V98" s="2024"/>
      <c r="W98" s="2024"/>
      <c r="X98" s="2024"/>
      <c r="Y98" s="2024"/>
      <c r="Z98" s="2024"/>
      <c r="AA98" s="2024"/>
      <c r="AB98" s="2024"/>
      <c r="AC98" s="2024"/>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8"/>
      <c r="B100" s="663" t="s">
        <v>747</v>
      </c>
      <c r="C100" s="678"/>
      <c r="D100" s="678"/>
      <c r="E100" s="678"/>
      <c r="F100" s="678"/>
      <c r="G100" s="678"/>
      <c r="H100" s="708"/>
      <c r="I100" s="708"/>
      <c r="J100" s="708"/>
      <c r="K100" s="709"/>
      <c r="L100" s="710"/>
      <c r="M100" s="711"/>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5"/>
      <c r="B102" s="1807" t="s">
        <v>2536</v>
      </c>
      <c r="C102" s="678"/>
      <c r="D102" s="678"/>
      <c r="E102" s="678"/>
      <c r="F102" s="678"/>
      <c r="G102" s="678"/>
      <c r="H102" s="708"/>
      <c r="I102" s="708"/>
      <c r="J102" s="708"/>
      <c r="K102" s="709"/>
      <c r="L102" s="710"/>
      <c r="M102" s="711"/>
      <c r="N102" s="2042"/>
      <c r="O102" s="2042"/>
      <c r="P102" s="2043"/>
      <c r="Q102" s="2036"/>
      <c r="R102" s="2024"/>
      <c r="S102" s="2024"/>
      <c r="T102" s="2024"/>
      <c r="U102" s="2024"/>
      <c r="V102" s="2024"/>
      <c r="W102" s="2024"/>
      <c r="X102" s="2024"/>
      <c r="Y102" s="2024"/>
      <c r="Z102" s="2024"/>
      <c r="AA102" s="2024"/>
      <c r="AB102" s="2024"/>
      <c r="AC102" s="2024"/>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5"/>
      <c r="B104" s="663" t="s">
        <v>749</v>
      </c>
      <c r="C104" s="678"/>
      <c r="D104" s="678"/>
      <c r="E104" s="678"/>
      <c r="F104" s="678"/>
      <c r="G104" s="678"/>
      <c r="H104" s="708"/>
      <c r="I104" s="708"/>
      <c r="J104" s="708"/>
      <c r="K104" s="709"/>
      <c r="L104" s="710"/>
      <c r="M104" s="711"/>
      <c r="N104" s="2042"/>
      <c r="O104" s="2042"/>
      <c r="P104" s="2043"/>
      <c r="Q104" s="2036"/>
      <c r="R104" s="2024"/>
      <c r="S104" s="2024"/>
      <c r="T104" s="2024"/>
      <c r="U104" s="2024"/>
      <c r="V104" s="2024"/>
      <c r="W104" s="2024"/>
      <c r="X104" s="2024"/>
      <c r="Y104" s="2024"/>
      <c r="Z104" s="2024"/>
      <c r="AA104" s="2024"/>
      <c r="AB104" s="2024"/>
      <c r="AC104" s="2024"/>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4"/>
      <c r="O105" s="2044"/>
      <c r="P105" s="2043"/>
      <c r="Q105" s="2036"/>
      <c r="R105" s="2024"/>
      <c r="S105" s="2024"/>
      <c r="T105" s="2024"/>
      <c r="U105" s="2024"/>
      <c r="V105" s="2024"/>
      <c r="W105" s="2024"/>
      <c r="X105" s="2024"/>
      <c r="Y105" s="2024"/>
      <c r="Z105" s="2024"/>
      <c r="AA105" s="2024"/>
      <c r="AB105" s="2024"/>
      <c r="AC105" s="2024"/>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4"/>
      <c r="O106" s="2044"/>
      <c r="P106" s="2083"/>
      <c r="Q106" s="2084"/>
      <c r="R106" s="2024"/>
      <c r="S106" s="2024"/>
      <c r="T106" s="2024"/>
      <c r="U106" s="2024"/>
      <c r="V106" s="2024"/>
      <c r="W106" s="2024"/>
      <c r="X106" s="2024"/>
      <c r="Y106" s="2024"/>
      <c r="Z106" s="2024"/>
      <c r="AA106" s="2024"/>
      <c r="AB106" s="2024"/>
      <c r="AC106" s="2024"/>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8"/>
      <c r="B108" s="663">
        <f>B38</f>
        <v>111</v>
      </c>
      <c r="C108" s="678"/>
      <c r="D108" s="678"/>
      <c r="E108" s="678"/>
      <c r="F108" s="678"/>
      <c r="G108" s="678"/>
      <c r="H108" s="679"/>
      <c r="I108" s="679"/>
      <c r="J108" s="679"/>
      <c r="K108" s="679"/>
      <c r="L108" s="680"/>
      <c r="M108" s="681"/>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7"/>
      <c r="B109" s="660"/>
      <c r="C109" s="682"/>
      <c r="D109" s="661"/>
      <c r="E109" s="661"/>
      <c r="F109" s="661"/>
      <c r="G109" s="682"/>
      <c r="H109" s="683"/>
      <c r="I109" s="683"/>
      <c r="J109" s="683"/>
      <c r="K109" s="683"/>
      <c r="L109" s="683"/>
      <c r="M109" s="684"/>
      <c r="N109" s="2045"/>
      <c r="O109" s="2045"/>
      <c r="P109" s="2046"/>
      <c r="Q109" s="2047"/>
      <c r="R109" s="2048"/>
      <c r="S109" s="2048"/>
      <c r="T109" s="2048"/>
      <c r="U109" s="2048"/>
      <c r="V109" s="2048"/>
      <c r="W109" s="2048"/>
      <c r="X109" s="2048"/>
      <c r="Y109" s="2048"/>
      <c r="Z109" s="2048"/>
      <c r="AA109" s="2048"/>
      <c r="AB109" s="2048"/>
      <c r="AC109" s="2048"/>
    </row>
    <row r="110" spans="1:29" ht="15" thickTop="1">
      <c r="A110" s="725"/>
      <c r="B110" s="663">
        <f>B39</f>
        <v>111</v>
      </c>
      <c r="C110" s="678"/>
      <c r="D110" s="678"/>
      <c r="E110" s="678"/>
      <c r="F110" s="678"/>
      <c r="G110" s="678"/>
      <c r="H110" s="679"/>
      <c r="I110" s="679"/>
      <c r="J110" s="679"/>
      <c r="K110" s="679"/>
      <c r="L110" s="680"/>
      <c r="M110" s="68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82"/>
      <c r="D111" s="661"/>
      <c r="E111" s="661"/>
      <c r="F111" s="661"/>
      <c r="G111" s="682"/>
      <c r="H111" s="683"/>
      <c r="I111" s="683"/>
      <c r="J111" s="683"/>
      <c r="K111" s="683"/>
      <c r="L111" s="683"/>
      <c r="M111" s="684"/>
      <c r="N111" s="2044"/>
      <c r="O111" s="2044"/>
      <c r="P111" s="2043"/>
      <c r="Q111" s="2036"/>
      <c r="R111" s="2024"/>
      <c r="S111" s="2024"/>
      <c r="T111" s="2024"/>
      <c r="U111" s="2024"/>
      <c r="V111" s="2024"/>
      <c r="W111" s="2024"/>
      <c r="X111" s="2024"/>
      <c r="Y111" s="2024"/>
      <c r="Z111" s="2024"/>
      <c r="AA111" s="2024"/>
      <c r="AB111" s="2024"/>
      <c r="AC111" s="2024"/>
    </row>
    <row r="112" spans="1:29" ht="15" thickTop="1">
      <c r="A112" s="725"/>
      <c r="B112" s="671">
        <f>B40</f>
        <v>111</v>
      </c>
      <c r="C112" s="651"/>
      <c r="D112" s="651"/>
      <c r="E112" s="651"/>
      <c r="F112" s="651"/>
      <c r="G112" s="712"/>
      <c r="H112" s="712"/>
      <c r="I112" s="712"/>
      <c r="J112" s="712"/>
      <c r="K112" s="651"/>
      <c r="L112" s="652"/>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880"/>
      <c r="B113" s="689"/>
      <c r="C113" s="690"/>
      <c r="D113" s="690"/>
      <c r="E113" s="690"/>
      <c r="F113" s="690"/>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IF(B37="元/平方米",ROUND(B3*D3/10000,0),ROUND(F3*C39/10000,0))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IF(B37="元/平方米",C39,ROUND(B2*10000/D3,0))</f>
        <v>#DIV/0!</v>
      </c>
      <c r="C3" s="839" t="s">
        <v>790</v>
      </c>
      <c r="D3" s="838">
        <f>SUMIF('数据-汇总表'!$C19:$C33,D1,'数据-汇总表'!$E19:$E33)</f>
        <v>0</v>
      </c>
      <c r="E3" s="1759" t="s">
        <v>2064</v>
      </c>
      <c r="F3" s="838">
        <f>SUMIF('数据-取费表'!A5:A15,D1,'数据-取费表'!AH5:AH15)</f>
        <v>0</v>
      </c>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17" t="s">
        <v>792</v>
      </c>
      <c r="D4" s="3518"/>
      <c r="E4" s="3517" t="s">
        <v>793</v>
      </c>
      <c r="F4" s="3518"/>
      <c r="G4" s="3517" t="s">
        <v>794</v>
      </c>
      <c r="H4" s="3518"/>
      <c r="I4" s="3517" t="s">
        <v>795</v>
      </c>
      <c r="J4" s="3518"/>
      <c r="K4" s="506" t="s">
        <v>796</v>
      </c>
      <c r="L4" s="2012"/>
      <c r="M4" s="2013"/>
      <c r="N4" s="2013"/>
      <c r="O4" s="2013"/>
      <c r="P4" s="3519" t="s">
        <v>797</v>
      </c>
      <c r="Q4" s="3520"/>
      <c r="R4" s="3505" t="s">
        <v>793</v>
      </c>
      <c r="S4" s="3506"/>
      <c r="T4" s="3505" t="s">
        <v>794</v>
      </c>
      <c r="U4" s="3506"/>
      <c r="V4" s="3525" t="s">
        <v>795</v>
      </c>
      <c r="W4" s="3525"/>
      <c r="X4" s="1498"/>
      <c r="Y4" s="3505" t="s">
        <v>797</v>
      </c>
      <c r="Z4" s="3506"/>
      <c r="AA4" s="3500" t="s">
        <v>793</v>
      </c>
      <c r="AB4" s="3501" t="s">
        <v>794</v>
      </c>
      <c r="AC4" s="3500" t="s">
        <v>795</v>
      </c>
    </row>
    <row r="5" spans="1:29" ht="15">
      <c r="A5" s="507"/>
      <c r="B5" s="508"/>
      <c r="C5" s="3528" t="s">
        <v>2892</v>
      </c>
      <c r="D5" s="3529"/>
      <c r="E5" s="3528" t="s">
        <v>2893</v>
      </c>
      <c r="F5" s="3529"/>
      <c r="G5" s="3528" t="s">
        <v>2894</v>
      </c>
      <c r="H5" s="3529"/>
      <c r="I5" s="3528" t="s">
        <v>2895</v>
      </c>
      <c r="J5" s="3529"/>
      <c r="K5" s="506"/>
      <c r="L5" s="2012"/>
      <c r="M5" s="2013"/>
      <c r="N5" s="2013"/>
      <c r="O5" s="2013"/>
      <c r="P5" s="3521"/>
      <c r="Q5" s="3522"/>
      <c r="R5" s="3507"/>
      <c r="S5" s="3508"/>
      <c r="T5" s="3507"/>
      <c r="U5" s="3508"/>
      <c r="V5" s="3525"/>
      <c r="W5" s="3525"/>
      <c r="X5" s="1498"/>
      <c r="Y5" s="3507"/>
      <c r="Z5" s="3508"/>
      <c r="AA5" s="3501"/>
      <c r="AB5" s="3501"/>
      <c r="AC5" s="3501"/>
    </row>
    <row r="6" spans="1:29" ht="15.75" thickBot="1">
      <c r="A6" s="509"/>
      <c r="B6" s="510"/>
      <c r="C6" s="3526" t="s">
        <v>2896</v>
      </c>
      <c r="D6" s="3527"/>
      <c r="E6" s="3530" t="s">
        <v>2896</v>
      </c>
      <c r="F6" s="3531"/>
      <c r="G6" s="3526" t="s">
        <v>2896</v>
      </c>
      <c r="H6" s="3527"/>
      <c r="I6" s="3526" t="s">
        <v>2896</v>
      </c>
      <c r="J6" s="3527"/>
      <c r="K6" s="506" t="s">
        <v>522</v>
      </c>
      <c r="L6" s="2012"/>
      <c r="M6" s="2013"/>
      <c r="N6" s="2013"/>
      <c r="O6" s="2013"/>
      <c r="P6" s="3523"/>
      <c r="Q6" s="3524"/>
      <c r="R6" s="3507"/>
      <c r="S6" s="3508"/>
      <c r="T6" s="3509"/>
      <c r="U6" s="3510"/>
      <c r="V6" s="3525"/>
      <c r="W6" s="3525"/>
      <c r="X6" s="1498"/>
      <c r="Y6" s="3509"/>
      <c r="Z6" s="3510"/>
      <c r="AA6" s="3502"/>
      <c r="AB6" s="3502"/>
      <c r="AC6" s="3502"/>
    </row>
    <row r="7" spans="1:29" s="1200" customFormat="1" ht="15.75" thickBot="1">
      <c r="A7" s="2626"/>
      <c r="B7" s="2633"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4"/>
      <c r="M7" s="2015"/>
      <c r="N7" s="2015"/>
      <c r="O7" s="2015"/>
      <c r="P7" s="3503" t="s">
        <v>524</v>
      </c>
      <c r="Q7" s="3512"/>
      <c r="R7" s="1499" t="s">
        <v>8</v>
      </c>
      <c r="S7" s="1500">
        <f t="shared" ref="S7:S14" si="0">F7</f>
        <v>0</v>
      </c>
      <c r="T7" s="1499" t="s">
        <v>8</v>
      </c>
      <c r="U7" s="1500">
        <f t="shared" ref="U7:U14" si="1">H7</f>
        <v>0</v>
      </c>
      <c r="V7" s="1499" t="s">
        <v>8</v>
      </c>
      <c r="W7" s="1500">
        <f t="shared" ref="W7:W14" si="2">J7</f>
        <v>0</v>
      </c>
      <c r="X7" s="1501"/>
      <c r="Y7" s="3503" t="s">
        <v>524</v>
      </c>
      <c r="Z7" s="3504"/>
      <c r="AA7" s="1502" t="e">
        <f>D7/F7</f>
        <v>#DIV/0!</v>
      </c>
      <c r="AB7" s="1502" t="e">
        <f>D7/H7</f>
        <v>#DIV/0!</v>
      </c>
      <c r="AC7" s="1502" t="e">
        <f>D7/J7</f>
        <v>#DIV/0!</v>
      </c>
    </row>
    <row r="8" spans="1:29" s="1200" customFormat="1" ht="15.75" thickBot="1">
      <c r="A8" s="2627"/>
      <c r="B8" s="2634" t="s">
        <v>525</v>
      </c>
      <c r="C8" s="517" t="s">
        <v>570</v>
      </c>
      <c r="D8" s="512">
        <v>100</v>
      </c>
      <c r="E8" s="517"/>
      <c r="F8" s="514">
        <f>SUMIF(51:51,E8,52:52)-SUMIF(51:51,C8,52:52)+100</f>
        <v>0</v>
      </c>
      <c r="G8" s="517"/>
      <c r="H8" s="512">
        <f>SUMIF(51:51,G8,52:52)-SUMIF(51:51,C8,52:52)+100</f>
        <v>0</v>
      </c>
      <c r="I8" s="517"/>
      <c r="J8" s="512">
        <f>SUMIF(51:51,I8,52:52)-SUMIF(51:51,C8,52:52)+100</f>
        <v>0</v>
      </c>
      <c r="K8" s="516"/>
      <c r="L8" s="2014"/>
      <c r="M8" s="2015"/>
      <c r="N8" s="2015"/>
      <c r="O8" s="2015"/>
      <c r="P8" s="3503" t="s">
        <v>527</v>
      </c>
      <c r="Q8" s="3504"/>
      <c r="R8" s="1499" t="s">
        <v>8</v>
      </c>
      <c r="S8" s="1500">
        <f t="shared" si="0"/>
        <v>0</v>
      </c>
      <c r="T8" s="1499" t="s">
        <v>8</v>
      </c>
      <c r="U8" s="1500">
        <f t="shared" si="1"/>
        <v>0</v>
      </c>
      <c r="V8" s="1499" t="s">
        <v>8</v>
      </c>
      <c r="W8" s="1500">
        <f t="shared" si="2"/>
        <v>0</v>
      </c>
      <c r="X8" s="1501"/>
      <c r="Y8" s="3503" t="s">
        <v>527</v>
      </c>
      <c r="Z8" s="3504"/>
      <c r="AA8" s="1502" t="e">
        <f t="shared" ref="AA8:AA36" si="3">D8/F8</f>
        <v>#DIV/0!</v>
      </c>
      <c r="AB8" s="1502" t="e">
        <f t="shared" ref="AB8:AB36" si="4">D8/H8</f>
        <v>#DIV/0!</v>
      </c>
      <c r="AC8" s="1502" t="e">
        <f t="shared" ref="AC8:AC36" si="5">D8/J8</f>
        <v>#DIV/0!</v>
      </c>
    </row>
    <row r="9" spans="1:29" s="1200" customFormat="1" ht="15">
      <c r="A9" s="2628"/>
      <c r="B9" s="2635" t="s">
        <v>2734</v>
      </c>
      <c r="C9" s="844"/>
      <c r="D9" s="250">
        <v>100</v>
      </c>
      <c r="E9" s="847"/>
      <c r="F9" s="250">
        <f>SUMIF(53:53,E9,54:54)-SUMIF(53:53,C9,54:54)+100</f>
        <v>100</v>
      </c>
      <c r="G9" s="845"/>
      <c r="H9" s="250">
        <f>SUMIF(53:53,G9,54:54)-SUMIF(53:53,C9,54:54)+100</f>
        <v>100</v>
      </c>
      <c r="I9" s="845"/>
      <c r="J9" s="250">
        <f>SUMIF(53:53,I9,54:54)-SUMIF(53:53,C9,54:54)+100</f>
        <v>100</v>
      </c>
      <c r="K9" s="516"/>
      <c r="L9" s="2014"/>
      <c r="M9" s="2015"/>
      <c r="N9" s="2015"/>
      <c r="O9" s="2016"/>
      <c r="P9" s="3511" t="s">
        <v>529</v>
      </c>
      <c r="Q9" s="1131" t="str">
        <f t="shared" ref="Q9:Q14" si="6">B9</f>
        <v>用途</v>
      </c>
      <c r="R9" s="1499" t="s">
        <v>8</v>
      </c>
      <c r="S9" s="1500">
        <f t="shared" si="0"/>
        <v>100</v>
      </c>
      <c r="T9" s="1499" t="s">
        <v>8</v>
      </c>
      <c r="U9" s="1500">
        <f t="shared" si="1"/>
        <v>100</v>
      </c>
      <c r="V9" s="1499" t="s">
        <v>8</v>
      </c>
      <c r="W9" s="1500">
        <f t="shared" si="2"/>
        <v>100</v>
      </c>
      <c r="X9" s="1501"/>
      <c r="Y9" s="3462"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SUMIF(55:55,E10,56:56)-SUMIF(55:55,C10,56:56)+100</f>
        <v>100</v>
      </c>
      <c r="G10" s="849"/>
      <c r="H10" s="251">
        <f>SUMIF(55:55,G10,56:56)-SUMIF(55:55,C10,56:56)+100</f>
        <v>100</v>
      </c>
      <c r="I10" s="848"/>
      <c r="J10" s="251">
        <f>SUMIF(55:55,I10,56:56)-SUMIF(55:55,C10,56:56)+100</f>
        <v>100</v>
      </c>
      <c r="K10" s="576"/>
      <c r="L10" s="2017"/>
      <c r="M10" s="2056"/>
      <c r="N10" s="2056"/>
      <c r="O10" s="2018"/>
      <c r="P10" s="3511"/>
      <c r="Q10" s="1131" t="str">
        <f t="shared" si="6"/>
        <v>土地使用年限（年）</v>
      </c>
      <c r="R10" s="1499" t="s">
        <v>8</v>
      </c>
      <c r="S10" s="1500">
        <f t="shared" si="0"/>
        <v>100</v>
      </c>
      <c r="T10" s="1499" t="s">
        <v>8</v>
      </c>
      <c r="U10" s="1500">
        <f t="shared" si="1"/>
        <v>100</v>
      </c>
      <c r="V10" s="1499" t="s">
        <v>8</v>
      </c>
      <c r="W10" s="1500">
        <f t="shared" si="2"/>
        <v>100</v>
      </c>
      <c r="X10" s="1501"/>
      <c r="Y10" s="3462"/>
      <c r="Z10" s="1130" t="str">
        <f t="shared" si="7"/>
        <v>土地使用年限（年）</v>
      </c>
      <c r="AA10" s="1502">
        <f t="shared" si="3"/>
        <v>1</v>
      </c>
      <c r="AB10" s="1502">
        <f t="shared" si="4"/>
        <v>1</v>
      </c>
      <c r="AC10" s="1502">
        <f t="shared" si="5"/>
        <v>1</v>
      </c>
    </row>
    <row r="11" spans="1:29" ht="15">
      <c r="A11" s="2631"/>
      <c r="B11" s="2637">
        <v>111</v>
      </c>
      <c r="C11" s="520"/>
      <c r="D11" s="251">
        <v>100</v>
      </c>
      <c r="E11" s="520"/>
      <c r="F11" s="251">
        <f>SUMIF(57:57,E11,58:58)-SUMIF(57:57,C11,58:58)+100</f>
        <v>100</v>
      </c>
      <c r="G11" s="520"/>
      <c r="H11" s="251">
        <f>SUMIF(57:57,G11,58:58)-SUMIF(57:57,C11,58:58)+100</f>
        <v>100</v>
      </c>
      <c r="I11" s="520"/>
      <c r="J11" s="251">
        <f>SUMIF(57:57,I11,58:58)-SUMIF(57:57,C11,58:58)+100</f>
        <v>100</v>
      </c>
      <c r="K11" s="573"/>
      <c r="L11" s="2019"/>
      <c r="M11" s="2013"/>
      <c r="N11" s="2013"/>
      <c r="O11" s="2020"/>
      <c r="P11" s="3511"/>
      <c r="Q11" s="1131">
        <f t="shared" si="6"/>
        <v>111</v>
      </c>
      <c r="R11" s="1499" t="s">
        <v>8</v>
      </c>
      <c r="S11" s="1500">
        <f t="shared" si="0"/>
        <v>100</v>
      </c>
      <c r="T11" s="1499" t="s">
        <v>8</v>
      </c>
      <c r="U11" s="1500">
        <f t="shared" si="1"/>
        <v>100</v>
      </c>
      <c r="V11" s="1499" t="s">
        <v>8</v>
      </c>
      <c r="W11" s="1500">
        <f t="shared" si="2"/>
        <v>100</v>
      </c>
      <c r="X11" s="1501"/>
      <c r="Y11" s="3462"/>
      <c r="Z11" s="1130">
        <f t="shared" si="7"/>
        <v>111</v>
      </c>
      <c r="AA11" s="1502">
        <f t="shared" si="3"/>
        <v>1</v>
      </c>
      <c r="AB11" s="1502">
        <f t="shared" si="4"/>
        <v>1</v>
      </c>
      <c r="AC11" s="1502">
        <f t="shared" si="5"/>
        <v>1</v>
      </c>
    </row>
    <row r="12" spans="1:29" s="1200" customFormat="1" ht="15">
      <c r="A12" s="2631"/>
      <c r="B12" s="2637">
        <v>111</v>
      </c>
      <c r="C12" s="520"/>
      <c r="D12" s="530">
        <v>100</v>
      </c>
      <c r="E12" s="520"/>
      <c r="F12" s="251">
        <f>SUMIF(59:59,E12,60:60)-SUMIF(59:59,C12,60:60)+100</f>
        <v>100</v>
      </c>
      <c r="G12" s="520"/>
      <c r="H12" s="251">
        <f>SUMIF(59:59,G12,60:60)-SUMIF(59:59,C12,60:60)+100</f>
        <v>100</v>
      </c>
      <c r="I12" s="520"/>
      <c r="J12" s="251">
        <f>SUMIF(59:59,I12,60:60)-SUMIF(59:59,C12,60:60)+100</f>
        <v>100</v>
      </c>
      <c r="K12" s="573"/>
      <c r="L12" s="2014"/>
      <c r="M12" s="2015"/>
      <c r="N12" s="2015"/>
      <c r="O12" s="2016"/>
      <c r="P12" s="3511"/>
      <c r="Q12" s="1131">
        <f t="shared" si="6"/>
        <v>111</v>
      </c>
      <c r="R12" s="1499" t="s">
        <v>8</v>
      </c>
      <c r="S12" s="1500">
        <f t="shared" si="0"/>
        <v>100</v>
      </c>
      <c r="T12" s="1499" t="s">
        <v>8</v>
      </c>
      <c r="U12" s="1500">
        <f t="shared" si="1"/>
        <v>100</v>
      </c>
      <c r="V12" s="1499" t="s">
        <v>8</v>
      </c>
      <c r="W12" s="1500">
        <f t="shared" si="2"/>
        <v>100</v>
      </c>
      <c r="X12" s="1501"/>
      <c r="Y12" s="3462"/>
      <c r="Z12" s="1130">
        <f t="shared" si="7"/>
        <v>111</v>
      </c>
      <c r="AA12" s="1502">
        <f>D12/F12</f>
        <v>1</v>
      </c>
      <c r="AB12" s="1502">
        <f>D12/H12</f>
        <v>1</v>
      </c>
      <c r="AC12" s="1502">
        <f>D12/J12</f>
        <v>1</v>
      </c>
    </row>
    <row r="13" spans="1:29" ht="15.75" thickBot="1">
      <c r="A13" s="2632"/>
      <c r="B13" s="2638">
        <v>111</v>
      </c>
      <c r="C13" s="531"/>
      <c r="D13" s="532">
        <v>100</v>
      </c>
      <c r="E13" s="520"/>
      <c r="F13" s="251">
        <f>SUMIF(61:61,E13,62:62)-SUMIF(61:61,C13,62:62)+100</f>
        <v>100</v>
      </c>
      <c r="G13" s="520"/>
      <c r="H13" s="532">
        <f>SUMIF(61:61,G13,62:62)-SUMIF(61:61,C13,62:62)+100</f>
        <v>100</v>
      </c>
      <c r="I13" s="520"/>
      <c r="J13" s="532">
        <f>SUMIF(61:61,I13,62:62)-SUMIF(61:61,C13,62:62)+100</f>
        <v>100</v>
      </c>
      <c r="K13" s="573"/>
      <c r="L13" s="2021"/>
      <c r="M13" s="2013"/>
      <c r="N13" s="2013"/>
      <c r="O13" s="2020"/>
      <c r="P13" s="3511"/>
      <c r="Q13" s="1131">
        <f t="shared" si="6"/>
        <v>111</v>
      </c>
      <c r="R13" s="1499" t="s">
        <v>8</v>
      </c>
      <c r="S13" s="1500">
        <f t="shared" si="0"/>
        <v>100</v>
      </c>
      <c r="T13" s="1499" t="s">
        <v>8</v>
      </c>
      <c r="U13" s="1500">
        <f t="shared" si="1"/>
        <v>100</v>
      </c>
      <c r="V13" s="1499" t="s">
        <v>8</v>
      </c>
      <c r="W13" s="1500">
        <f t="shared" si="2"/>
        <v>100</v>
      </c>
      <c r="X13" s="1501"/>
      <c r="Y13" s="3462"/>
      <c r="Z13" s="1130">
        <f t="shared" si="7"/>
        <v>111</v>
      </c>
      <c r="AA13" s="1502">
        <f t="shared" si="3"/>
        <v>1</v>
      </c>
      <c r="AB13" s="1502">
        <f t="shared" si="4"/>
        <v>1</v>
      </c>
      <c r="AC13" s="1502">
        <f t="shared" si="5"/>
        <v>1</v>
      </c>
    </row>
    <row r="14" spans="1:29" ht="85.5">
      <c r="A14" s="2624" t="s">
        <v>2732</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1"/>
      <c r="M14" s="2013"/>
      <c r="N14" s="2013"/>
      <c r="O14" s="2020"/>
      <c r="P14" s="3513" t="s">
        <v>534</v>
      </c>
      <c r="Q14" s="1503" t="str">
        <f t="shared" si="6"/>
        <v>交通便捷度</v>
      </c>
      <c r="R14" s="1504" t="s">
        <v>8</v>
      </c>
      <c r="S14" s="1505">
        <f t="shared" si="0"/>
        <v>100</v>
      </c>
      <c r="T14" s="1504" t="s">
        <v>8</v>
      </c>
      <c r="U14" s="1505">
        <f t="shared" si="1"/>
        <v>100</v>
      </c>
      <c r="V14" s="1504" t="s">
        <v>8</v>
      </c>
      <c r="W14" s="1505">
        <f t="shared" si="2"/>
        <v>100</v>
      </c>
      <c r="X14" s="1498"/>
      <c r="Y14" s="3513" t="s">
        <v>534</v>
      </c>
      <c r="Z14" s="1506" t="str">
        <f t="shared" si="7"/>
        <v>交通便捷度</v>
      </c>
      <c r="AA14" s="1507">
        <f t="shared" si="3"/>
        <v>1</v>
      </c>
      <c r="AB14" s="1507">
        <f t="shared" si="4"/>
        <v>1</v>
      </c>
      <c r="AC14" s="1507">
        <f t="shared" si="5"/>
        <v>1</v>
      </c>
    </row>
    <row r="15" spans="1:29" ht="15">
      <c r="A15" s="507"/>
      <c r="B15" s="911"/>
      <c r="C15" s="568"/>
      <c r="D15" s="547"/>
      <c r="E15" s="568"/>
      <c r="F15" s="549"/>
      <c r="G15" s="568"/>
      <c r="H15" s="551"/>
      <c r="I15" s="568"/>
      <c r="J15" s="547"/>
      <c r="K15" s="886"/>
      <c r="L15" s="2021"/>
      <c r="M15" s="2013"/>
      <c r="N15" s="2013"/>
      <c r="O15" s="2020"/>
      <c r="P15" s="3514"/>
      <c r="Q15" s="1503"/>
      <c r="R15" s="1504"/>
      <c r="S15" s="1505"/>
      <c r="T15" s="1504"/>
      <c r="U15" s="1505"/>
      <c r="V15" s="1504"/>
      <c r="W15" s="1505"/>
      <c r="X15" s="1498"/>
      <c r="Y15" s="3514"/>
      <c r="Z15" s="1506"/>
      <c r="AA15" s="1507">
        <v>1</v>
      </c>
      <c r="AB15" s="1507">
        <v>1</v>
      </c>
      <c r="AC15" s="1507">
        <v>1</v>
      </c>
    </row>
    <row r="16" spans="1:29" ht="42.75">
      <c r="A16" s="507"/>
      <c r="B16" s="2444"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1"/>
      <c r="M16" s="2013"/>
      <c r="N16" s="2013"/>
      <c r="O16" s="2020"/>
      <c r="P16" s="3514"/>
      <c r="Q16" s="1503" t="str">
        <f>B16</f>
        <v>公共配套设施</v>
      </c>
      <c r="R16" s="1504" t="s">
        <v>8</v>
      </c>
      <c r="S16" s="1505">
        <f>F16</f>
        <v>100</v>
      </c>
      <c r="T16" s="1504" t="s">
        <v>8</v>
      </c>
      <c r="U16" s="1505">
        <f>H16</f>
        <v>100</v>
      </c>
      <c r="V16" s="1504" t="s">
        <v>8</v>
      </c>
      <c r="W16" s="1505">
        <f>J16</f>
        <v>100</v>
      </c>
      <c r="X16" s="1498"/>
      <c r="Y16" s="3514"/>
      <c r="Z16" s="1506" t="str">
        <f>Q16</f>
        <v>公共配套设施</v>
      </c>
      <c r="AA16" s="1507">
        <f t="shared" si="3"/>
        <v>1</v>
      </c>
      <c r="AB16" s="1507">
        <f t="shared" si="4"/>
        <v>1</v>
      </c>
      <c r="AC16" s="1507">
        <f t="shared" si="5"/>
        <v>1</v>
      </c>
    </row>
    <row r="17" spans="1:29" ht="15">
      <c r="A17" s="507"/>
      <c r="B17" s="558"/>
      <c r="C17" s="860"/>
      <c r="D17" s="547"/>
      <c r="E17" s="568"/>
      <c r="F17" s="549"/>
      <c r="G17" s="568"/>
      <c r="H17" s="547"/>
      <c r="I17" s="568"/>
      <c r="J17" s="547"/>
      <c r="K17" s="886"/>
      <c r="L17" s="2021"/>
      <c r="M17" s="2013"/>
      <c r="N17" s="2013"/>
      <c r="O17" s="2020"/>
      <c r="P17" s="3514"/>
      <c r="Q17" s="1503"/>
      <c r="R17" s="1504"/>
      <c r="S17" s="1505"/>
      <c r="T17" s="1504"/>
      <c r="U17" s="1505"/>
      <c r="V17" s="1504"/>
      <c r="W17" s="1505"/>
      <c r="X17" s="1498"/>
      <c r="Y17" s="3514"/>
      <c r="Z17" s="1506"/>
      <c r="AA17" s="1507">
        <v>1</v>
      </c>
      <c r="AB17" s="1507">
        <v>1</v>
      </c>
      <c r="AC17" s="1507">
        <v>1</v>
      </c>
    </row>
    <row r="18" spans="1:29" ht="28.5">
      <c r="A18" s="507"/>
      <c r="B18" s="2432"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1"/>
      <c r="M18" s="2013"/>
      <c r="N18" s="2013"/>
      <c r="O18" s="2020"/>
      <c r="P18" s="3514"/>
      <c r="Q18" s="2426" t="str">
        <f>B18</f>
        <v>基础设施水平</v>
      </c>
      <c r="R18" s="1504" t="s">
        <v>8</v>
      </c>
      <c r="S18" s="1505">
        <f>F18</f>
        <v>100</v>
      </c>
      <c r="T18" s="1504" t="s">
        <v>8</v>
      </c>
      <c r="U18" s="1505">
        <f>H18</f>
        <v>100</v>
      </c>
      <c r="V18" s="1504" t="s">
        <v>8</v>
      </c>
      <c r="W18" s="1505">
        <f>J18</f>
        <v>100</v>
      </c>
      <c r="X18" s="2428"/>
      <c r="Y18" s="3514"/>
      <c r="Z18" s="2427" t="str">
        <f>Q18</f>
        <v>基础设施水平</v>
      </c>
      <c r="AA18" s="1507">
        <f t="shared" ref="AA18" si="8">D18/F18</f>
        <v>1</v>
      </c>
      <c r="AB18" s="1507">
        <f t="shared" ref="AB18" si="9">D18/H18</f>
        <v>1</v>
      </c>
      <c r="AC18" s="1507">
        <f t="shared" ref="AC18" si="10">D18/J18</f>
        <v>1</v>
      </c>
    </row>
    <row r="19" spans="1:29" ht="15">
      <c r="A19" s="507"/>
      <c r="B19" s="570"/>
      <c r="C19" s="860"/>
      <c r="D19" s="551"/>
      <c r="E19" s="568"/>
      <c r="F19" s="549"/>
      <c r="G19" s="568"/>
      <c r="H19" s="547"/>
      <c r="I19" s="568"/>
      <c r="J19" s="547"/>
      <c r="K19" s="2443"/>
      <c r="L19" s="2021"/>
      <c r="M19" s="2013"/>
      <c r="N19" s="2013"/>
      <c r="O19" s="2020"/>
      <c r="P19" s="3514"/>
      <c r="Q19" s="2426"/>
      <c r="R19" s="1504"/>
      <c r="S19" s="1505"/>
      <c r="T19" s="1504"/>
      <c r="U19" s="1505"/>
      <c r="V19" s="1504"/>
      <c r="W19" s="1505"/>
      <c r="X19" s="2428"/>
      <c r="Y19" s="3514"/>
      <c r="Z19" s="2427"/>
      <c r="AA19" s="1507">
        <v>1</v>
      </c>
      <c r="AB19" s="1507">
        <v>1</v>
      </c>
      <c r="AC19" s="1507">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1"/>
      <c r="M20" s="2013"/>
      <c r="N20" s="2013"/>
      <c r="O20" s="2020"/>
      <c r="P20" s="3514"/>
      <c r="Q20" s="1503" t="str">
        <f>B20</f>
        <v>自然及人文环境</v>
      </c>
      <c r="R20" s="1504" t="s">
        <v>8</v>
      </c>
      <c r="S20" s="1505">
        <f>F20</f>
        <v>100</v>
      </c>
      <c r="T20" s="1504" t="s">
        <v>8</v>
      </c>
      <c r="U20" s="1505">
        <f>H20</f>
        <v>100</v>
      </c>
      <c r="V20" s="1504" t="s">
        <v>8</v>
      </c>
      <c r="W20" s="1505">
        <f>J20</f>
        <v>100</v>
      </c>
      <c r="X20" s="1498"/>
      <c r="Y20" s="3514"/>
      <c r="Z20" s="1506" t="str">
        <f>Q20</f>
        <v>自然及人文环境</v>
      </c>
      <c r="AA20" s="1507">
        <f t="shared" si="3"/>
        <v>1</v>
      </c>
      <c r="AB20" s="1507">
        <f t="shared" si="4"/>
        <v>1</v>
      </c>
      <c r="AC20" s="1507">
        <f t="shared" si="5"/>
        <v>1</v>
      </c>
    </row>
    <row r="21" spans="1:29" ht="15">
      <c r="A21" s="507"/>
      <c r="B21" s="558"/>
      <c r="C21" s="568"/>
      <c r="D21" s="547"/>
      <c r="E21" s="568"/>
      <c r="F21" s="549"/>
      <c r="G21" s="568"/>
      <c r="H21" s="547"/>
      <c r="I21" s="568"/>
      <c r="J21" s="547"/>
      <c r="K21" s="886"/>
      <c r="L21" s="2021"/>
      <c r="M21" s="2013"/>
      <c r="N21" s="2013"/>
      <c r="O21" s="2020"/>
      <c r="P21" s="3514"/>
      <c r="Q21" s="1503"/>
      <c r="R21" s="1504"/>
      <c r="S21" s="1505"/>
      <c r="T21" s="1504"/>
      <c r="U21" s="1505"/>
      <c r="V21" s="1504"/>
      <c r="W21" s="1505"/>
      <c r="X21" s="1498"/>
      <c r="Y21" s="3514"/>
      <c r="Z21" s="1506"/>
      <c r="AA21" s="1507">
        <v>1</v>
      </c>
      <c r="AB21" s="1507">
        <v>1</v>
      </c>
      <c r="AC21" s="1507">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1"/>
      <c r="M22" s="2013"/>
      <c r="N22" s="2013"/>
      <c r="O22" s="2020"/>
      <c r="P22" s="3514"/>
      <c r="Q22" s="1503" t="str">
        <f>B22</f>
        <v>楼层</v>
      </c>
      <c r="R22" s="1504" t="s">
        <v>8</v>
      </c>
      <c r="S22" s="1505">
        <f>F22</f>
        <v>100</v>
      </c>
      <c r="T22" s="1504" t="s">
        <v>8</v>
      </c>
      <c r="U22" s="1505">
        <f>H22</f>
        <v>100</v>
      </c>
      <c r="V22" s="1504" t="s">
        <v>8</v>
      </c>
      <c r="W22" s="1505">
        <f>J22</f>
        <v>100</v>
      </c>
      <c r="X22" s="1498"/>
      <c r="Y22" s="3514"/>
      <c r="Z22" s="1506" t="str">
        <f>Q22</f>
        <v>楼层</v>
      </c>
      <c r="AA22" s="1507">
        <f t="shared" si="3"/>
        <v>1</v>
      </c>
      <c r="AB22" s="1507">
        <f t="shared" si="4"/>
        <v>1</v>
      </c>
      <c r="AC22" s="1507">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1"/>
      <c r="M23" s="2013"/>
      <c r="N23" s="2013"/>
      <c r="O23" s="2020"/>
      <c r="P23" s="3514"/>
      <c r="Q23" s="1503">
        <f>B23</f>
        <v>111</v>
      </c>
      <c r="R23" s="1504" t="s">
        <v>8</v>
      </c>
      <c r="S23" s="1505">
        <f>F23</f>
        <v>100</v>
      </c>
      <c r="T23" s="1504" t="s">
        <v>8</v>
      </c>
      <c r="U23" s="1505">
        <f>H23</f>
        <v>100</v>
      </c>
      <c r="V23" s="1504" t="s">
        <v>8</v>
      </c>
      <c r="W23" s="1505">
        <f>J23</f>
        <v>100</v>
      </c>
      <c r="X23" s="1498"/>
      <c r="Y23" s="3514"/>
      <c r="Z23" s="1506">
        <f>Q23</f>
        <v>111</v>
      </c>
      <c r="AA23" s="1507">
        <f t="shared" si="3"/>
        <v>1</v>
      </c>
      <c r="AB23" s="1507">
        <f t="shared" si="4"/>
        <v>1</v>
      </c>
      <c r="AC23" s="1507">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1"/>
      <c r="M24" s="2013"/>
      <c r="N24" s="2013"/>
      <c r="O24" s="2020"/>
      <c r="P24" s="3514"/>
      <c r="Q24" s="1503">
        <f t="shared" ref="Q24:Q36" si="11">B24</f>
        <v>111</v>
      </c>
      <c r="R24" s="1504" t="s">
        <v>8</v>
      </c>
      <c r="S24" s="1505">
        <f>F24</f>
        <v>100</v>
      </c>
      <c r="T24" s="1504" t="s">
        <v>8</v>
      </c>
      <c r="U24" s="1505">
        <f>H24</f>
        <v>100</v>
      </c>
      <c r="V24" s="1504" t="s">
        <v>8</v>
      </c>
      <c r="W24" s="1505">
        <f>J24</f>
        <v>100</v>
      </c>
      <c r="X24" s="1498"/>
      <c r="Y24" s="3514"/>
      <c r="Z24" s="1506">
        <f>Q24</f>
        <v>111</v>
      </c>
      <c r="AA24" s="1507">
        <f t="shared" si="3"/>
        <v>1</v>
      </c>
      <c r="AB24" s="1507">
        <f t="shared" si="4"/>
        <v>1</v>
      </c>
      <c r="AC24" s="1507">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4"/>
      <c r="M25" s="2015"/>
      <c r="N25" s="2015"/>
      <c r="O25" s="2016"/>
      <c r="P25" s="3514"/>
      <c r="Q25" s="1131">
        <f t="shared" si="11"/>
        <v>111</v>
      </c>
      <c r="R25" s="1499" t="s">
        <v>8</v>
      </c>
      <c r="S25" s="1500">
        <f>F25</f>
        <v>100</v>
      </c>
      <c r="T25" s="1499" t="s">
        <v>8</v>
      </c>
      <c r="U25" s="1500">
        <f>H25</f>
        <v>100</v>
      </c>
      <c r="V25" s="1499" t="s">
        <v>8</v>
      </c>
      <c r="W25" s="1500">
        <f>J25</f>
        <v>100</v>
      </c>
      <c r="X25" s="1501"/>
      <c r="Y25" s="3514"/>
      <c r="Z25" s="1130">
        <f>Q25</f>
        <v>111</v>
      </c>
      <c r="AA25" s="1507">
        <f>D25/F25</f>
        <v>1</v>
      </c>
      <c r="AB25" s="1507">
        <f>D25/H25</f>
        <v>1</v>
      </c>
      <c r="AC25" s="1507">
        <f>D25/J25</f>
        <v>1</v>
      </c>
    </row>
    <row r="26" spans="1:29" ht="15">
      <c r="A26" s="2621" t="s">
        <v>2733</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1"/>
      <c r="M26" s="2013"/>
      <c r="N26" s="2013"/>
      <c r="O26" s="2020"/>
      <c r="P26" s="3515" t="s">
        <v>544</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16" t="s">
        <v>544</v>
      </c>
      <c r="Z26" s="1506" t="str">
        <f t="shared" ref="Z26:Z36" si="15">Q26</f>
        <v>配套类型</v>
      </c>
      <c r="AA26" s="1507">
        <f t="shared" si="3"/>
        <v>1</v>
      </c>
      <c r="AB26" s="1507">
        <f t="shared" si="4"/>
        <v>1</v>
      </c>
      <c r="AC26" s="1507">
        <f t="shared" si="5"/>
        <v>1</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9"/>
      <c r="M27" s="2049"/>
      <c r="N27" s="2049"/>
      <c r="O27" s="2022"/>
      <c r="P27" s="3516"/>
      <c r="Q27" s="1532" t="str">
        <f t="shared" si="11"/>
        <v>项目停车位配比</v>
      </c>
      <c r="R27" s="1508" t="s">
        <v>8</v>
      </c>
      <c r="S27" s="1509">
        <f t="shared" si="12"/>
        <v>100</v>
      </c>
      <c r="T27" s="1508" t="s">
        <v>8</v>
      </c>
      <c r="U27" s="1509">
        <f t="shared" si="13"/>
        <v>100</v>
      </c>
      <c r="V27" s="1508" t="s">
        <v>8</v>
      </c>
      <c r="W27" s="1509">
        <f t="shared" si="14"/>
        <v>100</v>
      </c>
      <c r="X27" s="1510"/>
      <c r="Y27" s="3516"/>
      <c r="Z27" s="1511" t="str">
        <f t="shared" si="15"/>
        <v>项目停车位配比</v>
      </c>
      <c r="AA27" s="1507">
        <f t="shared" si="3"/>
        <v>1</v>
      </c>
      <c r="AB27" s="1507">
        <f t="shared" si="4"/>
        <v>1</v>
      </c>
      <c r="AC27" s="1507">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1"/>
      <c r="M28" s="2013"/>
      <c r="N28" s="2013"/>
      <c r="O28" s="2020"/>
      <c r="P28" s="3516"/>
      <c r="Q28" s="1503" t="str">
        <f t="shared" si="11"/>
        <v>公共部分装修</v>
      </c>
      <c r="R28" s="1504" t="s">
        <v>8</v>
      </c>
      <c r="S28" s="1505">
        <f t="shared" si="12"/>
        <v>100</v>
      </c>
      <c r="T28" s="1504" t="s">
        <v>8</v>
      </c>
      <c r="U28" s="1505">
        <f t="shared" si="13"/>
        <v>100</v>
      </c>
      <c r="V28" s="1504" t="s">
        <v>8</v>
      </c>
      <c r="W28" s="1505">
        <f t="shared" si="14"/>
        <v>100</v>
      </c>
      <c r="X28" s="1498"/>
      <c r="Y28" s="3516"/>
      <c r="Z28" s="1506" t="str">
        <f t="shared" si="15"/>
        <v>公共部分装修</v>
      </c>
      <c r="AA28" s="1507">
        <f t="shared" si="3"/>
        <v>1</v>
      </c>
      <c r="AB28" s="1507">
        <f t="shared" si="4"/>
        <v>1</v>
      </c>
      <c r="AC28" s="1507">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1"/>
      <c r="M29" s="2013"/>
      <c r="N29" s="2013"/>
      <c r="O29" s="2020"/>
      <c r="P29" s="3516"/>
      <c r="Q29" s="1503" t="str">
        <f t="shared" si="11"/>
        <v>成新率</v>
      </c>
      <c r="R29" s="1504" t="s">
        <v>8</v>
      </c>
      <c r="S29" s="1505" t="e">
        <f t="shared" si="12"/>
        <v>#N/A</v>
      </c>
      <c r="T29" s="1504" t="s">
        <v>8</v>
      </c>
      <c r="U29" s="1505" t="e">
        <f t="shared" si="13"/>
        <v>#N/A</v>
      </c>
      <c r="V29" s="1504" t="s">
        <v>8</v>
      </c>
      <c r="W29" s="1505" t="e">
        <f t="shared" si="14"/>
        <v>#N/A</v>
      </c>
      <c r="X29" s="1498"/>
      <c r="Y29" s="3516"/>
      <c r="Z29" s="1506" t="str">
        <f t="shared" si="15"/>
        <v>成新率</v>
      </c>
      <c r="AA29" s="1507" t="e">
        <f t="shared" si="3"/>
        <v>#N/A</v>
      </c>
      <c r="AB29" s="1507" t="e">
        <f t="shared" si="4"/>
        <v>#N/A</v>
      </c>
      <c r="AC29" s="1507"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1"/>
      <c r="M30" s="2013"/>
      <c r="N30" s="2013"/>
      <c r="O30" s="2020"/>
      <c r="P30" s="3516"/>
      <c r="Q30" s="1503" t="str">
        <f t="shared" si="11"/>
        <v>物业等级</v>
      </c>
      <c r="R30" s="1504" t="s">
        <v>8</v>
      </c>
      <c r="S30" s="1505">
        <f t="shared" si="12"/>
        <v>100</v>
      </c>
      <c r="T30" s="1504" t="s">
        <v>8</v>
      </c>
      <c r="U30" s="1505">
        <f t="shared" si="13"/>
        <v>100</v>
      </c>
      <c r="V30" s="1504" t="s">
        <v>8</v>
      </c>
      <c r="W30" s="1505">
        <f t="shared" si="14"/>
        <v>100</v>
      </c>
      <c r="X30" s="1498"/>
      <c r="Y30" s="3516"/>
      <c r="Z30" s="1506" t="str">
        <f t="shared" si="15"/>
        <v>物业等级</v>
      </c>
      <c r="AA30" s="1507">
        <f t="shared" si="3"/>
        <v>1</v>
      </c>
      <c r="AB30" s="1507">
        <f t="shared" si="4"/>
        <v>1</v>
      </c>
      <c r="AC30" s="1507">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4"/>
      <c r="M31" s="2015"/>
      <c r="N31" s="2015"/>
      <c r="O31" s="2016"/>
      <c r="P31" s="3516"/>
      <c r="Q31" s="1131" t="str">
        <f t="shared" si="11"/>
        <v>停车位面积</v>
      </c>
      <c r="R31" s="1499" t="s">
        <v>8</v>
      </c>
      <c r="S31" s="1500" t="e">
        <f t="shared" si="12"/>
        <v>#N/A</v>
      </c>
      <c r="T31" s="1499" t="s">
        <v>8</v>
      </c>
      <c r="U31" s="1500" t="e">
        <f t="shared" si="13"/>
        <v>#N/A</v>
      </c>
      <c r="V31" s="1499" t="s">
        <v>8</v>
      </c>
      <c r="W31" s="1500" t="e">
        <f t="shared" si="14"/>
        <v>#N/A</v>
      </c>
      <c r="X31" s="1501"/>
      <c r="Y31" s="3516"/>
      <c r="Z31" s="1130" t="str">
        <f t="shared" si="15"/>
        <v>停车位面积</v>
      </c>
      <c r="AA31" s="1502" t="e">
        <f t="shared" si="3"/>
        <v>#N/A</v>
      </c>
      <c r="AB31" s="1502" t="e">
        <f t="shared" si="4"/>
        <v>#N/A</v>
      </c>
      <c r="AC31" s="1502"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1"/>
      <c r="M32" s="2013"/>
      <c r="N32" s="2013"/>
      <c r="O32" s="2020"/>
      <c r="P32" s="3516" t="s">
        <v>544</v>
      </c>
      <c r="Q32" s="1503" t="str">
        <f t="shared" si="11"/>
        <v>车位类型</v>
      </c>
      <c r="R32" s="1504" t="s">
        <v>8</v>
      </c>
      <c r="S32" s="1505">
        <f t="shared" si="12"/>
        <v>100</v>
      </c>
      <c r="T32" s="1504" t="s">
        <v>8</v>
      </c>
      <c r="U32" s="1505">
        <f t="shared" si="13"/>
        <v>100</v>
      </c>
      <c r="V32" s="1504" t="s">
        <v>8</v>
      </c>
      <c r="W32" s="1505">
        <f t="shared" si="14"/>
        <v>100</v>
      </c>
      <c r="X32" s="1498"/>
      <c r="Y32" s="3516" t="s">
        <v>544</v>
      </c>
      <c r="Z32" s="1506" t="str">
        <f t="shared" si="15"/>
        <v>车位类型</v>
      </c>
      <c r="AA32" s="1507">
        <f t="shared" si="3"/>
        <v>1</v>
      </c>
      <c r="AB32" s="1507">
        <f t="shared" si="4"/>
        <v>1</v>
      </c>
      <c r="AC32" s="1507">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1"/>
      <c r="M33" s="2013"/>
      <c r="N33" s="2013"/>
      <c r="O33" s="2020"/>
      <c r="P33" s="3516"/>
      <c r="Q33" s="1503" t="str">
        <f t="shared" si="11"/>
        <v>是否直接入户</v>
      </c>
      <c r="R33" s="1504" t="s">
        <v>8</v>
      </c>
      <c r="S33" s="1505">
        <f t="shared" si="12"/>
        <v>100</v>
      </c>
      <c r="T33" s="1504" t="s">
        <v>8</v>
      </c>
      <c r="U33" s="1505">
        <f t="shared" si="13"/>
        <v>100</v>
      </c>
      <c r="V33" s="1504" t="s">
        <v>8</v>
      </c>
      <c r="W33" s="1505">
        <f t="shared" si="14"/>
        <v>100</v>
      </c>
      <c r="X33" s="1498"/>
      <c r="Y33" s="3516"/>
      <c r="Z33" s="1506" t="str">
        <f t="shared" si="15"/>
        <v>是否直接入户</v>
      </c>
      <c r="AA33" s="1507">
        <f t="shared" si="3"/>
        <v>1</v>
      </c>
      <c r="AB33" s="1507">
        <f t="shared" si="4"/>
        <v>1</v>
      </c>
      <c r="AC33" s="1507">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1"/>
      <c r="M34" s="2013"/>
      <c r="N34" s="2013"/>
      <c r="O34" s="2020"/>
      <c r="P34" s="3516"/>
      <c r="Q34" s="1503">
        <f t="shared" si="11"/>
        <v>111</v>
      </c>
      <c r="R34" s="1504" t="s">
        <v>8</v>
      </c>
      <c r="S34" s="1505">
        <f t="shared" si="12"/>
        <v>100</v>
      </c>
      <c r="T34" s="1504" t="s">
        <v>8</v>
      </c>
      <c r="U34" s="1505">
        <f t="shared" si="13"/>
        <v>100</v>
      </c>
      <c r="V34" s="1504" t="s">
        <v>8</v>
      </c>
      <c r="W34" s="1505">
        <f t="shared" si="14"/>
        <v>100</v>
      </c>
      <c r="X34" s="1498"/>
      <c r="Y34" s="3516"/>
      <c r="Z34" s="1506">
        <f t="shared" si="15"/>
        <v>111</v>
      </c>
      <c r="AA34" s="1507">
        <f t="shared" si="3"/>
        <v>1</v>
      </c>
      <c r="AB34" s="1507">
        <f t="shared" si="4"/>
        <v>1</v>
      </c>
      <c r="AC34" s="1507">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9"/>
      <c r="M35" s="2049"/>
      <c r="N35" s="2049"/>
      <c r="O35" s="2022"/>
      <c r="P35" s="3516"/>
      <c r="Q35" s="1532">
        <f t="shared" si="11"/>
        <v>111</v>
      </c>
      <c r="R35" s="1508" t="s">
        <v>8</v>
      </c>
      <c r="S35" s="1509">
        <f t="shared" si="12"/>
        <v>100</v>
      </c>
      <c r="T35" s="1508" t="s">
        <v>8</v>
      </c>
      <c r="U35" s="1509">
        <f t="shared" si="13"/>
        <v>100</v>
      </c>
      <c r="V35" s="1508" t="s">
        <v>8</v>
      </c>
      <c r="W35" s="1509">
        <f t="shared" si="14"/>
        <v>100</v>
      </c>
      <c r="X35" s="1510"/>
      <c r="Y35" s="3516"/>
      <c r="Z35" s="1511">
        <f t="shared" si="15"/>
        <v>111</v>
      </c>
      <c r="AA35" s="1507">
        <f t="shared" si="3"/>
        <v>1</v>
      </c>
      <c r="AB35" s="1507">
        <f t="shared" si="4"/>
        <v>1</v>
      </c>
      <c r="AC35" s="1507">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1"/>
      <c r="M36" s="2013"/>
      <c r="N36" s="2013"/>
      <c r="O36" s="2020"/>
      <c r="P36" s="3516"/>
      <c r="Q36" s="1503">
        <f t="shared" si="11"/>
        <v>111</v>
      </c>
      <c r="R36" s="1504" t="s">
        <v>8</v>
      </c>
      <c r="S36" s="1505">
        <f t="shared" si="12"/>
        <v>100</v>
      </c>
      <c r="T36" s="1504" t="s">
        <v>8</v>
      </c>
      <c r="U36" s="1505">
        <f t="shared" si="13"/>
        <v>100</v>
      </c>
      <c r="V36" s="1504" t="s">
        <v>8</v>
      </c>
      <c r="W36" s="1505">
        <f t="shared" si="14"/>
        <v>100</v>
      </c>
      <c r="X36" s="1498"/>
      <c r="Y36" s="3516"/>
      <c r="Z36" s="1506">
        <f t="shared" si="15"/>
        <v>111</v>
      </c>
      <c r="AA36" s="1507">
        <f t="shared" si="3"/>
        <v>1</v>
      </c>
      <c r="AB36" s="1507">
        <f t="shared" si="4"/>
        <v>1</v>
      </c>
      <c r="AC36" s="1507">
        <f t="shared" si="5"/>
        <v>1</v>
      </c>
    </row>
    <row r="37" spans="1:29" ht="15">
      <c r="A37" s="1757" t="s">
        <v>2065</v>
      </c>
      <c r="B37" s="1758" t="s">
        <v>2066</v>
      </c>
      <c r="C37" s="2467" t="s">
        <v>1</v>
      </c>
      <c r="D37" s="2468"/>
      <c r="E37" s="2469"/>
      <c r="F37" s="2470"/>
      <c r="G37" s="2471"/>
      <c r="H37" s="2472"/>
      <c r="I37" s="2469"/>
      <c r="J37" s="2472"/>
      <c r="K37" s="1537"/>
      <c r="L37" s="2023"/>
      <c r="M37" s="2024"/>
      <c r="N37" s="2013"/>
      <c r="O37" s="2024"/>
      <c r="P37" s="3511" t="str">
        <f>A37</f>
        <v>成交单价</v>
      </c>
      <c r="Q37" s="3511"/>
      <c r="R37" s="3593">
        <f>E37</f>
        <v>0</v>
      </c>
      <c r="S37" s="3593"/>
      <c r="T37" s="3593">
        <f>G37</f>
        <v>0</v>
      </c>
      <c r="U37" s="3593"/>
      <c r="V37" s="3593">
        <f>I37</f>
        <v>0</v>
      </c>
      <c r="W37" s="3593"/>
      <c r="X37" s="1493"/>
      <c r="Y37" s="1512"/>
      <c r="Z37" s="1493"/>
      <c r="AA37" s="1493"/>
      <c r="AB37" s="1493"/>
      <c r="AC37" s="1493"/>
    </row>
    <row r="38" spans="1:29" ht="15.75" thickBot="1">
      <c r="A38" s="607" t="s">
        <v>2738</v>
      </c>
      <c r="B38" s="875"/>
      <c r="C38" s="2473" t="e">
        <f>R39</f>
        <v>#DIV/0!</v>
      </c>
      <c r="D38" s="3010" t="s">
        <v>2966</v>
      </c>
      <c r="E38" s="2474" t="e">
        <f>R38</f>
        <v>#DIV/0!</v>
      </c>
      <c r="F38" s="3011"/>
      <c r="G38" s="2473" t="e">
        <f>T38</f>
        <v>#DIV/0!</v>
      </c>
      <c r="H38" s="3011"/>
      <c r="I38" s="2474" t="e">
        <f>V38</f>
        <v>#DIV/0!</v>
      </c>
      <c r="J38" s="3011"/>
      <c r="K38" s="3019">
        <f>F38+H38+J38</f>
        <v>0</v>
      </c>
      <c r="L38" s="2023"/>
      <c r="M38" s="2024"/>
      <c r="N38" s="2024"/>
      <c r="O38" s="2024"/>
      <c r="P38" s="3511" t="str">
        <f>A38</f>
        <v>比较价格（元/平方米）</v>
      </c>
      <c r="Q38" s="3511"/>
      <c r="R38" s="3593" t="e">
        <f>IF(F1="售价",ROUND(PRODUCT(R37,AA7:AA36),0),ROUND(PRODUCT(R37,AA7:AA36),1))</f>
        <v>#DIV/0!</v>
      </c>
      <c r="S38" s="3593"/>
      <c r="T38" s="3593" t="e">
        <f>IF(F1="售价",ROUND(PRODUCT(T37,AB7:AB36),0),ROUND(PRODUCT(T37,AB7:AB36),1))</f>
        <v>#DIV/0!</v>
      </c>
      <c r="U38" s="3593"/>
      <c r="V38" s="3593" t="e">
        <f>IF(F1="售价",ROUND(PRODUCT(V37,AC7:AC36),0),ROUND(PRODUCT(V37,AC7:AC36),1))</f>
        <v>#DIV/0!</v>
      </c>
      <c r="W38" s="3593"/>
      <c r="X38" s="1493"/>
      <c r="Y38" s="1493"/>
      <c r="Z38" s="1493"/>
      <c r="AA38" s="1493"/>
      <c r="AB38" s="1493"/>
      <c r="AC38" s="1493"/>
    </row>
    <row r="39" spans="1:29" ht="15.75" thickBot="1">
      <c r="A39" s="611" t="s">
        <v>2898</v>
      </c>
      <c r="B39" s="612"/>
      <c r="C39" s="2475" t="e">
        <f>R39</f>
        <v>#DIV/0!</v>
      </c>
      <c r="D39" s="2475"/>
      <c r="E39" s="2475"/>
      <c r="F39" s="2475"/>
      <c r="G39" s="2475"/>
      <c r="H39" s="2475"/>
      <c r="I39" s="2475"/>
      <c r="J39" s="2475"/>
      <c r="K39" s="1538"/>
      <c r="L39" s="2023"/>
      <c r="M39" s="2024"/>
      <c r="N39" s="2024"/>
      <c r="O39" s="2024"/>
      <c r="P39" s="3532" t="str">
        <f>A39</f>
        <v>估价对象XX用房的比较价格（楼面单价，元/平方米）</v>
      </c>
      <c r="Q39" s="3533"/>
      <c r="R39" s="3592" t="e">
        <f>IF(F1="售价",ROUND(IF(D38="简单平均",AVERAGE(R38:W38),R38*F38+T38*H38+V38*J38),0),ROUND(IF(D38="简单平均",AVERAGE(R38:V38),R38*F38+T38*H38+V38*J38),1))</f>
        <v>#DIV/0!</v>
      </c>
      <c r="S39" s="3592"/>
      <c r="T39" s="3592"/>
      <c r="U39" s="3592"/>
      <c r="V39" s="3592"/>
      <c r="W39" s="3592"/>
      <c r="X39" s="1493"/>
      <c r="Y39" s="1493"/>
      <c r="Z39" s="1493"/>
      <c r="AA39" s="1493"/>
      <c r="AB39" s="1493"/>
      <c r="AC39" s="1493"/>
    </row>
    <row r="40" spans="1:29">
      <c r="A40" s="3210"/>
      <c r="B40" s="3210"/>
      <c r="C40" s="3210"/>
      <c r="D40" s="3210"/>
      <c r="E40" s="3210"/>
      <c r="F40" s="3210"/>
      <c r="G40" s="3212"/>
      <c r="H40" s="3210"/>
      <c r="I40" s="3210"/>
      <c r="J40" s="3210"/>
      <c r="K40" s="3213"/>
      <c r="L40" s="2028"/>
      <c r="M40" s="2024"/>
      <c r="N40" s="2024"/>
      <c r="O40" s="2024"/>
      <c r="P40" s="2024"/>
      <c r="Q40" s="2024"/>
      <c r="R40" s="2024"/>
      <c r="S40" s="2024"/>
      <c r="T40" s="2024"/>
      <c r="U40" s="2024"/>
      <c r="V40" s="2024"/>
      <c r="W40" s="2024"/>
      <c r="X40" s="2024"/>
      <c r="Y40" s="2024"/>
      <c r="Z40" s="2024"/>
      <c r="AA40" s="2024"/>
      <c r="AB40" s="2024"/>
      <c r="AC40" s="2024"/>
    </row>
    <row r="41" spans="1:29">
      <c r="A41" s="3210"/>
      <c r="B41" s="3210"/>
      <c r="C41" s="3210"/>
      <c r="D41" s="3210"/>
      <c r="E41" s="3210"/>
      <c r="F41" s="3210"/>
      <c r="G41" s="3210"/>
      <c r="H41" s="3210"/>
      <c r="I41" s="3210"/>
      <c r="J41" s="3210"/>
      <c r="K41" s="3213"/>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5" t="s">
        <v>523</v>
      </c>
      <c r="B48" s="636"/>
      <c r="C48" s="2516" t="str">
        <f>YEAR(C7)&amp;"-"&amp;MONTH(C7)</f>
        <v>2021-7</v>
      </c>
      <c r="D48" s="2518">
        <f>EDATE(C48,-1)</f>
        <v>44348</v>
      </c>
      <c r="E48" s="2518">
        <f t="shared" ref="E48:O48" si="16">EDATE(D48,-1)</f>
        <v>44317</v>
      </c>
      <c r="F48" s="2518">
        <f t="shared" si="16"/>
        <v>44287</v>
      </c>
      <c r="G48" s="2518">
        <f t="shared" si="16"/>
        <v>44256</v>
      </c>
      <c r="H48" s="2518">
        <f t="shared" si="16"/>
        <v>44228</v>
      </c>
      <c r="I48" s="2518">
        <f t="shared" si="16"/>
        <v>44197</v>
      </c>
      <c r="J48" s="2518">
        <f t="shared" si="16"/>
        <v>44166</v>
      </c>
      <c r="K48" s="2518">
        <f t="shared" si="16"/>
        <v>44136</v>
      </c>
      <c r="L48" s="2518">
        <f t="shared" si="16"/>
        <v>44105</v>
      </c>
      <c r="M48" s="2518">
        <f t="shared" si="16"/>
        <v>44075</v>
      </c>
      <c r="N48" s="2518">
        <f t="shared" si="16"/>
        <v>44044</v>
      </c>
      <c r="O48" s="2518">
        <f t="shared" si="16"/>
        <v>44013</v>
      </c>
      <c r="P48" s="2038"/>
      <c r="Q48" s="2039"/>
      <c r="R48" s="2039"/>
      <c r="S48" s="2039"/>
      <c r="T48" s="2039"/>
      <c r="U48" s="2039"/>
      <c r="V48" s="2039"/>
      <c r="W48" s="2039"/>
      <c r="X48" s="2039"/>
      <c r="Y48" s="2039"/>
      <c r="Z48" s="2039"/>
      <c r="AA48" s="2039"/>
      <c r="AB48" s="2039"/>
      <c r="AC48" s="2039"/>
    </row>
    <row r="49" spans="1:29" s="1200" customFormat="1" ht="15">
      <c r="A49" s="637"/>
      <c r="B49" s="638"/>
      <c r="C49" s="2517">
        <v>100</v>
      </c>
      <c r="D49" s="640"/>
      <c r="E49" s="640"/>
      <c r="F49" s="640"/>
      <c r="G49" s="640"/>
      <c r="H49" s="640"/>
      <c r="I49" s="640"/>
      <c r="J49" s="640"/>
      <c r="K49" s="640"/>
      <c r="L49" s="640"/>
      <c r="M49" s="641"/>
      <c r="N49" s="640"/>
      <c r="O49" s="642"/>
      <c r="P49" s="2036"/>
      <c r="Q49" s="1902"/>
      <c r="R49" s="1902"/>
      <c r="S49" s="1902"/>
      <c r="T49" s="1902"/>
      <c r="U49" s="1902"/>
      <c r="V49" s="1902"/>
      <c r="W49" s="1902"/>
      <c r="X49" s="1902"/>
      <c r="Y49" s="1902"/>
      <c r="Z49" s="1902"/>
      <c r="AA49" s="1902"/>
      <c r="AB49" s="1902"/>
      <c r="AC49" s="1902"/>
    </row>
    <row r="50" spans="1:29" s="1200" customFormat="1" ht="15.75" thickBot="1">
      <c r="A50" s="643" t="s">
        <v>569</v>
      </c>
      <c r="B50" s="644"/>
      <c r="C50" s="645"/>
      <c r="D50" s="646"/>
      <c r="E50" s="646"/>
      <c r="F50" s="646"/>
      <c r="G50" s="646"/>
      <c r="H50" s="646"/>
      <c r="I50" s="646"/>
      <c r="J50" s="646"/>
      <c r="K50" s="646"/>
      <c r="L50" s="646"/>
      <c r="M50" s="647"/>
      <c r="N50" s="646"/>
      <c r="O50" s="648"/>
      <c r="P50" s="2036"/>
      <c r="Q50" s="2036"/>
      <c r="R50" s="1902"/>
      <c r="S50" s="1902"/>
      <c r="T50" s="1902"/>
      <c r="U50" s="1902"/>
      <c r="V50" s="1902"/>
      <c r="W50" s="1902"/>
      <c r="X50" s="1902"/>
      <c r="Y50" s="1902"/>
      <c r="Z50" s="1902"/>
      <c r="AA50" s="1902"/>
      <c r="AB50" s="1902"/>
      <c r="AC50" s="1902"/>
    </row>
    <row r="51" spans="1:29" s="1200" customFormat="1" ht="15">
      <c r="A51" s="649" t="s">
        <v>525</v>
      </c>
      <c r="B51" s="638"/>
      <c r="C51" s="650" t="s">
        <v>570</v>
      </c>
      <c r="D51" s="651"/>
      <c r="E51" s="651"/>
      <c r="F51" s="651"/>
      <c r="G51" s="651"/>
      <c r="H51" s="651"/>
      <c r="I51" s="651"/>
      <c r="J51" s="651"/>
      <c r="K51" s="651"/>
      <c r="L51" s="652"/>
      <c r="M51" s="653"/>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9"/>
      <c r="B52" s="638"/>
      <c r="C52" s="639">
        <v>100</v>
      </c>
      <c r="D52" s="640"/>
      <c r="E52" s="640"/>
      <c r="F52" s="640"/>
      <c r="G52" s="640"/>
      <c r="H52" s="640"/>
      <c r="I52" s="640"/>
      <c r="J52" s="640"/>
      <c r="K52" s="640"/>
      <c r="L52" s="640"/>
      <c r="M52" s="642"/>
      <c r="N52" s="2040"/>
      <c r="O52" s="2040"/>
      <c r="P52" s="2036"/>
      <c r="Q52" s="2036"/>
      <c r="R52" s="1902"/>
      <c r="S52" s="1902"/>
      <c r="T52" s="1902"/>
      <c r="U52" s="1902"/>
      <c r="V52" s="1902"/>
      <c r="W52" s="1902"/>
      <c r="X52" s="1902"/>
      <c r="Y52" s="1902"/>
      <c r="Z52" s="1902"/>
      <c r="AA52" s="1902"/>
      <c r="AB52" s="1902"/>
      <c r="AC52" s="1902"/>
    </row>
    <row r="53" spans="1:29">
      <c r="A53" s="654" t="s">
        <v>571</v>
      </c>
      <c r="B53" s="655" t="s">
        <v>528</v>
      </c>
      <c r="C53" s="694">
        <f>C9</f>
        <v>0</v>
      </c>
      <c r="D53" s="590"/>
      <c r="E53" s="590"/>
      <c r="F53" s="590"/>
      <c r="G53" s="590"/>
      <c r="H53" s="590"/>
      <c r="I53" s="590"/>
      <c r="J53" s="590"/>
      <c r="K53" s="656"/>
      <c r="L53" s="657"/>
      <c r="M53" s="658"/>
      <c r="N53" s="2042"/>
      <c r="O53" s="2042"/>
      <c r="P53" s="2043"/>
      <c r="Q53" s="2036"/>
      <c r="R53" s="2024"/>
      <c r="S53" s="2024"/>
      <c r="T53" s="2024"/>
      <c r="U53" s="2024"/>
      <c r="V53" s="2024"/>
      <c r="W53" s="2024"/>
      <c r="X53" s="2024"/>
      <c r="Y53" s="2024"/>
      <c r="Z53" s="2024"/>
      <c r="AA53" s="2024"/>
      <c r="AB53" s="2024"/>
      <c r="AC53" s="2024"/>
    </row>
    <row r="54" spans="1:29" ht="15.75" thickBot="1">
      <c r="A54" s="659"/>
      <c r="B54" s="660"/>
      <c r="C54" s="661"/>
      <c r="D54" s="661"/>
      <c r="E54" s="661"/>
      <c r="F54" s="661"/>
      <c r="G54" s="661"/>
      <c r="H54" s="661"/>
      <c r="I54" s="661"/>
      <c r="J54" s="661"/>
      <c r="K54" s="661"/>
      <c r="L54" s="661"/>
      <c r="M54" s="662"/>
      <c r="N54" s="2044"/>
      <c r="O54" s="2044"/>
      <c r="P54" s="2043"/>
      <c r="Q54" s="2036"/>
      <c r="R54" s="2024"/>
      <c r="S54" s="2024"/>
      <c r="T54" s="2024"/>
      <c r="U54" s="2024"/>
      <c r="V54" s="2024"/>
      <c r="W54" s="2024"/>
      <c r="X54" s="2024"/>
      <c r="Y54" s="2024"/>
      <c r="Z54" s="2024"/>
      <c r="AA54" s="2024"/>
      <c r="AB54" s="2024"/>
      <c r="AC54" s="2024"/>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2"/>
      <c r="O55" s="2042"/>
      <c r="P55" s="2043"/>
      <c r="Q55" s="2036"/>
      <c r="R55" s="2024"/>
      <c r="S55" s="2024"/>
      <c r="T55" s="2024"/>
      <c r="U55" s="2024"/>
      <c r="V55" s="2024"/>
      <c r="W55" s="2024"/>
      <c r="X55" s="2024"/>
      <c r="Y55" s="2024"/>
      <c r="Z55" s="2024"/>
      <c r="AA55" s="2024"/>
      <c r="AB55" s="2024"/>
      <c r="AC55" s="2024"/>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4"/>
      <c r="O56" s="2044"/>
      <c r="P56" s="2043"/>
      <c r="Q56" s="2036"/>
      <c r="R56" s="2024"/>
      <c r="S56" s="2024"/>
      <c r="T56" s="2024"/>
      <c r="U56" s="2024"/>
      <c r="V56" s="2024"/>
      <c r="W56" s="2024"/>
      <c r="X56" s="2024"/>
      <c r="Y56" s="2024"/>
      <c r="Z56" s="2024"/>
      <c r="AA56" s="2024"/>
      <c r="AB56" s="2024"/>
      <c r="AC56" s="2024"/>
    </row>
    <row r="57" spans="1:29" ht="15.75" thickTop="1">
      <c r="A57" s="659"/>
      <c r="B57" s="922">
        <f>B11</f>
        <v>111</v>
      </c>
      <c r="C57" s="533"/>
      <c r="D57" s="533"/>
      <c r="E57" s="533"/>
      <c r="F57" s="533"/>
      <c r="G57" s="533"/>
      <c r="H57" s="533"/>
      <c r="I57" s="533"/>
      <c r="J57" s="533"/>
      <c r="K57" s="674"/>
      <c r="L57" s="675"/>
      <c r="M57" s="676"/>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82"/>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7"/>
      <c r="B59" s="663">
        <f>B12</f>
        <v>111</v>
      </c>
      <c r="C59" s="533"/>
      <c r="D59" s="533"/>
      <c r="E59" s="533"/>
      <c r="F59" s="533"/>
      <c r="G59" s="678"/>
      <c r="H59" s="679"/>
      <c r="I59" s="679"/>
      <c r="J59" s="679"/>
      <c r="K59" s="679"/>
      <c r="L59" s="680"/>
      <c r="M59" s="681"/>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7"/>
      <c r="B60" s="668"/>
      <c r="C60" s="682"/>
      <c r="D60" s="661"/>
      <c r="E60" s="661"/>
      <c r="F60" s="661"/>
      <c r="G60" s="661"/>
      <c r="H60" s="661"/>
      <c r="I60" s="661"/>
      <c r="J60" s="661"/>
      <c r="K60" s="661"/>
      <c r="L60" s="661"/>
      <c r="M60" s="662"/>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7"/>
      <c r="B61" s="663">
        <f>B13</f>
        <v>111</v>
      </c>
      <c r="C61" s="678"/>
      <c r="D61" s="678"/>
      <c r="E61" s="678"/>
      <c r="F61" s="678"/>
      <c r="G61" s="678"/>
      <c r="H61" s="679"/>
      <c r="I61" s="679"/>
      <c r="J61" s="679"/>
      <c r="K61" s="679"/>
      <c r="L61" s="680"/>
      <c r="M61" s="681"/>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7"/>
      <c r="B62" s="668"/>
      <c r="C62" s="682"/>
      <c r="D62" s="682"/>
      <c r="E62" s="682"/>
      <c r="F62" s="682"/>
      <c r="G62" s="682"/>
      <c r="H62" s="683"/>
      <c r="I62" s="683"/>
      <c r="J62" s="683"/>
      <c r="K62" s="683"/>
      <c r="L62" s="683"/>
      <c r="M62" s="684"/>
      <c r="N62" s="2045"/>
      <c r="O62" s="2045"/>
      <c r="P62" s="2046"/>
      <c r="Q62" s="2047"/>
      <c r="R62" s="2048"/>
      <c r="S62" s="2048"/>
      <c r="T62" s="2048"/>
      <c r="U62" s="2048"/>
      <c r="V62" s="2048"/>
      <c r="W62" s="2048"/>
      <c r="X62" s="2048"/>
      <c r="Y62" s="2048"/>
      <c r="Z62" s="2048"/>
      <c r="AA62" s="2048"/>
      <c r="AB62" s="2048"/>
      <c r="AC62" s="2048"/>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2"/>
      <c r="O63" s="2042"/>
      <c r="P63" s="2052"/>
      <c r="Q63" s="2036"/>
      <c r="R63" s="2024"/>
      <c r="S63" s="2024"/>
      <c r="T63" s="2024"/>
      <c r="U63" s="2024"/>
      <c r="V63" s="2024"/>
      <c r="W63" s="2024"/>
      <c r="X63" s="2024"/>
      <c r="Y63" s="2024"/>
      <c r="Z63" s="2024"/>
      <c r="AA63" s="2024"/>
      <c r="AB63" s="2024"/>
      <c r="AC63" s="2024"/>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1807" t="s">
        <v>2537</v>
      </c>
      <c r="C65" s="698" t="s">
        <v>573</v>
      </c>
      <c r="D65" s="698" t="s">
        <v>574</v>
      </c>
      <c r="E65" s="698" t="s">
        <v>575</v>
      </c>
      <c r="F65" s="698" t="s">
        <v>576</v>
      </c>
      <c r="G65" s="698" t="s">
        <v>577</v>
      </c>
      <c r="H65" s="664"/>
      <c r="I65" s="664"/>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2438" t="s">
        <v>2538</v>
      </c>
      <c r="C67" s="2439" t="s">
        <v>2539</v>
      </c>
      <c r="D67" s="2439" t="s">
        <v>2540</v>
      </c>
      <c r="E67" s="2439" t="s">
        <v>2541</v>
      </c>
      <c r="F67" s="2439" t="s">
        <v>2542</v>
      </c>
      <c r="G67" s="2439" t="s">
        <v>2543</v>
      </c>
      <c r="H67" s="664"/>
      <c r="I67" s="664"/>
      <c r="J67" s="664"/>
      <c r="K67" s="664"/>
      <c r="L67" s="664"/>
      <c r="M67" s="2442"/>
      <c r="N67" s="2044"/>
      <c r="O67" s="2044"/>
      <c r="P67" s="2043"/>
      <c r="Q67" s="2036"/>
      <c r="R67" s="2024"/>
      <c r="S67" s="2024"/>
      <c r="T67" s="2024"/>
      <c r="U67" s="2024"/>
      <c r="V67" s="2024"/>
      <c r="W67" s="2024"/>
      <c r="X67" s="2024"/>
      <c r="Y67" s="2024"/>
      <c r="Z67" s="2024"/>
      <c r="AA67" s="2024"/>
      <c r="AB67" s="2024"/>
      <c r="AC67" s="2024"/>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738</v>
      </c>
      <c r="C69" s="698" t="s">
        <v>573</v>
      </c>
      <c r="D69" s="698" t="s">
        <v>574</v>
      </c>
      <c r="E69" s="698" t="s">
        <v>575</v>
      </c>
      <c r="F69" s="698" t="s">
        <v>576</v>
      </c>
      <c r="G69" s="698" t="s">
        <v>577</v>
      </c>
      <c r="H69" s="664"/>
      <c r="I69" s="664"/>
      <c r="J69" s="664"/>
      <c r="K69" s="665"/>
      <c r="L69" s="666"/>
      <c r="M69" s="667"/>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ht="15.75" thickTop="1">
      <c r="A71" s="659"/>
      <c r="B71" s="663" t="s">
        <v>739</v>
      </c>
      <c r="C71" s="678"/>
      <c r="D71" s="678"/>
      <c r="E71" s="678"/>
      <c r="F71" s="678"/>
      <c r="G71" s="678"/>
      <c r="H71" s="708"/>
      <c r="I71" s="708"/>
      <c r="J71" s="708"/>
      <c r="K71" s="709"/>
      <c r="L71" s="710"/>
      <c r="M71" s="711"/>
      <c r="N71" s="2042"/>
      <c r="O71" s="2042"/>
      <c r="P71" s="2043"/>
      <c r="Q71" s="2036"/>
      <c r="R71" s="2024"/>
      <c r="S71" s="2024"/>
      <c r="T71" s="2024"/>
      <c r="U71" s="2024"/>
      <c r="V71" s="2024"/>
      <c r="W71" s="2024"/>
      <c r="X71" s="2024"/>
      <c r="Y71" s="2024"/>
      <c r="Z71" s="2024"/>
      <c r="AA71" s="2024"/>
      <c r="AB71" s="2024"/>
      <c r="AC71" s="2024"/>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9"/>
      <c r="B73" s="663">
        <f>B23</f>
        <v>111</v>
      </c>
      <c r="C73" s="533"/>
      <c r="D73" s="533"/>
      <c r="E73" s="533"/>
      <c r="F73" s="533"/>
      <c r="G73" s="678"/>
      <c r="H73" s="678"/>
      <c r="I73" s="678"/>
      <c r="J73" s="678"/>
      <c r="K73" s="678"/>
      <c r="L73" s="877"/>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9"/>
      <c r="B75" s="663">
        <f>B24</f>
        <v>111</v>
      </c>
      <c r="C75" s="533"/>
      <c r="D75" s="533"/>
      <c r="E75" s="533"/>
      <c r="F75" s="533"/>
      <c r="G75" s="678"/>
      <c r="H75" s="678"/>
      <c r="I75" s="678"/>
      <c r="J75" s="678"/>
      <c r="K75" s="678"/>
      <c r="L75" s="678"/>
      <c r="M75" s="878"/>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9"/>
      <c r="B76" s="668"/>
      <c r="C76" s="682"/>
      <c r="D76" s="661"/>
      <c r="E76" s="661"/>
      <c r="F76" s="661"/>
      <c r="G76" s="661"/>
      <c r="H76" s="661"/>
      <c r="I76" s="661"/>
      <c r="J76" s="661"/>
      <c r="K76" s="661"/>
      <c r="L76" s="661"/>
      <c r="M76" s="662"/>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7"/>
      <c r="B77" s="663">
        <f>B25</f>
        <v>111</v>
      </c>
      <c r="C77" s="678"/>
      <c r="D77" s="678"/>
      <c r="E77" s="678"/>
      <c r="F77" s="678"/>
      <c r="G77" s="678"/>
      <c r="H77" s="679"/>
      <c r="I77" s="679"/>
      <c r="J77" s="679"/>
      <c r="K77" s="679"/>
      <c r="L77" s="680"/>
      <c r="M77" s="681"/>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7"/>
      <c r="B78" s="668"/>
      <c r="C78" s="682"/>
      <c r="D78" s="682"/>
      <c r="E78" s="682"/>
      <c r="F78" s="682"/>
      <c r="G78" s="661"/>
      <c r="H78" s="661"/>
      <c r="I78" s="661"/>
      <c r="J78" s="661"/>
      <c r="K78" s="661"/>
      <c r="L78" s="661"/>
      <c r="M78" s="662"/>
      <c r="N78" s="2045"/>
      <c r="O78" s="2045"/>
      <c r="P78" s="2046"/>
      <c r="Q78" s="2047"/>
      <c r="R78" s="2048"/>
      <c r="S78" s="2048"/>
      <c r="T78" s="2048"/>
      <c r="U78" s="2048"/>
      <c r="V78" s="2048"/>
      <c r="W78" s="2048"/>
      <c r="X78" s="2048"/>
      <c r="Y78" s="2048"/>
      <c r="Z78" s="2048"/>
      <c r="AA78" s="2048"/>
      <c r="AB78" s="2048"/>
      <c r="AC78" s="2048"/>
    </row>
    <row r="79" spans="1:29" ht="27.75" thickTop="1">
      <c r="A79" s="654" t="s">
        <v>545</v>
      </c>
      <c r="B79" s="655" t="s">
        <v>808</v>
      </c>
      <c r="C79" s="694">
        <f>C26</f>
        <v>0</v>
      </c>
      <c r="D79" s="590"/>
      <c r="E79" s="590"/>
      <c r="F79" s="590"/>
      <c r="G79" s="590"/>
      <c r="H79" s="590"/>
      <c r="I79" s="590"/>
      <c r="J79" s="590"/>
      <c r="K79" s="656"/>
      <c r="L79" s="657"/>
      <c r="M79" s="658"/>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4"/>
      <c r="O80" s="2044"/>
      <c r="P80" s="2043"/>
      <c r="Q80" s="2036"/>
      <c r="R80" s="2024"/>
      <c r="S80" s="2024"/>
      <c r="T80" s="2024"/>
      <c r="U80" s="2024"/>
      <c r="V80" s="2024"/>
      <c r="W80" s="2024"/>
      <c r="X80" s="2024"/>
      <c r="Y80" s="2024"/>
      <c r="Z80" s="2024"/>
      <c r="AA80" s="2024"/>
      <c r="AB80" s="2024"/>
      <c r="AC80" s="2024"/>
    </row>
    <row r="81" spans="1:29" ht="15.75" thickTop="1">
      <c r="A81" s="659"/>
      <c r="B81" s="663" t="s">
        <v>809</v>
      </c>
      <c r="C81" s="923"/>
      <c r="D81" s="923"/>
      <c r="E81" s="923"/>
      <c r="F81" s="923"/>
      <c r="G81" s="923"/>
      <c r="H81" s="923"/>
      <c r="I81" s="923"/>
      <c r="J81" s="923"/>
      <c r="K81" s="924"/>
      <c r="L81" s="925"/>
      <c r="M81" s="926"/>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7"/>
      <c r="B82" s="668"/>
      <c r="C82" s="682"/>
      <c r="D82" s="661"/>
      <c r="E82" s="661"/>
      <c r="F82" s="661"/>
      <c r="G82" s="661"/>
      <c r="H82" s="661"/>
      <c r="I82" s="661"/>
      <c r="J82" s="661"/>
      <c r="K82" s="661"/>
      <c r="L82" s="661"/>
      <c r="M82" s="662"/>
      <c r="N82" s="2044"/>
      <c r="O82" s="2044"/>
      <c r="P82" s="2046"/>
      <c r="Q82" s="2047"/>
      <c r="R82" s="2048"/>
      <c r="S82" s="2048"/>
      <c r="T82" s="2048"/>
      <c r="U82" s="2048"/>
      <c r="V82" s="2048"/>
      <c r="W82" s="2048"/>
      <c r="X82" s="2048"/>
      <c r="Y82" s="2048"/>
      <c r="Z82" s="2048"/>
      <c r="AA82" s="2048"/>
      <c r="AB82" s="2048"/>
      <c r="AC82" s="2048"/>
    </row>
    <row r="83" spans="1:29" ht="15" thickTop="1">
      <c r="A83" s="725"/>
      <c r="B83" s="663" t="s">
        <v>745</v>
      </c>
      <c r="C83" s="678"/>
      <c r="D83" s="678"/>
      <c r="E83" s="708"/>
      <c r="F83" s="708"/>
      <c r="G83" s="708"/>
      <c r="H83" s="708"/>
      <c r="I83" s="708"/>
      <c r="J83" s="708"/>
      <c r="K83" s="709"/>
      <c r="L83" s="710"/>
      <c r="M83" s="711"/>
      <c r="N83" s="2042"/>
      <c r="O83" s="2042"/>
      <c r="P83" s="2043"/>
      <c r="Q83" s="2036"/>
      <c r="R83" s="2024"/>
      <c r="S83" s="2024"/>
      <c r="T83" s="2024"/>
      <c r="U83" s="2024"/>
      <c r="V83" s="2024"/>
      <c r="W83" s="2024"/>
      <c r="X83" s="2024"/>
      <c r="Y83" s="2024"/>
      <c r="Z83" s="2024"/>
      <c r="AA83" s="2024"/>
      <c r="AB83" s="2024"/>
      <c r="AC83" s="2024"/>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4"/>
      <c r="O84" s="2044"/>
      <c r="P84" s="2043"/>
      <c r="Q84" s="2036"/>
      <c r="R84" s="2024"/>
      <c r="S84" s="2024"/>
      <c r="T84" s="2024"/>
      <c r="U84" s="2024"/>
      <c r="V84" s="2024"/>
      <c r="W84" s="2024"/>
      <c r="X84" s="2024"/>
      <c r="Y84" s="2024"/>
      <c r="Z84" s="2024"/>
      <c r="AA84" s="2024"/>
      <c r="AB84" s="2024"/>
      <c r="AC84" s="2024"/>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2"/>
      <c r="O85" s="2042"/>
      <c r="P85" s="2043"/>
      <c r="Q85" s="2036"/>
      <c r="R85" s="2024"/>
      <c r="S85" s="2024"/>
      <c r="T85" s="2024"/>
      <c r="U85" s="2024"/>
      <c r="V85" s="2024"/>
      <c r="W85" s="2024"/>
      <c r="X85" s="2024"/>
      <c r="Y85" s="2024"/>
      <c r="Z85" s="2024"/>
      <c r="AA85" s="2024"/>
      <c r="AB85" s="2024"/>
      <c r="AC85" s="2024"/>
    </row>
    <row r="86" spans="1:29">
      <c r="A86" s="725"/>
      <c r="B86" s="671"/>
      <c r="C86" s="881">
        <v>0.5</v>
      </c>
      <c r="D86" s="881">
        <v>0.6</v>
      </c>
      <c r="E86" s="881">
        <v>0.7</v>
      </c>
      <c r="F86" s="881">
        <v>0.8</v>
      </c>
      <c r="G86" s="881">
        <v>0.9</v>
      </c>
      <c r="H86" s="881">
        <v>1.0001</v>
      </c>
      <c r="I86" s="892"/>
      <c r="J86" s="892"/>
      <c r="K86" s="893"/>
      <c r="L86" s="894"/>
      <c r="M86" s="895"/>
      <c r="N86" s="2042"/>
      <c r="O86" s="2042"/>
      <c r="P86" s="2043"/>
      <c r="Q86" s="2036"/>
      <c r="R86" s="2024"/>
      <c r="S86" s="2024"/>
      <c r="T86" s="2024"/>
      <c r="U86" s="2024"/>
      <c r="V86" s="2024"/>
      <c r="W86" s="2024"/>
      <c r="X86" s="2024"/>
      <c r="Y86" s="2024"/>
      <c r="Z86" s="2024"/>
      <c r="AA86" s="2024"/>
      <c r="AB86" s="2024"/>
      <c r="AC86" s="2024"/>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2024"/>
      <c r="S87" s="2024"/>
      <c r="T87" s="2024"/>
      <c r="U87" s="2024"/>
      <c r="V87" s="2024"/>
      <c r="W87" s="2024"/>
      <c r="X87" s="2024"/>
      <c r="Y87" s="2024"/>
      <c r="Z87" s="2024"/>
      <c r="AA87" s="2024"/>
      <c r="AB87" s="2024"/>
      <c r="AC87" s="2024"/>
    </row>
    <row r="88" spans="1:29" ht="15" thickTop="1">
      <c r="A88" s="725"/>
      <c r="B88" s="671" t="s">
        <v>811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8"/>
      <c r="B91" s="671"/>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5"/>
      <c r="O92" s="2045"/>
      <c r="P92" s="2046"/>
      <c r="Q92" s="2047"/>
      <c r="R92" s="2048"/>
      <c r="S92" s="2048"/>
      <c r="T92" s="2048"/>
      <c r="U92" s="2048"/>
      <c r="V92" s="2048"/>
      <c r="W92" s="2048"/>
      <c r="X92" s="2048"/>
      <c r="Y92" s="2048"/>
      <c r="Z92" s="2048"/>
      <c r="AA92" s="2048"/>
      <c r="AB92" s="2048"/>
      <c r="AC92" s="2048"/>
    </row>
    <row r="93" spans="1:29" ht="15" thickTop="1">
      <c r="A93" s="725"/>
      <c r="B93" s="663" t="s">
        <v>813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814</v>
      </c>
      <c r="C95" s="590"/>
      <c r="D95" s="590"/>
      <c r="E95" s="590"/>
      <c r="F95" s="590"/>
      <c r="G95" s="590"/>
      <c r="H95" s="590"/>
      <c r="I95" s="590"/>
      <c r="J95" s="590"/>
      <c r="K95" s="656"/>
      <c r="L95" s="657"/>
      <c r="M95" s="658"/>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4"/>
      <c r="O96" s="2044"/>
      <c r="P96" s="2043"/>
      <c r="Q96" s="2036"/>
      <c r="R96" s="2024"/>
      <c r="S96" s="2024"/>
      <c r="T96" s="2024"/>
      <c r="U96" s="2024"/>
      <c r="V96" s="2024"/>
      <c r="W96" s="2024"/>
      <c r="X96" s="2024"/>
      <c r="Y96" s="2024"/>
      <c r="Z96" s="2024"/>
      <c r="AA96" s="2024"/>
      <c r="AB96" s="2024"/>
      <c r="AC96" s="2024"/>
    </row>
    <row r="97" spans="1:29" ht="15" thickTop="1">
      <c r="A97" s="725"/>
      <c r="B97" s="904">
        <f>B34</f>
        <v>111</v>
      </c>
      <c r="C97" s="533"/>
      <c r="D97" s="533"/>
      <c r="E97" s="533"/>
      <c r="F97" s="533"/>
      <c r="G97" s="678"/>
      <c r="H97" s="679"/>
      <c r="I97" s="679"/>
      <c r="J97" s="679"/>
      <c r="K97" s="679"/>
      <c r="L97" s="680"/>
      <c r="M97" s="681"/>
      <c r="N97" s="2044"/>
      <c r="O97" s="2044"/>
      <c r="P97" s="2083"/>
      <c r="Q97" s="2084"/>
      <c r="R97" s="2024"/>
      <c r="S97" s="2024"/>
      <c r="T97" s="2024"/>
      <c r="U97" s="2024"/>
      <c r="V97" s="2024"/>
      <c r="W97" s="2024"/>
      <c r="X97" s="2024"/>
      <c r="Y97" s="2024"/>
      <c r="Z97" s="2024"/>
      <c r="AA97" s="2024"/>
      <c r="AB97" s="2024"/>
      <c r="AC97" s="2024"/>
    </row>
    <row r="98" spans="1:29" ht="15.75" thickBot="1">
      <c r="A98" s="659"/>
      <c r="B98" s="668"/>
      <c r="C98" s="682"/>
      <c r="D98" s="661"/>
      <c r="E98" s="661"/>
      <c r="F98" s="661"/>
      <c r="G98" s="682"/>
      <c r="H98" s="683"/>
      <c r="I98" s="683"/>
      <c r="J98" s="683"/>
      <c r="K98" s="683"/>
      <c r="L98" s="683"/>
      <c r="M98" s="684"/>
      <c r="N98" s="2044"/>
      <c r="O98" s="2044"/>
      <c r="P98" s="2043"/>
      <c r="Q98" s="2036"/>
      <c r="R98" s="2024"/>
      <c r="S98" s="2024"/>
      <c r="T98" s="2024"/>
      <c r="U98" s="2024"/>
      <c r="V98" s="2024"/>
      <c r="W98" s="2024"/>
      <c r="X98" s="2024"/>
      <c r="Y98" s="2024"/>
      <c r="Z98" s="2024"/>
      <c r="AA98" s="2024"/>
      <c r="AB98" s="2024"/>
      <c r="AC98" s="2024"/>
    </row>
    <row r="99" spans="1:29" s="1290" customFormat="1" ht="15" thickTop="1">
      <c r="A99" s="718"/>
      <c r="B99" s="663">
        <f>B35</f>
        <v>111</v>
      </c>
      <c r="C99" s="533"/>
      <c r="D99" s="533"/>
      <c r="E99" s="533"/>
      <c r="F99" s="533"/>
      <c r="G99" s="678"/>
      <c r="H99" s="679"/>
      <c r="I99" s="679"/>
      <c r="J99" s="679"/>
      <c r="K99" s="679"/>
      <c r="L99" s="680"/>
      <c r="M99" s="681"/>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7"/>
      <c r="B100" s="660"/>
      <c r="C100" s="682"/>
      <c r="D100" s="661"/>
      <c r="E100" s="661"/>
      <c r="F100" s="661"/>
      <c r="G100" s="682"/>
      <c r="H100" s="683"/>
      <c r="I100" s="683"/>
      <c r="J100" s="683"/>
      <c r="K100" s="683"/>
      <c r="L100" s="683"/>
      <c r="M100" s="684"/>
      <c r="N100" s="2045"/>
      <c r="O100" s="2045"/>
      <c r="P100" s="2046"/>
      <c r="Q100" s="2047"/>
      <c r="R100" s="2048"/>
      <c r="S100" s="2048"/>
      <c r="T100" s="2048"/>
      <c r="U100" s="2048"/>
      <c r="V100" s="2048"/>
      <c r="W100" s="2048"/>
      <c r="X100" s="2048"/>
      <c r="Y100" s="2048"/>
      <c r="Z100" s="2048"/>
      <c r="AA100" s="2048"/>
      <c r="AB100" s="2048"/>
      <c r="AC100" s="2048"/>
    </row>
    <row r="101" spans="1:29" ht="15" thickTop="1">
      <c r="A101" s="725"/>
      <c r="B101" s="663">
        <f>B36</f>
        <v>111</v>
      </c>
      <c r="C101" s="678"/>
      <c r="D101" s="678"/>
      <c r="E101" s="678"/>
      <c r="F101" s="678"/>
      <c r="G101" s="678"/>
      <c r="H101" s="679"/>
      <c r="I101" s="679"/>
      <c r="J101" s="679"/>
      <c r="K101" s="679"/>
      <c r="L101" s="680"/>
      <c r="M101" s="681"/>
      <c r="N101" s="2042"/>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82"/>
      <c r="D102" s="682"/>
      <c r="E102" s="682"/>
      <c r="F102" s="682"/>
      <c r="G102" s="682"/>
      <c r="H102" s="683"/>
      <c r="I102" s="683"/>
      <c r="J102" s="683"/>
      <c r="K102" s="683"/>
      <c r="L102" s="683"/>
      <c r="M102" s="684"/>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0" priority="18" stopIfTrue="1" operator="containsText" text="超过">
      <formula>NOT(ISERROR(SEARCH("超过",F42)))</formula>
    </cfRule>
  </conditionalFormatting>
  <conditionalFormatting sqref="J44">
    <cfRule type="containsText" dxfId="49" priority="17" stopIfTrue="1" operator="containsText" text="超过">
      <formula>NOT(ISERROR(SEARCH("超过",J44)))</formula>
    </cfRule>
  </conditionalFormatting>
  <conditionalFormatting sqref="H44">
    <cfRule type="containsText" dxfId="48" priority="16" stopIfTrue="1" operator="containsText" text="超过">
      <formula>NOT(ISERROR(SEARCH("超过",H44)))</formula>
    </cfRule>
  </conditionalFormatting>
  <conditionalFormatting sqref="F44">
    <cfRule type="containsText" dxfId="47" priority="15" stopIfTrue="1" operator="containsText" text="超过">
      <formula>NOT(ISERROR(SEARCH("超过",F44)))</formula>
    </cfRule>
  </conditionalFormatting>
  <conditionalFormatting sqref="F43 H43 J43">
    <cfRule type="containsText" dxfId="46" priority="14" stopIfTrue="1" operator="containsText" text="超过">
      <formula>NOT(ISERROR(SEARCH("超过",F43)))</formula>
    </cfRule>
  </conditionalFormatting>
  <conditionalFormatting sqref="E42">
    <cfRule type="expression" dxfId="45" priority="13" stopIfTrue="1">
      <formula>$F$42="超过30%"</formula>
    </cfRule>
  </conditionalFormatting>
  <conditionalFormatting sqref="G44">
    <cfRule type="expression" dxfId="44" priority="12" stopIfTrue="1">
      <formula>$H$54+$H$44="超过30%"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G42">
    <cfRule type="expression" dxfId="41" priority="9" stopIfTrue="1">
      <formula>$H$52+$H$42="超过30%"</formula>
    </cfRule>
  </conditionalFormatting>
  <conditionalFormatting sqref="G43">
    <cfRule type="expression" dxfId="40" priority="8" stopIfTrue="1">
      <formula>$H$43="超过20%"</formula>
    </cfRule>
  </conditionalFormatting>
  <conditionalFormatting sqref="I42">
    <cfRule type="expression" dxfId="39" priority="7" stopIfTrue="1">
      <formula>$J$52+$J$42="超过30%"</formula>
    </cfRule>
  </conditionalFormatting>
  <conditionalFormatting sqref="I43">
    <cfRule type="expression" dxfId="38" priority="6" stopIfTrue="1">
      <formula>$J$53+$J$43="超过20%"</formula>
    </cfRule>
  </conditionalFormatting>
  <conditionalFormatting sqref="I44">
    <cfRule type="expression" dxfId="37" priority="5" stopIfTrue="1">
      <formula>$J$44="超过30%"</formula>
    </cfRule>
  </conditionalFormatting>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F7:F36 H7:H36 J7:J36">
    <cfRule type="cellIs" dxfId="33"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C37</f>
        <v>#DIV/0!</v>
      </c>
      <c r="C3" s="839" t="s">
        <v>790</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17" t="s">
        <v>792</v>
      </c>
      <c r="D4" s="3518"/>
      <c r="E4" s="3542" t="s">
        <v>793</v>
      </c>
      <c r="F4" s="3543"/>
      <c r="G4" s="3517" t="s">
        <v>794</v>
      </c>
      <c r="H4" s="3518"/>
      <c r="I4" s="3517" t="s">
        <v>795</v>
      </c>
      <c r="J4" s="3518"/>
      <c r="K4" s="506" t="s">
        <v>796</v>
      </c>
      <c r="L4" s="2012"/>
      <c r="M4" s="2013"/>
      <c r="N4" s="2013"/>
      <c r="O4" s="2013"/>
      <c r="P4" s="3519" t="s">
        <v>797</v>
      </c>
      <c r="Q4" s="3520"/>
      <c r="R4" s="3505" t="s">
        <v>793</v>
      </c>
      <c r="S4" s="3506"/>
      <c r="T4" s="3505" t="s">
        <v>794</v>
      </c>
      <c r="U4" s="3506"/>
      <c r="V4" s="3525" t="s">
        <v>795</v>
      </c>
      <c r="W4" s="3525"/>
      <c r="X4" s="1498"/>
      <c r="Y4" s="3505" t="s">
        <v>797</v>
      </c>
      <c r="Z4" s="3506"/>
      <c r="AA4" s="3500" t="s">
        <v>793</v>
      </c>
      <c r="AB4" s="3501" t="s">
        <v>794</v>
      </c>
      <c r="AC4" s="3500" t="s">
        <v>795</v>
      </c>
    </row>
    <row r="5" spans="1:29" ht="15">
      <c r="A5" s="507"/>
      <c r="B5" s="508"/>
      <c r="C5" s="3528" t="s">
        <v>2892</v>
      </c>
      <c r="D5" s="3529"/>
      <c r="E5" s="3544" t="s">
        <v>2893</v>
      </c>
      <c r="F5" s="3545"/>
      <c r="G5" s="3528" t="s">
        <v>2894</v>
      </c>
      <c r="H5" s="3529"/>
      <c r="I5" s="3528" t="s">
        <v>2895</v>
      </c>
      <c r="J5" s="3529"/>
      <c r="K5" s="506"/>
      <c r="L5" s="2012"/>
      <c r="M5" s="2013"/>
      <c r="N5" s="2013"/>
      <c r="O5" s="2013"/>
      <c r="P5" s="3521"/>
      <c r="Q5" s="3522"/>
      <c r="R5" s="3507"/>
      <c r="S5" s="3508"/>
      <c r="T5" s="3507"/>
      <c r="U5" s="3508"/>
      <c r="V5" s="3525"/>
      <c r="W5" s="3525"/>
      <c r="X5" s="1498"/>
      <c r="Y5" s="3507"/>
      <c r="Z5" s="3508"/>
      <c r="AA5" s="3501"/>
      <c r="AB5" s="3501"/>
      <c r="AC5" s="3501"/>
    </row>
    <row r="6" spans="1:29" ht="15.75" thickBot="1">
      <c r="A6" s="509"/>
      <c r="B6" s="510"/>
      <c r="C6" s="3526" t="s">
        <v>2896</v>
      </c>
      <c r="D6" s="3527"/>
      <c r="E6" s="3546" t="s">
        <v>2896</v>
      </c>
      <c r="F6" s="3547"/>
      <c r="G6" s="3526" t="s">
        <v>2896</v>
      </c>
      <c r="H6" s="3527"/>
      <c r="I6" s="3526" t="s">
        <v>2896</v>
      </c>
      <c r="J6" s="3527"/>
      <c r="K6" s="506" t="s">
        <v>522</v>
      </c>
      <c r="L6" s="2012"/>
      <c r="M6" s="2013"/>
      <c r="N6" s="2013"/>
      <c r="O6" s="2013"/>
      <c r="P6" s="3523"/>
      <c r="Q6" s="3524"/>
      <c r="R6" s="3507"/>
      <c r="S6" s="3508"/>
      <c r="T6" s="3509"/>
      <c r="U6" s="3510"/>
      <c r="V6" s="3525"/>
      <c r="W6" s="3525"/>
      <c r="X6" s="1498"/>
      <c r="Y6" s="3509"/>
      <c r="Z6" s="3510"/>
      <c r="AA6" s="3502"/>
      <c r="AB6" s="3502"/>
      <c r="AC6" s="3502"/>
    </row>
    <row r="7" spans="1:29" s="1200" customFormat="1" ht="15.75" thickBot="1">
      <c r="A7" s="2626"/>
      <c r="B7" s="2633"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4"/>
      <c r="M7" s="2015"/>
      <c r="N7" s="2015"/>
      <c r="O7" s="2015"/>
      <c r="P7" s="3503" t="s">
        <v>524</v>
      </c>
      <c r="Q7" s="3512"/>
      <c r="R7" s="1499" t="s">
        <v>8</v>
      </c>
      <c r="S7" s="1500">
        <f t="shared" ref="S7:S14" si="0">F7</f>
        <v>0</v>
      </c>
      <c r="T7" s="1499" t="s">
        <v>8</v>
      </c>
      <c r="U7" s="1500">
        <f t="shared" ref="U7:U14" si="1">H7</f>
        <v>0</v>
      </c>
      <c r="V7" s="1499" t="s">
        <v>8</v>
      </c>
      <c r="W7" s="1500">
        <f t="shared" ref="W7:W14" si="2">J7</f>
        <v>0</v>
      </c>
      <c r="X7" s="1501"/>
      <c r="Y7" s="3503" t="s">
        <v>524</v>
      </c>
      <c r="Z7" s="3504"/>
      <c r="AA7" s="1502" t="e">
        <f>D7/F7</f>
        <v>#DIV/0!</v>
      </c>
      <c r="AB7" s="1502" t="e">
        <f>D7/H7</f>
        <v>#DIV/0!</v>
      </c>
      <c r="AC7" s="1502" t="e">
        <f>D7/J7</f>
        <v>#DIV/0!</v>
      </c>
    </row>
    <row r="8" spans="1:29" s="1200" customFormat="1" ht="15.75" thickBot="1">
      <c r="A8" s="2627"/>
      <c r="B8" s="2634" t="s">
        <v>525</v>
      </c>
      <c r="C8" s="517" t="s">
        <v>570</v>
      </c>
      <c r="D8" s="512">
        <v>100</v>
      </c>
      <c r="E8" s="517"/>
      <c r="F8" s="514">
        <f>SUMIF(49:49,E8,50:50)-SUMIF(49:49,C8,50:50)+100</f>
        <v>0</v>
      </c>
      <c r="G8" s="517"/>
      <c r="H8" s="512">
        <f>SUMIF(49:49,G8,50:50)-SUMIF(49:49,C8,50:50)+100</f>
        <v>0</v>
      </c>
      <c r="I8" s="517"/>
      <c r="J8" s="512">
        <f>SUMIF(49:49,I8,50:50)-SUMIF(49:49,C8,50:50)+100</f>
        <v>0</v>
      </c>
      <c r="K8" s="516"/>
      <c r="L8" s="2014"/>
      <c r="M8" s="2015"/>
      <c r="N8" s="2015"/>
      <c r="O8" s="2015"/>
      <c r="P8" s="3503" t="s">
        <v>527</v>
      </c>
      <c r="Q8" s="3504"/>
      <c r="R8" s="1499" t="s">
        <v>8</v>
      </c>
      <c r="S8" s="1500">
        <f t="shared" si="0"/>
        <v>0</v>
      </c>
      <c r="T8" s="1499" t="s">
        <v>8</v>
      </c>
      <c r="U8" s="1500">
        <f t="shared" si="1"/>
        <v>0</v>
      </c>
      <c r="V8" s="1499" t="s">
        <v>8</v>
      </c>
      <c r="W8" s="1500">
        <f t="shared" si="2"/>
        <v>0</v>
      </c>
      <c r="X8" s="1501"/>
      <c r="Y8" s="3503" t="s">
        <v>527</v>
      </c>
      <c r="Z8" s="3504"/>
      <c r="AA8" s="1502" t="e">
        <f t="shared" ref="AA8:AA34" si="3">D8/F8</f>
        <v>#DIV/0!</v>
      </c>
      <c r="AB8" s="1502" t="e">
        <f t="shared" ref="AB8:AB34" si="4">D8/H8</f>
        <v>#DIV/0!</v>
      </c>
      <c r="AC8" s="1502" t="e">
        <f t="shared" ref="AC8:AC34" si="5">D8/J8</f>
        <v>#DIV/0!</v>
      </c>
    </row>
    <row r="9" spans="1:29" s="1200" customFormat="1" ht="15">
      <c r="A9" s="2628"/>
      <c r="B9" s="2635" t="s">
        <v>2734</v>
      </c>
      <c r="C9" s="844"/>
      <c r="D9" s="250">
        <v>100</v>
      </c>
      <c r="E9" s="847"/>
      <c r="F9" s="250">
        <f>SUMIF(51:51,E9,52:52)-SUMIF(51:51,C9,52:52)+100</f>
        <v>100</v>
      </c>
      <c r="G9" s="847"/>
      <c r="H9" s="250">
        <f>SUMIF(51:51,G9,52:52)-SUMIF(51:51,C9,52:52)+100</f>
        <v>100</v>
      </c>
      <c r="I9" s="847"/>
      <c r="J9" s="250">
        <f>SUMIF(51:51,I9,52:52)-SUMIF(51:51,C9,52:52)+100</f>
        <v>100</v>
      </c>
      <c r="K9" s="516"/>
      <c r="L9" s="2014"/>
      <c r="M9" s="2015"/>
      <c r="N9" s="2015"/>
      <c r="O9" s="2016"/>
      <c r="P9" s="3511" t="s">
        <v>529</v>
      </c>
      <c r="Q9" s="1131" t="str">
        <f t="shared" ref="Q9:Q14" si="6">B9</f>
        <v>用途</v>
      </c>
      <c r="R9" s="1499" t="s">
        <v>8</v>
      </c>
      <c r="S9" s="1500">
        <f t="shared" si="0"/>
        <v>100</v>
      </c>
      <c r="T9" s="1499" t="s">
        <v>8</v>
      </c>
      <c r="U9" s="1500">
        <f t="shared" si="1"/>
        <v>100</v>
      </c>
      <c r="V9" s="1499" t="s">
        <v>8</v>
      </c>
      <c r="W9" s="1500">
        <f t="shared" si="2"/>
        <v>100</v>
      </c>
      <c r="X9" s="1501"/>
      <c r="Y9" s="3462"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SUMIF(53:53,E10,54:54)-SUMIF(53:53,C10,54:54)+100</f>
        <v>100</v>
      </c>
      <c r="G10" s="849"/>
      <c r="H10" s="251">
        <f>SUMIF(53:53,G10,54:54)-SUMIF(53:53,C10,54:54)+100</f>
        <v>100</v>
      </c>
      <c r="I10" s="848"/>
      <c r="J10" s="251">
        <f>SUMIF(53:53,I10,54:54)-SUMIF(53:53,C10,54:54)+100</f>
        <v>100</v>
      </c>
      <c r="K10" s="576"/>
      <c r="L10" s="2017"/>
      <c r="M10" s="2056"/>
      <c r="N10" s="2056"/>
      <c r="O10" s="2018"/>
      <c r="P10" s="3511"/>
      <c r="Q10" s="1131" t="str">
        <f t="shared" si="6"/>
        <v>土地使用年限（年）</v>
      </c>
      <c r="R10" s="1499" t="s">
        <v>8</v>
      </c>
      <c r="S10" s="1500">
        <f t="shared" si="0"/>
        <v>100</v>
      </c>
      <c r="T10" s="1499" t="s">
        <v>8</v>
      </c>
      <c r="U10" s="1500">
        <f t="shared" si="1"/>
        <v>100</v>
      </c>
      <c r="V10" s="1499" t="s">
        <v>8</v>
      </c>
      <c r="W10" s="1500">
        <f t="shared" si="2"/>
        <v>100</v>
      </c>
      <c r="X10" s="1501"/>
      <c r="Y10" s="3462"/>
      <c r="Z10" s="1130" t="str">
        <f t="shared" si="7"/>
        <v>土地使用年限（年）</v>
      </c>
      <c r="AA10" s="1502">
        <f t="shared" si="3"/>
        <v>1</v>
      </c>
      <c r="AB10" s="1502">
        <f t="shared" si="4"/>
        <v>1</v>
      </c>
      <c r="AC10" s="1502">
        <f t="shared" si="5"/>
        <v>1</v>
      </c>
    </row>
    <row r="11" spans="1:29" ht="15">
      <c r="A11" s="2631"/>
      <c r="B11" s="2637">
        <v>111</v>
      </c>
      <c r="C11" s="520"/>
      <c r="D11" s="251">
        <v>100</v>
      </c>
      <c r="E11" s="867"/>
      <c r="F11" s="251">
        <f>SUMIF(55:55,E11,56:56)-SUMIF(55:55,C11,56:56)+100</f>
        <v>100</v>
      </c>
      <c r="G11" s="867"/>
      <c r="H11" s="251">
        <f>SUMIF(55:55,G11,56:56)-SUMIF(55:55,C11,56:56)+100</f>
        <v>100</v>
      </c>
      <c r="I11" s="867"/>
      <c r="J11" s="251">
        <f>SUMIF(55:55,I11,56:56)-SUMIF(55:55,C11,56:56)+100</f>
        <v>100</v>
      </c>
      <c r="K11" s="573"/>
      <c r="L11" s="2019"/>
      <c r="M11" s="2013"/>
      <c r="N11" s="2013"/>
      <c r="O11" s="2020"/>
      <c r="P11" s="3511"/>
      <c r="Q11" s="1131">
        <f t="shared" si="6"/>
        <v>111</v>
      </c>
      <c r="R11" s="1499" t="s">
        <v>8</v>
      </c>
      <c r="S11" s="1500">
        <f t="shared" si="0"/>
        <v>100</v>
      </c>
      <c r="T11" s="1499" t="s">
        <v>8</v>
      </c>
      <c r="U11" s="1500">
        <f t="shared" si="1"/>
        <v>100</v>
      </c>
      <c r="V11" s="1499" t="s">
        <v>8</v>
      </c>
      <c r="W11" s="1500">
        <f t="shared" si="2"/>
        <v>100</v>
      </c>
      <c r="X11" s="1501"/>
      <c r="Y11" s="3462"/>
      <c r="Z11" s="1130">
        <f t="shared" si="7"/>
        <v>111</v>
      </c>
      <c r="AA11" s="1502">
        <f t="shared" si="3"/>
        <v>1</v>
      </c>
      <c r="AB11" s="1502">
        <f t="shared" si="4"/>
        <v>1</v>
      </c>
      <c r="AC11" s="1502">
        <f t="shared" si="5"/>
        <v>1</v>
      </c>
    </row>
    <row r="12" spans="1:29" s="1200" customFormat="1" ht="15">
      <c r="A12" s="2631"/>
      <c r="B12" s="2637">
        <v>111</v>
      </c>
      <c r="C12" s="520"/>
      <c r="D12" s="530">
        <v>100</v>
      </c>
      <c r="E12" s="867"/>
      <c r="F12" s="251">
        <f>SUMIF(57:57,E12,58:58)-SUMIF(57:57,C12,58:58)+100</f>
        <v>100</v>
      </c>
      <c r="G12" s="867"/>
      <c r="H12" s="251">
        <f>SUMIF(57:57,G12,58:58)-SUMIF(57:57,C12,58:58)+100</f>
        <v>100</v>
      </c>
      <c r="I12" s="867"/>
      <c r="J12" s="251">
        <f>SUMIF(57:57,I12,58:58)-SUMIF(57:57,C12,58:58)+100</f>
        <v>100</v>
      </c>
      <c r="K12" s="573"/>
      <c r="L12" s="2014"/>
      <c r="M12" s="2015"/>
      <c r="N12" s="2015"/>
      <c r="O12" s="2016"/>
      <c r="P12" s="3511"/>
      <c r="Q12" s="1131">
        <f t="shared" si="6"/>
        <v>111</v>
      </c>
      <c r="R12" s="1499" t="s">
        <v>8</v>
      </c>
      <c r="S12" s="1500">
        <f t="shared" si="0"/>
        <v>100</v>
      </c>
      <c r="T12" s="1499" t="s">
        <v>8</v>
      </c>
      <c r="U12" s="1500">
        <f t="shared" si="1"/>
        <v>100</v>
      </c>
      <c r="V12" s="1499" t="s">
        <v>8</v>
      </c>
      <c r="W12" s="1500">
        <f t="shared" si="2"/>
        <v>100</v>
      </c>
      <c r="X12" s="1501"/>
      <c r="Y12" s="3462"/>
      <c r="Z12" s="1130">
        <f t="shared" si="7"/>
        <v>111</v>
      </c>
      <c r="AA12" s="1502">
        <f>D12/F12</f>
        <v>1</v>
      </c>
      <c r="AB12" s="1502">
        <f>D12/H12</f>
        <v>1</v>
      </c>
      <c r="AC12" s="1502">
        <f>D12/J12</f>
        <v>1</v>
      </c>
    </row>
    <row r="13" spans="1:29" ht="15.75" thickBot="1">
      <c r="A13" s="2632"/>
      <c r="B13" s="2638">
        <v>111</v>
      </c>
      <c r="C13" s="531"/>
      <c r="D13" s="532">
        <v>100</v>
      </c>
      <c r="E13" s="867"/>
      <c r="F13" s="251">
        <f>SUMIF(59:59,E13,60:60)-SUMIF(59:59,C13,60:60)+100</f>
        <v>100</v>
      </c>
      <c r="G13" s="867"/>
      <c r="H13" s="532">
        <f>SUMIF(59:59,G13,60:60)-SUMIF(59:59,C13,60:60)+100</f>
        <v>100</v>
      </c>
      <c r="I13" s="867"/>
      <c r="J13" s="532">
        <f>SUMIF(59:59,I13,60:60)-SUMIF(59:59,C13,60:60)+100</f>
        <v>100</v>
      </c>
      <c r="K13" s="573"/>
      <c r="L13" s="2021"/>
      <c r="M13" s="2013"/>
      <c r="N13" s="2013"/>
      <c r="O13" s="2020"/>
      <c r="P13" s="3511"/>
      <c r="Q13" s="1131">
        <f t="shared" si="6"/>
        <v>111</v>
      </c>
      <c r="R13" s="1499" t="s">
        <v>8</v>
      </c>
      <c r="S13" s="1500">
        <f t="shared" si="0"/>
        <v>100</v>
      </c>
      <c r="T13" s="1499" t="s">
        <v>8</v>
      </c>
      <c r="U13" s="1500">
        <f t="shared" si="1"/>
        <v>100</v>
      </c>
      <c r="V13" s="1499" t="s">
        <v>8</v>
      </c>
      <c r="W13" s="1500">
        <f t="shared" si="2"/>
        <v>100</v>
      </c>
      <c r="X13" s="1501"/>
      <c r="Y13" s="3462"/>
      <c r="Z13" s="1130">
        <f t="shared" si="7"/>
        <v>111</v>
      </c>
      <c r="AA13" s="1502">
        <f t="shared" si="3"/>
        <v>1</v>
      </c>
      <c r="AB13" s="1502">
        <f t="shared" si="4"/>
        <v>1</v>
      </c>
      <c r="AC13" s="1502">
        <f t="shared" si="5"/>
        <v>1</v>
      </c>
    </row>
    <row r="14" spans="1:29" ht="85.5">
      <c r="A14" s="2624" t="s">
        <v>2732</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1"/>
      <c r="M14" s="2013"/>
      <c r="N14" s="2013"/>
      <c r="O14" s="2020"/>
      <c r="P14" s="3513" t="s">
        <v>534</v>
      </c>
      <c r="Q14" s="1503" t="str">
        <f t="shared" si="6"/>
        <v>交通便捷度</v>
      </c>
      <c r="R14" s="1504" t="s">
        <v>8</v>
      </c>
      <c r="S14" s="1505">
        <f t="shared" si="0"/>
        <v>100</v>
      </c>
      <c r="T14" s="1504" t="s">
        <v>8</v>
      </c>
      <c r="U14" s="1505">
        <f t="shared" si="1"/>
        <v>100</v>
      </c>
      <c r="V14" s="1504" t="s">
        <v>8</v>
      </c>
      <c r="W14" s="1505">
        <f t="shared" si="2"/>
        <v>100</v>
      </c>
      <c r="X14" s="1498"/>
      <c r="Y14" s="3513" t="s">
        <v>534</v>
      </c>
      <c r="Z14" s="1506" t="str">
        <f t="shared" si="7"/>
        <v>交通便捷度</v>
      </c>
      <c r="AA14" s="1507">
        <f t="shared" si="3"/>
        <v>1</v>
      </c>
      <c r="AB14" s="1507">
        <f t="shared" si="4"/>
        <v>1</v>
      </c>
      <c r="AC14" s="1507">
        <f t="shared" si="5"/>
        <v>1</v>
      </c>
    </row>
    <row r="15" spans="1:29" ht="15">
      <c r="A15" s="524"/>
      <c r="B15" s="856"/>
      <c r="C15" s="568"/>
      <c r="D15" s="547"/>
      <c r="E15" s="568"/>
      <c r="F15" s="549"/>
      <c r="G15" s="568"/>
      <c r="H15" s="551"/>
      <c r="I15" s="568"/>
      <c r="J15" s="547"/>
      <c r="K15" s="886"/>
      <c r="L15" s="2021"/>
      <c r="M15" s="2013"/>
      <c r="N15" s="2013"/>
      <c r="O15" s="2020"/>
      <c r="P15" s="3514"/>
      <c r="Q15" s="1503"/>
      <c r="R15" s="1504"/>
      <c r="S15" s="1505"/>
      <c r="T15" s="1504"/>
      <c r="U15" s="1505"/>
      <c r="V15" s="1504"/>
      <c r="W15" s="1505"/>
      <c r="X15" s="1498"/>
      <c r="Y15" s="3514"/>
      <c r="Z15" s="1506"/>
      <c r="AA15" s="1507">
        <v>1</v>
      </c>
      <c r="AB15" s="1507">
        <v>1</v>
      </c>
      <c r="AC15" s="1507">
        <v>1</v>
      </c>
    </row>
    <row r="16" spans="1:29" ht="42.75">
      <c r="A16" s="524"/>
      <c r="B16" s="2444"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1"/>
      <c r="M16" s="2013"/>
      <c r="N16" s="2013"/>
      <c r="O16" s="2020"/>
      <c r="P16" s="3514"/>
      <c r="Q16" s="1503" t="str">
        <f>B16</f>
        <v>公共配套设施</v>
      </c>
      <c r="R16" s="1504" t="s">
        <v>8</v>
      </c>
      <c r="S16" s="1505">
        <f>F16</f>
        <v>100</v>
      </c>
      <c r="T16" s="1504" t="s">
        <v>8</v>
      </c>
      <c r="U16" s="1505">
        <f>H16</f>
        <v>100</v>
      </c>
      <c r="V16" s="1504" t="s">
        <v>8</v>
      </c>
      <c r="W16" s="1505">
        <f>J16</f>
        <v>100</v>
      </c>
      <c r="X16" s="1498"/>
      <c r="Y16" s="3514"/>
      <c r="Z16" s="1506" t="str">
        <f>Q16</f>
        <v>公共配套设施</v>
      </c>
      <c r="AA16" s="1507">
        <f t="shared" si="3"/>
        <v>1</v>
      </c>
      <c r="AB16" s="1507">
        <f t="shared" si="4"/>
        <v>1</v>
      </c>
      <c r="AC16" s="1507">
        <f t="shared" si="5"/>
        <v>1</v>
      </c>
    </row>
    <row r="17" spans="1:29" ht="15">
      <c r="A17" s="524"/>
      <c r="B17" s="558"/>
      <c r="C17" s="860"/>
      <c r="D17" s="547"/>
      <c r="E17" s="568"/>
      <c r="F17" s="549"/>
      <c r="G17" s="568"/>
      <c r="H17" s="547"/>
      <c r="I17" s="568"/>
      <c r="J17" s="547"/>
      <c r="K17" s="886"/>
      <c r="L17" s="2021"/>
      <c r="M17" s="2013"/>
      <c r="N17" s="2013"/>
      <c r="O17" s="2020"/>
      <c r="P17" s="3514"/>
      <c r="Q17" s="1503"/>
      <c r="R17" s="1504"/>
      <c r="S17" s="1505"/>
      <c r="T17" s="1504"/>
      <c r="U17" s="1505"/>
      <c r="V17" s="1504"/>
      <c r="W17" s="1505"/>
      <c r="X17" s="1498"/>
      <c r="Y17" s="3514"/>
      <c r="Z17" s="1506"/>
      <c r="AA17" s="1507">
        <v>1</v>
      </c>
      <c r="AB17" s="1507">
        <v>1</v>
      </c>
      <c r="AC17" s="1507">
        <v>1</v>
      </c>
    </row>
    <row r="18" spans="1:29" ht="28.5">
      <c r="A18" s="524"/>
      <c r="B18" s="2432"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1"/>
      <c r="M18" s="2013"/>
      <c r="N18" s="2013"/>
      <c r="O18" s="2020"/>
      <c r="P18" s="3514"/>
      <c r="Q18" s="2426" t="str">
        <f>B18</f>
        <v>基础设施水平</v>
      </c>
      <c r="R18" s="1504" t="s">
        <v>8</v>
      </c>
      <c r="S18" s="1505">
        <f>F18</f>
        <v>100</v>
      </c>
      <c r="T18" s="1504" t="s">
        <v>8</v>
      </c>
      <c r="U18" s="1505">
        <f>H18</f>
        <v>100</v>
      </c>
      <c r="V18" s="1504" t="s">
        <v>8</v>
      </c>
      <c r="W18" s="1505">
        <f>J18</f>
        <v>100</v>
      </c>
      <c r="X18" s="2428"/>
      <c r="Y18" s="3514"/>
      <c r="Z18" s="2427" t="str">
        <f>Q18</f>
        <v>基础设施水平</v>
      </c>
      <c r="AA18" s="1507">
        <f t="shared" ref="AA18" si="8">D18/F18</f>
        <v>1</v>
      </c>
      <c r="AB18" s="1507">
        <f t="shared" ref="AB18" si="9">D18/H18</f>
        <v>1</v>
      </c>
      <c r="AC18" s="1507">
        <f t="shared" ref="AC18" si="10">D18/J18</f>
        <v>1</v>
      </c>
    </row>
    <row r="19" spans="1:29" ht="15">
      <c r="A19" s="524"/>
      <c r="B19" s="570"/>
      <c r="C19" s="860"/>
      <c r="D19" s="551"/>
      <c r="E19" s="860"/>
      <c r="F19" s="555"/>
      <c r="G19" s="860"/>
      <c r="H19" s="547"/>
      <c r="I19" s="568"/>
      <c r="J19" s="547"/>
      <c r="K19" s="2443"/>
      <c r="L19" s="2021"/>
      <c r="M19" s="2013"/>
      <c r="N19" s="2013"/>
      <c r="O19" s="2020"/>
      <c r="P19" s="3514"/>
      <c r="Q19" s="2426"/>
      <c r="R19" s="1504"/>
      <c r="S19" s="1505"/>
      <c r="T19" s="1504"/>
      <c r="U19" s="1505"/>
      <c r="V19" s="1504"/>
      <c r="W19" s="1505"/>
      <c r="X19" s="2428"/>
      <c r="Y19" s="3514"/>
      <c r="Z19" s="2427"/>
      <c r="AA19" s="1507">
        <v>1</v>
      </c>
      <c r="AB19" s="1507">
        <v>1</v>
      </c>
      <c r="AC19" s="1507">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1"/>
      <c r="M20" s="2013"/>
      <c r="N20" s="2013"/>
      <c r="O20" s="2020"/>
      <c r="P20" s="3514"/>
      <c r="Q20" s="1503" t="str">
        <f>B20</f>
        <v>自然及人文环境</v>
      </c>
      <c r="R20" s="1504" t="s">
        <v>8</v>
      </c>
      <c r="S20" s="1505">
        <f>F20</f>
        <v>100</v>
      </c>
      <c r="T20" s="1504" t="s">
        <v>8</v>
      </c>
      <c r="U20" s="1505">
        <f>H20</f>
        <v>100</v>
      </c>
      <c r="V20" s="1504" t="s">
        <v>8</v>
      </c>
      <c r="W20" s="1505">
        <f>J20</f>
        <v>100</v>
      </c>
      <c r="X20" s="1498"/>
      <c r="Y20" s="3514"/>
      <c r="Z20" s="1506" t="str">
        <f>Q20</f>
        <v>自然及人文环境</v>
      </c>
      <c r="AA20" s="1507">
        <f t="shared" si="3"/>
        <v>1</v>
      </c>
      <c r="AB20" s="1507">
        <f t="shared" si="4"/>
        <v>1</v>
      </c>
      <c r="AC20" s="1507">
        <f t="shared" si="5"/>
        <v>1</v>
      </c>
    </row>
    <row r="21" spans="1:29" ht="15">
      <c r="A21" s="524"/>
      <c r="B21" s="587"/>
      <c r="C21" s="568"/>
      <c r="D21" s="547"/>
      <c r="E21" s="568"/>
      <c r="F21" s="549"/>
      <c r="G21" s="568"/>
      <c r="H21" s="547"/>
      <c r="I21" s="568"/>
      <c r="J21" s="547"/>
      <c r="K21" s="886"/>
      <c r="L21" s="2021"/>
      <c r="M21" s="2013"/>
      <c r="N21" s="2013"/>
      <c r="O21" s="2020"/>
      <c r="P21" s="3514"/>
      <c r="Q21" s="1503"/>
      <c r="R21" s="1504"/>
      <c r="S21" s="1505"/>
      <c r="T21" s="1504"/>
      <c r="U21" s="1505"/>
      <c r="V21" s="1504"/>
      <c r="W21" s="1505"/>
      <c r="X21" s="1498"/>
      <c r="Y21" s="3514"/>
      <c r="Z21" s="1506"/>
      <c r="AA21" s="1507">
        <v>1</v>
      </c>
      <c r="AB21" s="1507">
        <v>1</v>
      </c>
      <c r="AC21" s="1507">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1"/>
      <c r="M22" s="2013"/>
      <c r="N22" s="2013"/>
      <c r="O22" s="2020"/>
      <c r="P22" s="3514"/>
      <c r="Q22" s="1503" t="str">
        <f>B22</f>
        <v>楼层</v>
      </c>
      <c r="R22" s="1504" t="s">
        <v>8</v>
      </c>
      <c r="S22" s="1505">
        <f>F22</f>
        <v>100</v>
      </c>
      <c r="T22" s="1504" t="s">
        <v>8</v>
      </c>
      <c r="U22" s="1505">
        <f>H22</f>
        <v>100</v>
      </c>
      <c r="V22" s="1504" t="s">
        <v>8</v>
      </c>
      <c r="W22" s="1505">
        <f>J22</f>
        <v>100</v>
      </c>
      <c r="X22" s="1498"/>
      <c r="Y22" s="3514"/>
      <c r="Z22" s="1506" t="str">
        <f>Q22</f>
        <v>楼层</v>
      </c>
      <c r="AA22" s="1507">
        <f t="shared" si="3"/>
        <v>1</v>
      </c>
      <c r="AB22" s="1507">
        <f t="shared" si="4"/>
        <v>1</v>
      </c>
      <c r="AC22" s="1507">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1"/>
      <c r="M23" s="2013"/>
      <c r="N23" s="2013"/>
      <c r="O23" s="2020"/>
      <c r="P23" s="3514"/>
      <c r="Q23" s="1503">
        <f>B23</f>
        <v>111</v>
      </c>
      <c r="R23" s="1504" t="s">
        <v>8</v>
      </c>
      <c r="S23" s="1505">
        <f>F23</f>
        <v>100</v>
      </c>
      <c r="T23" s="1504" t="s">
        <v>8</v>
      </c>
      <c r="U23" s="1505">
        <f>H23</f>
        <v>100</v>
      </c>
      <c r="V23" s="1504" t="s">
        <v>8</v>
      </c>
      <c r="W23" s="1505">
        <f>J23</f>
        <v>100</v>
      </c>
      <c r="X23" s="1498"/>
      <c r="Y23" s="3514"/>
      <c r="Z23" s="1506">
        <f>Q23</f>
        <v>111</v>
      </c>
      <c r="AA23" s="1507">
        <f t="shared" si="3"/>
        <v>1</v>
      </c>
      <c r="AB23" s="1507">
        <f t="shared" si="4"/>
        <v>1</v>
      </c>
      <c r="AC23" s="1507">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1"/>
      <c r="M24" s="2013"/>
      <c r="N24" s="2013"/>
      <c r="O24" s="2020"/>
      <c r="P24" s="3514"/>
      <c r="Q24" s="1503">
        <f t="shared" ref="Q24:Q34" si="11">B24</f>
        <v>111</v>
      </c>
      <c r="R24" s="1504" t="s">
        <v>8</v>
      </c>
      <c r="S24" s="1505">
        <f>F24</f>
        <v>100</v>
      </c>
      <c r="T24" s="1504" t="s">
        <v>8</v>
      </c>
      <c r="U24" s="1505">
        <f>H24</f>
        <v>100</v>
      </c>
      <c r="V24" s="1504" t="s">
        <v>8</v>
      </c>
      <c r="W24" s="1505">
        <f>J24</f>
        <v>100</v>
      </c>
      <c r="X24" s="1498"/>
      <c r="Y24" s="3514"/>
      <c r="Z24" s="1506">
        <f>Q24</f>
        <v>111</v>
      </c>
      <c r="AA24" s="1507">
        <f t="shared" si="3"/>
        <v>1</v>
      </c>
      <c r="AB24" s="1507">
        <f t="shared" si="4"/>
        <v>1</v>
      </c>
      <c r="AC24" s="1507">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4"/>
      <c r="M25" s="2015"/>
      <c r="N25" s="2015"/>
      <c r="O25" s="2016"/>
      <c r="P25" s="3514"/>
      <c r="Q25" s="1131">
        <f t="shared" si="11"/>
        <v>111</v>
      </c>
      <c r="R25" s="1499" t="s">
        <v>8</v>
      </c>
      <c r="S25" s="1500">
        <f>F25</f>
        <v>100</v>
      </c>
      <c r="T25" s="1499" t="s">
        <v>8</v>
      </c>
      <c r="U25" s="1500">
        <f>H25</f>
        <v>100</v>
      </c>
      <c r="V25" s="1499" t="s">
        <v>8</v>
      </c>
      <c r="W25" s="1500">
        <f>J25</f>
        <v>100</v>
      </c>
      <c r="X25" s="1501"/>
      <c r="Y25" s="3514"/>
      <c r="Z25" s="1130">
        <f>Q25</f>
        <v>111</v>
      </c>
      <c r="AA25" s="1507">
        <f>D25/F25</f>
        <v>1</v>
      </c>
      <c r="AB25" s="1507">
        <f>D25/H25</f>
        <v>1</v>
      </c>
      <c r="AC25" s="1507">
        <f>D25/J25</f>
        <v>1</v>
      </c>
    </row>
    <row r="26" spans="1:29" ht="15">
      <c r="A26" s="2621" t="s">
        <v>2733</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1"/>
      <c r="M26" s="2013"/>
      <c r="N26" s="2013"/>
      <c r="O26" s="2020"/>
      <c r="P26" s="3515"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16" t="s">
        <v>815</v>
      </c>
      <c r="Z26" s="1506" t="str">
        <f t="shared" ref="Z26:Z34" si="15">Q26</f>
        <v>公共部分装修</v>
      </c>
      <c r="AA26" s="1507">
        <f t="shared" si="3"/>
        <v>1</v>
      </c>
      <c r="AB26" s="1507">
        <f t="shared" si="4"/>
        <v>1</v>
      </c>
      <c r="AC26" s="1507">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9"/>
      <c r="M27" s="2049"/>
      <c r="N27" s="2049"/>
      <c r="O27" s="2022"/>
      <c r="P27" s="3516"/>
      <c r="Q27" s="1532" t="str">
        <f t="shared" si="11"/>
        <v>成新率</v>
      </c>
      <c r="R27" s="1508" t="s">
        <v>8</v>
      </c>
      <c r="S27" s="1509" t="e">
        <f t="shared" si="12"/>
        <v>#N/A</v>
      </c>
      <c r="T27" s="1508" t="s">
        <v>8</v>
      </c>
      <c r="U27" s="1509" t="e">
        <f t="shared" si="13"/>
        <v>#N/A</v>
      </c>
      <c r="V27" s="1508" t="s">
        <v>8</v>
      </c>
      <c r="W27" s="1509" t="e">
        <f t="shared" si="14"/>
        <v>#N/A</v>
      </c>
      <c r="X27" s="1510"/>
      <c r="Y27" s="3516"/>
      <c r="Z27" s="1511" t="str">
        <f t="shared" si="15"/>
        <v>成新率</v>
      </c>
      <c r="AA27" s="1507" t="e">
        <f t="shared" si="3"/>
        <v>#N/A</v>
      </c>
      <c r="AB27" s="1507" t="e">
        <f t="shared" si="4"/>
        <v>#N/A</v>
      </c>
      <c r="AC27" s="1507"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1"/>
      <c r="M28" s="2013"/>
      <c r="N28" s="2013"/>
      <c r="O28" s="2020"/>
      <c r="P28" s="3516"/>
      <c r="Q28" s="1503" t="str">
        <f t="shared" si="11"/>
        <v>物业等级</v>
      </c>
      <c r="R28" s="1504" t="s">
        <v>8</v>
      </c>
      <c r="S28" s="1505">
        <f t="shared" si="12"/>
        <v>100</v>
      </c>
      <c r="T28" s="1504" t="s">
        <v>8</v>
      </c>
      <c r="U28" s="1505">
        <f t="shared" si="13"/>
        <v>100</v>
      </c>
      <c r="V28" s="1504" t="s">
        <v>8</v>
      </c>
      <c r="W28" s="1505">
        <f t="shared" si="14"/>
        <v>100</v>
      </c>
      <c r="X28" s="1498"/>
      <c r="Y28" s="3516"/>
      <c r="Z28" s="1506" t="str">
        <f t="shared" si="15"/>
        <v>物业等级</v>
      </c>
      <c r="AA28" s="1507">
        <f t="shared" si="3"/>
        <v>1</v>
      </c>
      <c r="AB28" s="1507">
        <f t="shared" si="4"/>
        <v>1</v>
      </c>
      <c r="AC28" s="1507">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1"/>
      <c r="M29" s="2013"/>
      <c r="N29" s="2013"/>
      <c r="O29" s="2020"/>
      <c r="P29" s="3516"/>
      <c r="Q29" s="1503" t="str">
        <f t="shared" si="11"/>
        <v>有无电梯</v>
      </c>
      <c r="R29" s="1504" t="s">
        <v>8</v>
      </c>
      <c r="S29" s="1505">
        <f t="shared" si="12"/>
        <v>100</v>
      </c>
      <c r="T29" s="1504" t="s">
        <v>8</v>
      </c>
      <c r="U29" s="1505">
        <f t="shared" si="13"/>
        <v>100</v>
      </c>
      <c r="V29" s="1504" t="s">
        <v>8</v>
      </c>
      <c r="W29" s="1505">
        <f t="shared" si="14"/>
        <v>100</v>
      </c>
      <c r="X29" s="1498"/>
      <c r="Y29" s="3516"/>
      <c r="Z29" s="1506" t="str">
        <f t="shared" si="15"/>
        <v>有无电梯</v>
      </c>
      <c r="AA29" s="1507">
        <f t="shared" si="3"/>
        <v>1</v>
      </c>
      <c r="AB29" s="1507">
        <f t="shared" si="4"/>
        <v>1</v>
      </c>
      <c r="AC29" s="1507">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1"/>
      <c r="M30" s="2013"/>
      <c r="N30" s="2013"/>
      <c r="O30" s="2020"/>
      <c r="P30" s="3516"/>
      <c r="Q30" s="1503" t="str">
        <f t="shared" si="11"/>
        <v>建筑面积</v>
      </c>
      <c r="R30" s="1504" t="s">
        <v>8</v>
      </c>
      <c r="S30" s="1505" t="e">
        <f t="shared" si="12"/>
        <v>#N/A</v>
      </c>
      <c r="T30" s="1504" t="s">
        <v>8</v>
      </c>
      <c r="U30" s="1505" t="e">
        <f t="shared" si="13"/>
        <v>#N/A</v>
      </c>
      <c r="V30" s="1504" t="s">
        <v>8</v>
      </c>
      <c r="W30" s="1505" t="e">
        <f t="shared" si="14"/>
        <v>#N/A</v>
      </c>
      <c r="X30" s="1498"/>
      <c r="Y30" s="3516"/>
      <c r="Z30" s="1506" t="str">
        <f t="shared" si="15"/>
        <v>建筑面积</v>
      </c>
      <c r="AA30" s="1507" t="e">
        <f t="shared" si="3"/>
        <v>#N/A</v>
      </c>
      <c r="AB30" s="1507" t="e">
        <f t="shared" si="4"/>
        <v>#N/A</v>
      </c>
      <c r="AC30" s="1507"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4"/>
      <c r="M31" s="2015"/>
      <c r="N31" s="2015"/>
      <c r="O31" s="2016"/>
      <c r="P31" s="3516"/>
      <c r="Q31" s="1131" t="str">
        <f t="shared" si="11"/>
        <v>是否封闭</v>
      </c>
      <c r="R31" s="1499" t="s">
        <v>8</v>
      </c>
      <c r="S31" s="1500">
        <f t="shared" si="12"/>
        <v>100</v>
      </c>
      <c r="T31" s="1499" t="s">
        <v>8</v>
      </c>
      <c r="U31" s="1500">
        <f t="shared" si="13"/>
        <v>100</v>
      </c>
      <c r="V31" s="1499" t="s">
        <v>8</v>
      </c>
      <c r="W31" s="1500">
        <f t="shared" si="14"/>
        <v>100</v>
      </c>
      <c r="X31" s="1501"/>
      <c r="Y31" s="3516"/>
      <c r="Z31" s="1130" t="str">
        <f t="shared" si="15"/>
        <v>是否封闭</v>
      </c>
      <c r="AA31" s="1502">
        <f t="shared" si="3"/>
        <v>1</v>
      </c>
      <c r="AB31" s="1502">
        <f t="shared" si="4"/>
        <v>1</v>
      </c>
      <c r="AC31" s="1502">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1"/>
      <c r="M32" s="2013"/>
      <c r="N32" s="2013"/>
      <c r="O32" s="2020"/>
      <c r="P32" s="3516" t="s">
        <v>544</v>
      </c>
      <c r="Q32" s="1503">
        <f t="shared" si="11"/>
        <v>111</v>
      </c>
      <c r="R32" s="1504" t="s">
        <v>8</v>
      </c>
      <c r="S32" s="1505">
        <f t="shared" si="12"/>
        <v>100</v>
      </c>
      <c r="T32" s="1504" t="s">
        <v>8</v>
      </c>
      <c r="U32" s="1505">
        <f t="shared" si="13"/>
        <v>100</v>
      </c>
      <c r="V32" s="1504" t="s">
        <v>8</v>
      </c>
      <c r="W32" s="1505">
        <f t="shared" si="14"/>
        <v>100</v>
      </c>
      <c r="X32" s="1498"/>
      <c r="Y32" s="3516" t="s">
        <v>544</v>
      </c>
      <c r="Z32" s="1506">
        <f t="shared" si="15"/>
        <v>111</v>
      </c>
      <c r="AA32" s="1507">
        <f t="shared" si="3"/>
        <v>1</v>
      </c>
      <c r="AB32" s="1507">
        <f t="shared" si="4"/>
        <v>1</v>
      </c>
      <c r="AC32" s="1507">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1"/>
      <c r="M33" s="2013"/>
      <c r="N33" s="2013"/>
      <c r="O33" s="2020"/>
      <c r="P33" s="3516"/>
      <c r="Q33" s="1503">
        <f t="shared" si="11"/>
        <v>111</v>
      </c>
      <c r="R33" s="1504" t="s">
        <v>8</v>
      </c>
      <c r="S33" s="1505">
        <f t="shared" si="12"/>
        <v>100</v>
      </c>
      <c r="T33" s="1504" t="s">
        <v>8</v>
      </c>
      <c r="U33" s="1505">
        <f t="shared" si="13"/>
        <v>100</v>
      </c>
      <c r="V33" s="1504" t="s">
        <v>8</v>
      </c>
      <c r="W33" s="1505">
        <f t="shared" si="14"/>
        <v>100</v>
      </c>
      <c r="X33" s="1498"/>
      <c r="Y33" s="3516"/>
      <c r="Z33" s="1506">
        <f t="shared" si="15"/>
        <v>111</v>
      </c>
      <c r="AA33" s="1507">
        <f t="shared" si="3"/>
        <v>1</v>
      </c>
      <c r="AB33" s="1507">
        <f t="shared" si="4"/>
        <v>1</v>
      </c>
      <c r="AC33" s="1507">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1"/>
      <c r="M34" s="2013"/>
      <c r="N34" s="2013"/>
      <c r="O34" s="2020"/>
      <c r="P34" s="3516"/>
      <c r="Q34" s="1503">
        <f t="shared" si="11"/>
        <v>111</v>
      </c>
      <c r="R34" s="1504" t="s">
        <v>8</v>
      </c>
      <c r="S34" s="1505">
        <f t="shared" si="12"/>
        <v>100</v>
      </c>
      <c r="T34" s="1504" t="s">
        <v>8</v>
      </c>
      <c r="U34" s="1505">
        <f t="shared" si="13"/>
        <v>100</v>
      </c>
      <c r="V34" s="1504" t="s">
        <v>8</v>
      </c>
      <c r="W34" s="1505">
        <f t="shared" si="14"/>
        <v>100</v>
      </c>
      <c r="X34" s="1498"/>
      <c r="Y34" s="3516"/>
      <c r="Z34" s="1506">
        <f t="shared" si="15"/>
        <v>111</v>
      </c>
      <c r="AA34" s="1507">
        <f t="shared" si="3"/>
        <v>1</v>
      </c>
      <c r="AB34" s="1507">
        <f t="shared" si="4"/>
        <v>1</v>
      </c>
      <c r="AC34" s="1507">
        <f t="shared" si="5"/>
        <v>1</v>
      </c>
    </row>
    <row r="35" spans="1:29" ht="15">
      <c r="A35" s="599" t="s">
        <v>730</v>
      </c>
      <c r="B35" s="874"/>
      <c r="C35" s="2467" t="s">
        <v>1</v>
      </c>
      <c r="D35" s="2468"/>
      <c r="E35" s="2469"/>
      <c r="F35" s="2470"/>
      <c r="G35" s="2471"/>
      <c r="H35" s="2472"/>
      <c r="I35" s="2469"/>
      <c r="J35" s="2472"/>
      <c r="K35" s="1537"/>
      <c r="L35" s="2023"/>
      <c r="M35" s="2024"/>
      <c r="N35" s="2013"/>
      <c r="O35" s="2024"/>
      <c r="P35" s="3511" t="str">
        <f>A35</f>
        <v>成交单价（元/平方米）</v>
      </c>
      <c r="Q35" s="3511"/>
      <c r="R35" s="3593">
        <f>E35</f>
        <v>0</v>
      </c>
      <c r="S35" s="3593"/>
      <c r="T35" s="3593">
        <f>G35</f>
        <v>0</v>
      </c>
      <c r="U35" s="3593"/>
      <c r="V35" s="3593">
        <f>I35</f>
        <v>0</v>
      </c>
      <c r="W35" s="3593"/>
      <c r="X35" s="1493"/>
      <c r="Y35" s="1512"/>
      <c r="Z35" s="1493"/>
      <c r="AA35" s="1493"/>
      <c r="AB35" s="1493"/>
      <c r="AC35" s="1493"/>
    </row>
    <row r="36" spans="1:29" ht="15.75" thickBot="1">
      <c r="A36" s="607" t="s">
        <v>2738</v>
      </c>
      <c r="B36" s="875"/>
      <c r="C36" s="2473" t="e">
        <f>R37</f>
        <v>#DIV/0!</v>
      </c>
      <c r="D36" s="3010" t="s">
        <v>2967</v>
      </c>
      <c r="E36" s="2474" t="e">
        <f>R36</f>
        <v>#DIV/0!</v>
      </c>
      <c r="F36" s="3011"/>
      <c r="G36" s="2473" t="e">
        <f>T36</f>
        <v>#DIV/0!</v>
      </c>
      <c r="H36" s="3011"/>
      <c r="I36" s="2474" t="e">
        <f>V36</f>
        <v>#DIV/0!</v>
      </c>
      <c r="J36" s="3011"/>
      <c r="K36" s="3019">
        <f>F36+H36+J36</f>
        <v>0</v>
      </c>
      <c r="L36" s="2023"/>
      <c r="M36" s="2024"/>
      <c r="N36" s="2013"/>
      <c r="O36" s="2024"/>
      <c r="P36" s="3511" t="str">
        <f>A36</f>
        <v>比较价格（元/平方米）</v>
      </c>
      <c r="Q36" s="3511"/>
      <c r="R36" s="3593" t="e">
        <f>IF(F1="售价",ROUND(PRODUCT(R35,AA7:AA34),0),ROUND(PRODUCT(R35,AA7:AA34),1))</f>
        <v>#DIV/0!</v>
      </c>
      <c r="S36" s="3593"/>
      <c r="T36" s="3593" t="e">
        <f>IF(F1="售价",ROUND(PRODUCT(T35,AB7:AB34),0),ROUND(PRODUCT(T35,AB7:AB34),1))</f>
        <v>#DIV/0!</v>
      </c>
      <c r="U36" s="3593"/>
      <c r="V36" s="3593" t="e">
        <f>IF(F1="售价",ROUND(PRODUCT(V35,AC7:AC34),0),ROUND(PRODUCT(V35,AC7:AC34),1))</f>
        <v>#DIV/0!</v>
      </c>
      <c r="W36" s="3593"/>
      <c r="X36" s="1493"/>
      <c r="Y36" s="1493"/>
      <c r="Z36" s="1493"/>
      <c r="AA36" s="1493"/>
      <c r="AB36" s="1493"/>
      <c r="AC36" s="1493"/>
    </row>
    <row r="37" spans="1:29" ht="15.75" thickBot="1">
      <c r="A37" s="611" t="s">
        <v>2898</v>
      </c>
      <c r="B37" s="612"/>
      <c r="C37" s="2475" t="e">
        <f>R37</f>
        <v>#DIV/0!</v>
      </c>
      <c r="D37" s="2475"/>
      <c r="E37" s="2475"/>
      <c r="F37" s="2475"/>
      <c r="G37" s="2475"/>
      <c r="H37" s="2475"/>
      <c r="I37" s="2475"/>
      <c r="J37" s="2475"/>
      <c r="K37" s="1538"/>
      <c r="L37" s="2023"/>
      <c r="M37" s="2024"/>
      <c r="N37" s="2024"/>
      <c r="O37" s="2024"/>
      <c r="P37" s="3532" t="str">
        <f>A37</f>
        <v>估价对象XX用房的比较价格（楼面单价，元/平方米）</v>
      </c>
      <c r="Q37" s="3533"/>
      <c r="R37" s="3592" t="e">
        <f>IF(F1="售价",ROUND(IF(D36="简单平均",AVERAGE(R36:W36),R36*F36+T36*H36+V36*J36),0),ROUND(IF(D36="简单平均",AVERAGE(R36:V36),R36*F36+T36*H36+V36*J36),1))</f>
        <v>#DIV/0!</v>
      </c>
      <c r="S37" s="3592"/>
      <c r="T37" s="3592"/>
      <c r="U37" s="3592"/>
      <c r="V37" s="3592"/>
      <c r="W37" s="3592"/>
      <c r="X37" s="1493"/>
      <c r="Y37" s="1493"/>
      <c r="Z37" s="1493"/>
      <c r="AA37" s="1493"/>
      <c r="AB37" s="1493"/>
      <c r="AC37" s="1493"/>
    </row>
    <row r="38" spans="1:29">
      <c r="A38" s="3210"/>
      <c r="B38" s="3210"/>
      <c r="C38" s="3210"/>
      <c r="D38" s="3210"/>
      <c r="E38" s="3210"/>
      <c r="F38" s="3210"/>
      <c r="G38" s="3212"/>
      <c r="H38" s="3210"/>
      <c r="I38" s="3210"/>
      <c r="J38" s="3210"/>
      <c r="K38" s="3213"/>
      <c r="L38" s="2028"/>
      <c r="M38" s="2024"/>
      <c r="N38" s="2024"/>
      <c r="O38" s="2024"/>
      <c r="P38" s="2024"/>
      <c r="Q38" s="2024"/>
      <c r="R38" s="2024"/>
      <c r="S38" s="2024"/>
      <c r="T38" s="2024"/>
      <c r="U38" s="2024"/>
      <c r="V38" s="2024"/>
      <c r="W38" s="2024"/>
      <c r="X38" s="2024"/>
      <c r="Y38" s="2024"/>
      <c r="Z38" s="2024"/>
      <c r="AA38" s="2024"/>
      <c r="AB38" s="2024"/>
      <c r="AC38" s="2024"/>
    </row>
    <row r="39" spans="1:29">
      <c r="A39" s="3210"/>
      <c r="B39" s="3210"/>
      <c r="C39" s="3210"/>
      <c r="D39" s="3210"/>
      <c r="E39" s="3210"/>
      <c r="F39" s="3210"/>
      <c r="G39" s="3210"/>
      <c r="H39" s="3210"/>
      <c r="I39" s="3210"/>
      <c r="J39" s="3210"/>
      <c r="K39" s="3213"/>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5" t="s">
        <v>523</v>
      </c>
      <c r="B46" s="636"/>
      <c r="C46" s="2516" t="str">
        <f>YEAR(C7)&amp;"-"&amp;MONTH(C7)</f>
        <v>2021-7</v>
      </c>
      <c r="D46" s="2518">
        <f>EDATE(C46,-1)</f>
        <v>44348</v>
      </c>
      <c r="E46" s="2518">
        <f t="shared" ref="E46:O46" si="16">EDATE(D46,-1)</f>
        <v>44317</v>
      </c>
      <c r="F46" s="2518">
        <f t="shared" si="16"/>
        <v>44287</v>
      </c>
      <c r="G46" s="2518">
        <f t="shared" si="16"/>
        <v>44256</v>
      </c>
      <c r="H46" s="2518">
        <f t="shared" si="16"/>
        <v>44228</v>
      </c>
      <c r="I46" s="2518">
        <f t="shared" si="16"/>
        <v>44197</v>
      </c>
      <c r="J46" s="2518">
        <f t="shared" si="16"/>
        <v>44166</v>
      </c>
      <c r="K46" s="2518">
        <f t="shared" si="16"/>
        <v>44136</v>
      </c>
      <c r="L46" s="2518">
        <f t="shared" si="16"/>
        <v>44105</v>
      </c>
      <c r="M46" s="2518">
        <f t="shared" si="16"/>
        <v>44075</v>
      </c>
      <c r="N46" s="2518">
        <f t="shared" si="16"/>
        <v>44044</v>
      </c>
      <c r="O46" s="2518">
        <f t="shared" si="16"/>
        <v>44013</v>
      </c>
      <c r="P46" s="2038"/>
      <c r="Q46" s="2039"/>
      <c r="R46" s="2039"/>
      <c r="S46" s="2039"/>
      <c r="T46" s="2039"/>
      <c r="U46" s="2039"/>
      <c r="V46" s="2039"/>
      <c r="W46" s="2039"/>
      <c r="X46" s="2039"/>
      <c r="Y46" s="2039"/>
      <c r="Z46" s="2039"/>
      <c r="AA46" s="2039"/>
      <c r="AB46" s="2039"/>
      <c r="AC46" s="2039"/>
    </row>
    <row r="47" spans="1:29" s="1200" customFormat="1" ht="15">
      <c r="A47" s="637"/>
      <c r="B47" s="638"/>
      <c r="C47" s="639">
        <v>100</v>
      </c>
      <c r="D47" s="640"/>
      <c r="E47" s="640"/>
      <c r="F47" s="640"/>
      <c r="G47" s="640"/>
      <c r="H47" s="640"/>
      <c r="I47" s="640"/>
      <c r="J47" s="640"/>
      <c r="K47" s="640"/>
      <c r="L47" s="640"/>
      <c r="M47" s="641"/>
      <c r="N47" s="640"/>
      <c r="O47" s="642"/>
      <c r="P47" s="2036"/>
      <c r="Q47" s="1902"/>
      <c r="R47" s="1902"/>
      <c r="S47" s="1902"/>
      <c r="T47" s="1902"/>
      <c r="U47" s="1902"/>
      <c r="V47" s="1902"/>
      <c r="W47" s="1902"/>
      <c r="X47" s="1902"/>
      <c r="Y47" s="1902"/>
      <c r="Z47" s="1902"/>
      <c r="AA47" s="1902"/>
      <c r="AB47" s="1902"/>
      <c r="AC47" s="1902"/>
    </row>
    <row r="48" spans="1:29" s="1200" customFormat="1" ht="15.75" thickBot="1">
      <c r="A48" s="643" t="s">
        <v>569</v>
      </c>
      <c r="B48" s="644"/>
      <c r="C48" s="645"/>
      <c r="D48" s="646"/>
      <c r="E48" s="646"/>
      <c r="F48" s="646"/>
      <c r="G48" s="646"/>
      <c r="H48" s="646"/>
      <c r="I48" s="646"/>
      <c r="J48" s="646"/>
      <c r="K48" s="646"/>
      <c r="L48" s="646"/>
      <c r="M48" s="647"/>
      <c r="N48" s="646"/>
      <c r="O48" s="648"/>
      <c r="P48" s="2036"/>
      <c r="Q48" s="2036"/>
      <c r="R48" s="1902"/>
      <c r="S48" s="1902"/>
      <c r="T48" s="1902"/>
      <c r="U48" s="1902"/>
      <c r="V48" s="1902"/>
      <c r="W48" s="1902"/>
      <c r="X48" s="1902"/>
      <c r="Y48" s="1902"/>
      <c r="Z48" s="1902"/>
      <c r="AA48" s="1902"/>
      <c r="AB48" s="1902"/>
      <c r="AC48" s="1902"/>
    </row>
    <row r="49" spans="1:29" s="1200" customFormat="1" ht="15">
      <c r="A49" s="649" t="s">
        <v>525</v>
      </c>
      <c r="B49" s="638"/>
      <c r="C49" s="650" t="s">
        <v>570</v>
      </c>
      <c r="D49" s="651"/>
      <c r="E49" s="651"/>
      <c r="F49" s="651"/>
      <c r="G49" s="651"/>
      <c r="H49" s="651"/>
      <c r="I49" s="651"/>
      <c r="J49" s="651"/>
      <c r="K49" s="651"/>
      <c r="L49" s="652"/>
      <c r="M49" s="653"/>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9"/>
      <c r="B50" s="638"/>
      <c r="C50" s="639">
        <v>100</v>
      </c>
      <c r="D50" s="640"/>
      <c r="E50" s="640"/>
      <c r="F50" s="640"/>
      <c r="G50" s="640"/>
      <c r="H50" s="640"/>
      <c r="I50" s="640"/>
      <c r="J50" s="640"/>
      <c r="K50" s="640"/>
      <c r="L50" s="640"/>
      <c r="M50" s="642"/>
      <c r="N50" s="2040"/>
      <c r="O50" s="2040"/>
      <c r="P50" s="2036"/>
      <c r="Q50" s="2036"/>
      <c r="R50" s="1902"/>
      <c r="S50" s="1902"/>
      <c r="T50" s="1902"/>
      <c r="U50" s="1902"/>
      <c r="V50" s="1902"/>
      <c r="W50" s="1902"/>
      <c r="X50" s="1902"/>
      <c r="Y50" s="1902"/>
      <c r="Z50" s="1902"/>
      <c r="AA50" s="1902"/>
      <c r="AB50" s="1902"/>
      <c r="AC50" s="1902"/>
    </row>
    <row r="51" spans="1:29">
      <c r="A51" s="654" t="s">
        <v>571</v>
      </c>
      <c r="B51" s="655" t="s">
        <v>528</v>
      </c>
      <c r="C51" s="694">
        <f>C9</f>
        <v>0</v>
      </c>
      <c r="D51" s="590"/>
      <c r="E51" s="590"/>
      <c r="F51" s="590"/>
      <c r="G51" s="590"/>
      <c r="H51" s="590"/>
      <c r="I51" s="590"/>
      <c r="J51" s="590"/>
      <c r="K51" s="656"/>
      <c r="L51" s="657"/>
      <c r="M51" s="658"/>
      <c r="N51" s="2042"/>
      <c r="O51" s="2042"/>
      <c r="P51" s="2043"/>
      <c r="Q51" s="2036"/>
      <c r="R51" s="2024"/>
      <c r="S51" s="2024"/>
      <c r="T51" s="2024"/>
      <c r="U51" s="2024"/>
      <c r="V51" s="2024"/>
      <c r="W51" s="2024"/>
      <c r="X51" s="2024"/>
      <c r="Y51" s="2024"/>
      <c r="Z51" s="2024"/>
      <c r="AA51" s="2024"/>
      <c r="AB51" s="2024"/>
      <c r="AC51" s="2024"/>
    </row>
    <row r="52" spans="1:29" ht="15.75" thickBot="1">
      <c r="A52" s="659"/>
      <c r="B52" s="660"/>
      <c r="C52" s="661">
        <v>100</v>
      </c>
      <c r="D52" s="661"/>
      <c r="E52" s="661"/>
      <c r="F52" s="661"/>
      <c r="G52" s="661"/>
      <c r="H52" s="661"/>
      <c r="I52" s="661"/>
      <c r="J52" s="661"/>
      <c r="K52" s="661"/>
      <c r="L52" s="661"/>
      <c r="M52" s="662"/>
      <c r="N52" s="2044"/>
      <c r="O52" s="2044"/>
      <c r="P52" s="2043"/>
      <c r="Q52" s="2036"/>
      <c r="R52" s="2024"/>
      <c r="S52" s="2024"/>
      <c r="T52" s="2024"/>
      <c r="U52" s="2024"/>
      <c r="V52" s="2024"/>
      <c r="W52" s="2024"/>
      <c r="X52" s="2024"/>
      <c r="Y52" s="2024"/>
      <c r="Z52" s="2024"/>
      <c r="AA52" s="2024"/>
      <c r="AB52" s="2024"/>
      <c r="AC52" s="2024"/>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2"/>
      <c r="O53" s="2042"/>
      <c r="P53" s="2043"/>
      <c r="Q53" s="2036"/>
      <c r="R53" s="2024"/>
      <c r="S53" s="2024"/>
      <c r="T53" s="2024"/>
      <c r="U53" s="2024"/>
      <c r="V53" s="2024"/>
      <c r="W53" s="2024"/>
      <c r="X53" s="2024"/>
      <c r="Y53" s="2024"/>
      <c r="Z53" s="2024"/>
      <c r="AA53" s="2024"/>
      <c r="AB53" s="2024"/>
      <c r="AC53" s="2024"/>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4"/>
      <c r="O54" s="2044"/>
      <c r="P54" s="2043"/>
      <c r="Q54" s="2036"/>
      <c r="R54" s="2024"/>
      <c r="S54" s="2024"/>
      <c r="T54" s="2024"/>
      <c r="U54" s="2024"/>
      <c r="V54" s="2024"/>
      <c r="W54" s="2024"/>
      <c r="X54" s="2024"/>
      <c r="Y54" s="2024"/>
      <c r="Z54" s="2024"/>
      <c r="AA54" s="2024"/>
      <c r="AB54" s="2024"/>
      <c r="AC54" s="2024"/>
    </row>
    <row r="55" spans="1:29" ht="15.75" thickTop="1">
      <c r="A55" s="659"/>
      <c r="B55" s="922">
        <f>B11</f>
        <v>111</v>
      </c>
      <c r="C55" s="533"/>
      <c r="D55" s="533"/>
      <c r="E55" s="533"/>
      <c r="F55" s="533"/>
      <c r="G55" s="533"/>
      <c r="H55" s="533"/>
      <c r="I55" s="533"/>
      <c r="J55" s="533"/>
      <c r="K55" s="674"/>
      <c r="L55" s="675"/>
      <c r="M55" s="676"/>
      <c r="N55" s="2042"/>
      <c r="O55" s="2042"/>
      <c r="P55" s="2043"/>
      <c r="Q55" s="2036"/>
      <c r="R55" s="2024"/>
      <c r="S55" s="2024"/>
      <c r="T55" s="2024"/>
      <c r="U55" s="2024"/>
      <c r="V55" s="2024"/>
      <c r="W55" s="2024"/>
      <c r="X55" s="2024"/>
      <c r="Y55" s="2024"/>
      <c r="Z55" s="2024"/>
      <c r="AA55" s="2024"/>
      <c r="AB55" s="2024"/>
      <c r="AC55" s="2024"/>
    </row>
    <row r="56" spans="1:29" ht="15.75" thickBot="1">
      <c r="A56" s="659"/>
      <c r="B56" s="660"/>
      <c r="C56" s="682"/>
      <c r="D56" s="661"/>
      <c r="E56" s="661"/>
      <c r="F56" s="661"/>
      <c r="G56" s="661"/>
      <c r="H56" s="661"/>
      <c r="I56" s="661"/>
      <c r="J56" s="661"/>
      <c r="K56" s="661"/>
      <c r="L56" s="661"/>
      <c r="M56" s="662"/>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7"/>
      <c r="B57" s="663">
        <f>B12</f>
        <v>111</v>
      </c>
      <c r="C57" s="533"/>
      <c r="D57" s="533"/>
      <c r="E57" s="533"/>
      <c r="F57" s="533"/>
      <c r="G57" s="678"/>
      <c r="H57" s="679"/>
      <c r="I57" s="679"/>
      <c r="J57" s="679"/>
      <c r="K57" s="679"/>
      <c r="L57" s="680"/>
      <c r="M57" s="681"/>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7"/>
      <c r="B58" s="668"/>
      <c r="C58" s="682"/>
      <c r="D58" s="661"/>
      <c r="E58" s="661"/>
      <c r="F58" s="661"/>
      <c r="G58" s="661"/>
      <c r="H58" s="661"/>
      <c r="I58" s="661"/>
      <c r="J58" s="661"/>
      <c r="K58" s="661"/>
      <c r="L58" s="661"/>
      <c r="M58" s="662"/>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7"/>
      <c r="B59" s="663">
        <f>B13</f>
        <v>111</v>
      </c>
      <c r="C59" s="533"/>
      <c r="D59" s="533"/>
      <c r="E59" s="533"/>
      <c r="F59" s="533"/>
      <c r="G59" s="678"/>
      <c r="H59" s="679"/>
      <c r="I59" s="679"/>
      <c r="J59" s="679"/>
      <c r="K59" s="679"/>
      <c r="L59" s="680"/>
      <c r="M59" s="681"/>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7"/>
      <c r="B60" s="668"/>
      <c r="C60" s="682"/>
      <c r="D60" s="682"/>
      <c r="E60" s="682"/>
      <c r="F60" s="682"/>
      <c r="G60" s="682"/>
      <c r="H60" s="683"/>
      <c r="I60" s="683"/>
      <c r="J60" s="683"/>
      <c r="K60" s="683"/>
      <c r="L60" s="683"/>
      <c r="M60" s="684"/>
      <c r="N60" s="2045"/>
      <c r="O60" s="2045"/>
      <c r="P60" s="2046"/>
      <c r="Q60" s="2047"/>
      <c r="R60" s="2048"/>
      <c r="S60" s="2048"/>
      <c r="T60" s="2048"/>
      <c r="U60" s="2048"/>
      <c r="V60" s="2048"/>
      <c r="W60" s="2048"/>
      <c r="X60" s="2048"/>
      <c r="Y60" s="2048"/>
      <c r="Z60" s="2048"/>
      <c r="AA60" s="2048"/>
      <c r="AB60" s="2048"/>
      <c r="AC60" s="2048"/>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2"/>
      <c r="O61" s="2042"/>
      <c r="P61" s="2052"/>
      <c r="Q61" s="2036"/>
      <c r="R61" s="2024"/>
      <c r="S61" s="2024"/>
      <c r="T61" s="2024"/>
      <c r="U61" s="2024"/>
      <c r="V61" s="2024"/>
      <c r="W61" s="2024"/>
      <c r="X61" s="2024"/>
      <c r="Y61" s="2024"/>
      <c r="Z61" s="2024"/>
      <c r="AA61" s="2024"/>
      <c r="AB61" s="2024"/>
      <c r="AC61" s="2024"/>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4"/>
      <c r="O62" s="2044"/>
      <c r="P62" s="2043"/>
      <c r="Q62" s="2036"/>
      <c r="R62" s="2024"/>
      <c r="S62" s="2024"/>
      <c r="T62" s="2024"/>
      <c r="U62" s="2024"/>
      <c r="V62" s="2024"/>
      <c r="W62" s="2024"/>
      <c r="X62" s="2024"/>
      <c r="Y62" s="2024"/>
      <c r="Z62" s="2024"/>
      <c r="AA62" s="2024"/>
      <c r="AB62" s="2024"/>
      <c r="AC62" s="2024"/>
    </row>
    <row r="63" spans="1:29" ht="15.75" thickTop="1">
      <c r="A63" s="659"/>
      <c r="B63" s="1807" t="s">
        <v>2537</v>
      </c>
      <c r="C63" s="698" t="s">
        <v>573</v>
      </c>
      <c r="D63" s="698" t="s">
        <v>574</v>
      </c>
      <c r="E63" s="698" t="s">
        <v>575</v>
      </c>
      <c r="F63" s="698" t="s">
        <v>576</v>
      </c>
      <c r="G63" s="698" t="s">
        <v>577</v>
      </c>
      <c r="H63" s="664"/>
      <c r="I63" s="664"/>
      <c r="J63" s="664"/>
      <c r="K63" s="665"/>
      <c r="L63" s="666"/>
      <c r="M63" s="667"/>
      <c r="N63" s="2042"/>
      <c r="O63" s="2042"/>
      <c r="P63" s="2043"/>
      <c r="Q63" s="2036"/>
      <c r="R63" s="2024"/>
      <c r="S63" s="2024"/>
      <c r="T63" s="2024"/>
      <c r="U63" s="2024"/>
      <c r="V63" s="2024"/>
      <c r="W63" s="2024"/>
      <c r="X63" s="2024"/>
      <c r="Y63" s="2024"/>
      <c r="Z63" s="2024"/>
      <c r="AA63" s="2024"/>
      <c r="AB63" s="2024"/>
      <c r="AC63" s="2024"/>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2438" t="s">
        <v>2538</v>
      </c>
      <c r="C65" s="2439" t="s">
        <v>2539</v>
      </c>
      <c r="D65" s="2439" t="s">
        <v>2540</v>
      </c>
      <c r="E65" s="2439" t="s">
        <v>2541</v>
      </c>
      <c r="F65" s="2439" t="s">
        <v>2542</v>
      </c>
      <c r="G65" s="2439" t="s">
        <v>2543</v>
      </c>
      <c r="H65" s="664"/>
      <c r="I65" s="664"/>
      <c r="J65" s="664"/>
      <c r="K65" s="664"/>
      <c r="L65" s="664"/>
      <c r="M65" s="2442"/>
      <c r="N65" s="2044"/>
      <c r="O65" s="2044"/>
      <c r="P65" s="2043"/>
      <c r="Q65" s="2036"/>
      <c r="R65" s="2024"/>
      <c r="S65" s="2024"/>
      <c r="T65" s="2024"/>
      <c r="U65" s="2024"/>
      <c r="V65" s="2024"/>
      <c r="W65" s="2024"/>
      <c r="X65" s="2024"/>
      <c r="Y65" s="2024"/>
      <c r="Z65" s="2024"/>
      <c r="AA65" s="2024"/>
      <c r="AB65" s="2024"/>
      <c r="AC65" s="2024"/>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4"/>
      <c r="O66" s="2044"/>
      <c r="P66" s="2043"/>
      <c r="Q66" s="2036"/>
      <c r="R66" s="2024"/>
      <c r="S66" s="2024"/>
      <c r="T66" s="2024"/>
      <c r="U66" s="2024"/>
      <c r="V66" s="2024"/>
      <c r="W66" s="2024"/>
      <c r="X66" s="2024"/>
      <c r="Y66" s="2024"/>
      <c r="Z66" s="2024"/>
      <c r="AA66" s="2024"/>
      <c r="AB66" s="2024"/>
      <c r="AC66" s="2024"/>
    </row>
    <row r="67" spans="1:29" ht="15.75" thickTop="1">
      <c r="A67" s="659"/>
      <c r="B67" s="663" t="s">
        <v>738</v>
      </c>
      <c r="C67" s="698" t="s">
        <v>573</v>
      </c>
      <c r="D67" s="698" t="s">
        <v>574</v>
      </c>
      <c r="E67" s="698" t="s">
        <v>575</v>
      </c>
      <c r="F67" s="698" t="s">
        <v>576</v>
      </c>
      <c r="G67" s="698" t="s">
        <v>577</v>
      </c>
      <c r="H67" s="664"/>
      <c r="I67" s="664"/>
      <c r="J67" s="664"/>
      <c r="K67" s="665"/>
      <c r="L67" s="666"/>
      <c r="M67" s="667"/>
      <c r="N67" s="2042"/>
      <c r="O67" s="2042"/>
      <c r="P67" s="2043"/>
      <c r="Q67" s="2036"/>
      <c r="R67" s="2024"/>
      <c r="S67" s="2024"/>
      <c r="T67" s="2024"/>
      <c r="U67" s="2024"/>
      <c r="V67" s="2024"/>
      <c r="W67" s="2024"/>
      <c r="X67" s="2024"/>
      <c r="Y67" s="2024"/>
      <c r="Z67" s="2024"/>
      <c r="AA67" s="2024"/>
      <c r="AB67" s="2024"/>
      <c r="AC67" s="2024"/>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739</v>
      </c>
      <c r="C69" s="678"/>
      <c r="D69" s="678"/>
      <c r="E69" s="678"/>
      <c r="F69" s="678"/>
      <c r="G69" s="678"/>
      <c r="H69" s="708"/>
      <c r="I69" s="708"/>
      <c r="J69" s="708"/>
      <c r="K69" s="709"/>
      <c r="L69" s="710"/>
      <c r="M69" s="711"/>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C70-$K22</f>
        <v>100</v>
      </c>
      <c r="E70" s="669"/>
      <c r="F70" s="669"/>
      <c r="G70" s="669"/>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9"/>
      <c r="B71" s="663">
        <f>B23</f>
        <v>111</v>
      </c>
      <c r="C71" s="533"/>
      <c r="D71" s="533"/>
      <c r="E71" s="533"/>
      <c r="F71" s="533"/>
      <c r="G71" s="678"/>
      <c r="H71" s="678"/>
      <c r="I71" s="678"/>
      <c r="J71" s="678"/>
      <c r="K71" s="678"/>
      <c r="L71" s="877"/>
      <c r="M71" s="878"/>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9"/>
      <c r="B72" s="668"/>
      <c r="C72" s="682"/>
      <c r="D72" s="661"/>
      <c r="E72" s="661"/>
      <c r="F72" s="661"/>
      <c r="G72" s="661"/>
      <c r="H72" s="661"/>
      <c r="I72" s="661"/>
      <c r="J72" s="661"/>
      <c r="K72" s="661"/>
      <c r="L72" s="661"/>
      <c r="M72" s="662"/>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9"/>
      <c r="B73" s="663">
        <f>B24</f>
        <v>111</v>
      </c>
      <c r="C73" s="533"/>
      <c r="D73" s="533"/>
      <c r="E73" s="533"/>
      <c r="F73" s="533"/>
      <c r="G73" s="678"/>
      <c r="H73" s="678"/>
      <c r="I73" s="678"/>
      <c r="J73" s="678"/>
      <c r="K73" s="678"/>
      <c r="L73" s="678"/>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7"/>
      <c r="B75" s="663">
        <f>B25</f>
        <v>111</v>
      </c>
      <c r="C75" s="533"/>
      <c r="D75" s="533"/>
      <c r="E75" s="533"/>
      <c r="F75" s="533"/>
      <c r="G75" s="678"/>
      <c r="H75" s="679"/>
      <c r="I75" s="679"/>
      <c r="J75" s="679"/>
      <c r="K75" s="679"/>
      <c r="L75" s="680"/>
      <c r="M75" s="681"/>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7"/>
      <c r="B76" s="668"/>
      <c r="C76" s="682"/>
      <c r="D76" s="682"/>
      <c r="E76" s="682"/>
      <c r="F76" s="682"/>
      <c r="G76" s="661"/>
      <c r="H76" s="661"/>
      <c r="I76" s="661"/>
      <c r="J76" s="661"/>
      <c r="K76" s="661"/>
      <c r="L76" s="661"/>
      <c r="M76" s="662"/>
      <c r="N76" s="2045"/>
      <c r="O76" s="2045"/>
      <c r="P76" s="2046"/>
      <c r="Q76" s="2047"/>
      <c r="R76" s="2048"/>
      <c r="S76" s="2048"/>
      <c r="T76" s="2048"/>
      <c r="U76" s="2048"/>
      <c r="V76" s="2048"/>
      <c r="W76" s="2048"/>
      <c r="X76" s="2048"/>
      <c r="Y76" s="2048"/>
      <c r="Z76" s="2048"/>
      <c r="AA76" s="2048"/>
      <c r="AB76" s="2048"/>
      <c r="AC76" s="2048"/>
    </row>
    <row r="77" spans="1:29" ht="15" thickTop="1">
      <c r="A77" s="654" t="s">
        <v>545</v>
      </c>
      <c r="B77" s="655" t="s">
        <v>745</v>
      </c>
      <c r="C77" s="678"/>
      <c r="D77" s="678"/>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0"/>
      <c r="O79" s="2040"/>
      <c r="P79" s="2043"/>
      <c r="Q79" s="2036"/>
      <c r="R79" s="2024"/>
      <c r="S79" s="2024"/>
      <c r="T79" s="2024"/>
      <c r="U79" s="2024"/>
      <c r="V79" s="2024"/>
      <c r="W79" s="2024"/>
      <c r="X79" s="2024"/>
      <c r="Y79" s="2024"/>
      <c r="Z79" s="2024"/>
      <c r="AA79" s="2024"/>
      <c r="AB79" s="2024"/>
      <c r="AC79" s="2024"/>
    </row>
    <row r="80" spans="1:29" ht="15">
      <c r="A80" s="659"/>
      <c r="B80" s="671"/>
      <c r="C80" s="881">
        <v>0.5</v>
      </c>
      <c r="D80" s="881">
        <v>0.6</v>
      </c>
      <c r="E80" s="881">
        <v>0.7</v>
      </c>
      <c r="F80" s="881">
        <v>0.8</v>
      </c>
      <c r="G80" s="881">
        <v>0.9</v>
      </c>
      <c r="H80" s="881">
        <v>1.0001</v>
      </c>
      <c r="I80" s="922"/>
      <c r="J80" s="922"/>
      <c r="K80" s="932"/>
      <c r="L80" s="933"/>
      <c r="M80" s="934"/>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5"/>
      <c r="B82" s="671" t="s">
        <v>811</v>
      </c>
      <c r="C82" s="678"/>
      <c r="D82" s="678"/>
      <c r="E82" s="708"/>
      <c r="F82" s="708"/>
      <c r="G82" s="708"/>
      <c r="H82" s="708"/>
      <c r="I82" s="708"/>
      <c r="J82" s="708"/>
      <c r="K82" s="709"/>
      <c r="L82" s="710"/>
      <c r="M82" s="711"/>
      <c r="N82" s="2042"/>
      <c r="O82" s="2042"/>
      <c r="P82" s="2043"/>
      <c r="Q82" s="2036"/>
      <c r="R82" s="2024"/>
      <c r="S82" s="2024"/>
      <c r="T82" s="2024"/>
      <c r="U82" s="2024"/>
      <c r="V82" s="2024"/>
      <c r="W82" s="2024"/>
      <c r="X82" s="2024"/>
      <c r="Y82" s="2024"/>
      <c r="Z82" s="2024"/>
      <c r="AA82" s="2024"/>
      <c r="AB82" s="2024"/>
      <c r="AC82" s="2024"/>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5"/>
      <c r="B84" s="663" t="s">
        <v>819</v>
      </c>
      <c r="C84" s="678"/>
      <c r="D84" s="678"/>
      <c r="E84" s="678"/>
      <c r="F84" s="678"/>
      <c r="G84" s="678"/>
      <c r="H84" s="678"/>
      <c r="I84" s="708"/>
      <c r="J84" s="708"/>
      <c r="K84" s="709"/>
      <c r="L84" s="710"/>
      <c r="M84" s="711"/>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2"/>
      <c r="O86" s="2042"/>
      <c r="P86" s="2043"/>
      <c r="Q86" s="2036"/>
      <c r="R86" s="2024"/>
      <c r="S86" s="2024"/>
      <c r="T86" s="2024"/>
      <c r="U86" s="2024"/>
      <c r="V86" s="2024"/>
      <c r="W86" s="2024"/>
      <c r="X86" s="2024"/>
      <c r="Y86" s="2024"/>
      <c r="Z86" s="2024"/>
      <c r="AA86" s="2024"/>
      <c r="AB86" s="2024"/>
      <c r="AC86" s="2024"/>
    </row>
    <row r="87" spans="1:29">
      <c r="A87" s="725"/>
      <c r="B87" s="671"/>
      <c r="C87" s="720"/>
      <c r="D87" s="720"/>
      <c r="E87" s="720"/>
      <c r="F87" s="720"/>
      <c r="G87" s="720"/>
      <c r="H87" s="720"/>
      <c r="I87" s="720"/>
      <c r="J87" s="721"/>
      <c r="K87" s="721"/>
      <c r="L87" s="722"/>
      <c r="M87" s="723"/>
      <c r="N87" s="2042"/>
      <c r="O87" s="2042"/>
      <c r="P87" s="2043"/>
      <c r="Q87" s="2036"/>
      <c r="R87" s="2024"/>
      <c r="S87" s="2024"/>
      <c r="T87" s="2024"/>
      <c r="U87" s="2024"/>
      <c r="V87" s="2024"/>
      <c r="W87" s="2024"/>
      <c r="X87" s="2024"/>
      <c r="Y87" s="2024"/>
      <c r="Z87" s="2024"/>
      <c r="AA87" s="2024"/>
      <c r="AB87" s="2024"/>
      <c r="AC87" s="2024"/>
    </row>
    <row r="88" spans="1:29" ht="15.75" thickBot="1">
      <c r="A88" s="659"/>
      <c r="B88" s="668"/>
      <c r="C88" s="682"/>
      <c r="D88" s="661"/>
      <c r="E88" s="661"/>
      <c r="F88" s="661"/>
      <c r="G88" s="661"/>
      <c r="H88" s="661"/>
      <c r="I88" s="661"/>
      <c r="J88" s="661"/>
      <c r="K88" s="661"/>
      <c r="L88" s="661"/>
      <c r="M88" s="661"/>
      <c r="N88" s="2044"/>
      <c r="O88" s="2044"/>
      <c r="P88" s="2043"/>
      <c r="Q88" s="2036"/>
      <c r="R88" s="2024"/>
      <c r="S88" s="2024"/>
      <c r="T88" s="2024"/>
      <c r="U88" s="2024"/>
      <c r="V88" s="2024"/>
      <c r="W88" s="2024"/>
      <c r="X88" s="2024"/>
      <c r="Y88" s="2024"/>
      <c r="Z88" s="2024"/>
      <c r="AA88" s="2024"/>
      <c r="AB88" s="2024"/>
      <c r="AC88" s="2024"/>
    </row>
    <row r="89" spans="1:29" s="1290" customFormat="1" ht="15" thickTop="1">
      <c r="A89" s="718"/>
      <c r="B89" s="663" t="s">
        <v>821</v>
      </c>
      <c r="C89" s="678"/>
      <c r="D89" s="678"/>
      <c r="E89" s="678"/>
      <c r="F89" s="678"/>
      <c r="G89" s="678"/>
      <c r="H89" s="678"/>
      <c r="I89" s="678"/>
      <c r="J89" s="678"/>
      <c r="K89" s="678"/>
      <c r="L89" s="678"/>
      <c r="M89" s="878"/>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7"/>
      <c r="B90" s="668"/>
      <c r="C90" s="682"/>
      <c r="D90" s="661"/>
      <c r="E90" s="661"/>
      <c r="F90" s="661"/>
      <c r="G90" s="661"/>
      <c r="H90" s="661"/>
      <c r="I90" s="661"/>
      <c r="J90" s="661"/>
      <c r="K90" s="661"/>
      <c r="L90" s="661"/>
      <c r="M90" s="662"/>
      <c r="N90" s="2045"/>
      <c r="O90" s="2045"/>
      <c r="P90" s="2046"/>
      <c r="Q90" s="2047"/>
      <c r="R90" s="2048"/>
      <c r="S90" s="2048"/>
      <c r="T90" s="2048"/>
      <c r="U90" s="2048"/>
      <c r="V90" s="2048"/>
      <c r="W90" s="2048"/>
      <c r="X90" s="2048"/>
      <c r="Y90" s="2048"/>
      <c r="Z90" s="2048"/>
      <c r="AA90" s="2048"/>
      <c r="AB90" s="2048"/>
      <c r="AC90" s="2048"/>
    </row>
    <row r="91" spans="1:29" ht="15" thickTop="1">
      <c r="A91" s="725"/>
      <c r="B91" s="663">
        <f>B32</f>
        <v>111</v>
      </c>
      <c r="C91" s="533"/>
      <c r="D91" s="533"/>
      <c r="E91" s="533"/>
      <c r="F91" s="533"/>
      <c r="G91" s="678"/>
      <c r="H91" s="679"/>
      <c r="I91" s="679"/>
      <c r="J91" s="679"/>
      <c r="K91" s="679"/>
      <c r="L91" s="680"/>
      <c r="M91" s="681"/>
      <c r="N91" s="2042"/>
      <c r="O91" s="2042"/>
      <c r="P91" s="2043"/>
      <c r="Q91" s="2036"/>
      <c r="R91" s="2024"/>
      <c r="S91" s="2024"/>
      <c r="T91" s="2024"/>
      <c r="U91" s="2024"/>
      <c r="V91" s="2024"/>
      <c r="W91" s="2024"/>
      <c r="X91" s="2024"/>
      <c r="Y91" s="2024"/>
      <c r="Z91" s="2024"/>
      <c r="AA91" s="2024"/>
      <c r="AB91" s="2024"/>
      <c r="AC91" s="2024"/>
    </row>
    <row r="92" spans="1:29" ht="15.75" thickBot="1">
      <c r="A92" s="659"/>
      <c r="B92" s="668"/>
      <c r="C92" s="682"/>
      <c r="D92" s="661"/>
      <c r="E92" s="661"/>
      <c r="F92" s="661"/>
      <c r="G92" s="682"/>
      <c r="H92" s="683"/>
      <c r="I92" s="683"/>
      <c r="J92" s="683"/>
      <c r="K92" s="683"/>
      <c r="L92" s="683"/>
      <c r="M92" s="684"/>
      <c r="N92" s="2044"/>
      <c r="O92" s="2044"/>
      <c r="P92" s="2043"/>
      <c r="Q92" s="2036"/>
      <c r="R92" s="2024"/>
      <c r="S92" s="2024"/>
      <c r="T92" s="2024"/>
      <c r="U92" s="2024"/>
      <c r="V92" s="2024"/>
      <c r="W92" s="2024"/>
      <c r="X92" s="2024"/>
      <c r="Y92" s="2024"/>
      <c r="Z92" s="2024"/>
      <c r="AA92" s="2024"/>
      <c r="AB92" s="2024"/>
      <c r="AC92" s="2024"/>
    </row>
    <row r="93" spans="1:29" ht="15" thickTop="1">
      <c r="A93" s="725"/>
      <c r="B93" s="663">
        <f>B33</f>
        <v>111</v>
      </c>
      <c r="C93" s="533"/>
      <c r="D93" s="533"/>
      <c r="E93" s="533"/>
      <c r="F93" s="533"/>
      <c r="G93" s="678"/>
      <c r="H93" s="679"/>
      <c r="I93" s="679"/>
      <c r="J93" s="679"/>
      <c r="K93" s="679"/>
      <c r="L93" s="680"/>
      <c r="M93" s="68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82"/>
      <c r="H94" s="683"/>
      <c r="I94" s="683"/>
      <c r="J94" s="683"/>
      <c r="K94" s="683"/>
      <c r="L94" s="683"/>
      <c r="M94" s="684"/>
      <c r="N94" s="2044"/>
      <c r="O94" s="2044"/>
      <c r="P94" s="2043"/>
      <c r="Q94" s="2036"/>
      <c r="R94" s="2024"/>
      <c r="S94" s="2024"/>
      <c r="T94" s="2024"/>
      <c r="U94" s="2024"/>
      <c r="V94" s="2024"/>
      <c r="W94" s="2024"/>
      <c r="X94" s="2024"/>
      <c r="Y94" s="2024"/>
      <c r="Z94" s="2024"/>
      <c r="AA94" s="2024"/>
      <c r="AB94" s="2024"/>
      <c r="AC94" s="2024"/>
    </row>
    <row r="95" spans="1:29" ht="15" thickTop="1">
      <c r="A95" s="725"/>
      <c r="B95" s="904">
        <f>B34</f>
        <v>111</v>
      </c>
      <c r="C95" s="533"/>
      <c r="D95" s="533"/>
      <c r="E95" s="533"/>
      <c r="F95" s="533"/>
      <c r="G95" s="678"/>
      <c r="H95" s="679"/>
      <c r="I95" s="679"/>
      <c r="J95" s="679"/>
      <c r="K95" s="679"/>
      <c r="L95" s="680"/>
      <c r="M95" s="681"/>
      <c r="N95" s="2044"/>
      <c r="O95" s="2044"/>
      <c r="P95" s="2083"/>
      <c r="Q95" s="2084"/>
      <c r="R95" s="2024"/>
      <c r="S95" s="2024"/>
      <c r="T95" s="2024"/>
      <c r="U95" s="2024"/>
      <c r="V95" s="2024"/>
      <c r="W95" s="2024"/>
      <c r="X95" s="2024"/>
      <c r="Y95" s="2024"/>
      <c r="Z95" s="2024"/>
      <c r="AA95" s="2024"/>
      <c r="AB95" s="2024"/>
      <c r="AC95" s="2024"/>
    </row>
    <row r="96" spans="1:29" ht="15.75" thickBot="1">
      <c r="A96" s="659"/>
      <c r="B96" s="668"/>
      <c r="C96" s="682"/>
      <c r="D96" s="682"/>
      <c r="E96" s="682"/>
      <c r="F96" s="682"/>
      <c r="G96" s="682"/>
      <c r="H96" s="683"/>
      <c r="I96" s="683"/>
      <c r="J96" s="683"/>
      <c r="K96" s="683"/>
      <c r="L96" s="683"/>
      <c r="M96" s="684"/>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2" priority="18" stopIfTrue="1" operator="containsText" text="超过">
      <formula>NOT(ISERROR(SEARCH("超过",F40)))</formula>
    </cfRule>
  </conditionalFormatting>
  <conditionalFormatting sqref="J42">
    <cfRule type="containsText" dxfId="31" priority="17" stopIfTrue="1" operator="containsText" text="超过">
      <formula>NOT(ISERROR(SEARCH("超过",J42)))</formula>
    </cfRule>
  </conditionalFormatting>
  <conditionalFormatting sqref="H42">
    <cfRule type="containsText" dxfId="30" priority="16" stopIfTrue="1" operator="containsText" text="超过">
      <formula>NOT(ISERROR(SEARCH("超过",H42)))</formula>
    </cfRule>
  </conditionalFormatting>
  <conditionalFormatting sqref="F42">
    <cfRule type="containsText" dxfId="29" priority="15" stopIfTrue="1" operator="containsText" text="超过">
      <formula>NOT(ISERROR(SEARCH("超过",F42)))</formula>
    </cfRule>
  </conditionalFormatting>
  <conditionalFormatting sqref="F41 H41 J41">
    <cfRule type="containsText" dxfId="28" priority="14" stopIfTrue="1" operator="containsText" text="超过">
      <formula>NOT(ISERROR(SEARCH("超过",F41)))</formula>
    </cfRule>
  </conditionalFormatting>
  <conditionalFormatting sqref="E40">
    <cfRule type="expression" dxfId="27" priority="13" stopIfTrue="1">
      <formula>$F$40="超过30%"</formula>
    </cfRule>
  </conditionalFormatting>
  <conditionalFormatting sqref="G42">
    <cfRule type="expression" dxfId="26" priority="12" stopIfTrue="1">
      <formula>$H$54+$H$42="超过30%"</formula>
    </cfRule>
  </conditionalFormatting>
  <conditionalFormatting sqref="E41">
    <cfRule type="expression" dxfId="25" priority="11" stopIfTrue="1">
      <formula>$F$41="超过20%"</formula>
    </cfRule>
  </conditionalFormatting>
  <conditionalFormatting sqref="E42">
    <cfRule type="expression" dxfId="24" priority="10" stopIfTrue="1">
      <formula>$F$42="超过30%"</formula>
    </cfRule>
  </conditionalFormatting>
  <conditionalFormatting sqref="G40">
    <cfRule type="expression" dxfId="23" priority="9" stopIfTrue="1">
      <formula>$H$52+$H$40="超过30%"</formula>
    </cfRule>
  </conditionalFormatting>
  <conditionalFormatting sqref="G41">
    <cfRule type="expression" dxfId="22" priority="8" stopIfTrue="1">
      <formula>$H$53+$H$41="超过20%"</formula>
    </cfRule>
  </conditionalFormatting>
  <conditionalFormatting sqref="I40">
    <cfRule type="expression" dxfId="21" priority="7" stopIfTrue="1">
      <formula>$J$40="超过30%"</formula>
    </cfRule>
  </conditionalFormatting>
  <conditionalFormatting sqref="I41">
    <cfRule type="expression" dxfId="20" priority="6" stopIfTrue="1">
      <formula>$J$41="超过20%"</formula>
    </cfRule>
  </conditionalFormatting>
  <conditionalFormatting sqref="I42">
    <cfRule type="expression" dxfId="19" priority="5" stopIfTrue="1">
      <formula>$J$42="超过30%"</formula>
    </cfRule>
  </conditionalFormatting>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F7:F34 H7:H34 J7:J34">
    <cfRule type="cellIs" dxfId="15"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1" customWidth="1"/>
    <col min="2" max="2" width="9.5" style="1198" customWidth="1"/>
    <col min="3" max="3" width="12.125" style="1198" customWidth="1"/>
    <col min="4" max="4" width="13.75" style="1198" customWidth="1"/>
    <col min="5" max="5" width="12.375" style="1198" customWidth="1"/>
    <col min="6" max="6" width="12.625" style="1198" customWidth="1"/>
    <col min="7" max="7" width="8.875" style="1198" customWidth="1"/>
    <col min="8" max="8" width="9" style="1198"/>
    <col min="9" max="9" width="10.875" style="1198" customWidth="1"/>
    <col min="10" max="10" width="9" style="1198"/>
    <col min="11" max="11" width="5" style="1198" customWidth="1"/>
    <col min="12" max="12" width="9" style="1198"/>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1"/>
    <col min="19" max="19" width="9" style="1201"/>
    <col min="20" max="35" width="9" style="253"/>
    <col min="36" max="16384" width="9" style="1201"/>
  </cols>
  <sheetData>
    <row r="1" spans="1:45" s="253" customFormat="1" ht="14.25" customHeight="1" thickBot="1">
      <c r="A1" s="361"/>
      <c r="B1" s="2111" t="s">
        <v>2290</v>
      </c>
      <c r="C1" s="3625" t="s">
        <v>2291</v>
      </c>
      <c r="D1" s="3626"/>
      <c r="E1" s="3626"/>
      <c r="F1" s="3626"/>
      <c r="G1" s="3626"/>
      <c r="H1" s="3626"/>
      <c r="I1" s="3626"/>
      <c r="J1" s="3626"/>
      <c r="K1" s="3626"/>
      <c r="L1" s="3626"/>
      <c r="M1" s="3626"/>
      <c r="N1" s="3626"/>
      <c r="O1" s="3626"/>
      <c r="P1" s="3626"/>
      <c r="Q1" s="3626"/>
      <c r="R1" s="3626"/>
      <c r="S1" s="3627"/>
      <c r="T1" s="2111" t="s">
        <v>2292</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2293</v>
      </c>
      <c r="C2" s="936" t="str">
        <f t="shared" ref="C2:L2" si="0">C3&amp;"(含)"&amp;"-"&amp;D3</f>
        <v>0(含)-100000</v>
      </c>
      <c r="D2" s="937" t="str">
        <f t="shared" si="0"/>
        <v>100000(含)-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3" t="str">
        <f>S3&amp;"(含)"&amp;"-"</f>
        <v>(含)-</v>
      </c>
      <c r="T2" s="938"/>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9"/>
      <c r="C3" s="940">
        <v>0</v>
      </c>
      <c r="D3" s="941">
        <v>100000</v>
      </c>
      <c r="E3" s="941"/>
      <c r="F3" s="941"/>
      <c r="G3" s="941"/>
      <c r="H3" s="941"/>
      <c r="I3" s="941"/>
      <c r="J3" s="942"/>
      <c r="K3" s="942"/>
      <c r="L3" s="943"/>
      <c r="M3" s="2116"/>
      <c r="N3" s="2117"/>
      <c r="O3" s="941"/>
      <c r="P3" s="941"/>
      <c r="Q3" s="941"/>
      <c r="R3" s="941"/>
      <c r="S3" s="2118"/>
      <c r="T3" s="944"/>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v>100</v>
      </c>
      <c r="D4" s="2123">
        <v>100</v>
      </c>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ht="25.5">
      <c r="A5" s="2128"/>
      <c r="B5" s="3290" t="s">
        <v>3061</v>
      </c>
      <c r="C5" s="2129" t="str">
        <f>'比较法-住宅、综合'!C118</f>
        <v>0(含)-20000</v>
      </c>
      <c r="D5" s="2129" t="str">
        <f>'比较法-住宅、综合'!D118</f>
        <v>20000(含)-40000</v>
      </c>
      <c r="E5" s="2129" t="str">
        <f>'比较法-住宅、综合'!E118</f>
        <v>40000(含)-60000</v>
      </c>
      <c r="F5" s="2129" t="str">
        <f>'比较法-住宅、综合'!F118</f>
        <v>60000(含)-</v>
      </c>
      <c r="G5" s="2129" t="str">
        <f>'比较法-住宅、综合'!G118</f>
        <v>(含)-</v>
      </c>
      <c r="H5" s="2129" t="str">
        <f>'比较法-住宅、综合'!H118</f>
        <v>(含)-</v>
      </c>
      <c r="I5" s="2129" t="str">
        <f>'比较法-住宅、综合'!I118</f>
        <v>(含)-</v>
      </c>
      <c r="J5" s="2129" t="str">
        <f>'比较法-住宅、综合'!J118</f>
        <v>(含)-</v>
      </c>
      <c r="K5" s="2130"/>
      <c r="L5" s="2131"/>
      <c r="M5" s="2132"/>
      <c r="N5" s="2132"/>
      <c r="O5" s="2130"/>
      <c r="P5" s="2130"/>
      <c r="Q5" s="2130"/>
      <c r="R5" s="2130"/>
      <c r="S5" s="2133"/>
      <c r="T5" s="2134">
        <v>-1</v>
      </c>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101</v>
      </c>
      <c r="E6" s="1880">
        <f t="shared" ref="E6:S6" si="7">D6-$T5</f>
        <v>102</v>
      </c>
      <c r="F6" s="1880">
        <f t="shared" si="7"/>
        <v>103</v>
      </c>
      <c r="G6" s="1880">
        <f t="shared" si="7"/>
        <v>104</v>
      </c>
      <c r="H6" s="1880">
        <f t="shared" si="7"/>
        <v>105</v>
      </c>
      <c r="I6" s="1880">
        <f t="shared" si="7"/>
        <v>106</v>
      </c>
      <c r="J6" s="1880">
        <f t="shared" si="7"/>
        <v>107</v>
      </c>
      <c r="K6" s="1880">
        <f t="shared" si="7"/>
        <v>108</v>
      </c>
      <c r="L6" s="1880">
        <f t="shared" si="7"/>
        <v>109</v>
      </c>
      <c r="M6" s="1880">
        <f t="shared" si="7"/>
        <v>110</v>
      </c>
      <c r="N6" s="1880">
        <f t="shared" si="7"/>
        <v>111</v>
      </c>
      <c r="O6" s="1880">
        <f t="shared" si="7"/>
        <v>112</v>
      </c>
      <c r="P6" s="1880">
        <f t="shared" si="7"/>
        <v>113</v>
      </c>
      <c r="Q6" s="1880">
        <f t="shared" si="7"/>
        <v>114</v>
      </c>
      <c r="R6" s="1880">
        <f t="shared" si="7"/>
        <v>115</v>
      </c>
      <c r="S6" s="1880">
        <f t="shared" si="7"/>
        <v>116</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3291" t="s">
        <v>3062</v>
      </c>
      <c r="C7" s="1872" t="str">
        <f>'比较法-住宅、综合'!C81</f>
        <v>0（含）-1</v>
      </c>
      <c r="D7" s="1872" t="str">
        <f>'比较法-住宅、综合'!D81</f>
        <v>1（含）-2</v>
      </c>
      <c r="E7" s="1872" t="str">
        <f>'比较法-住宅、综合'!E81</f>
        <v>2（含）-3</v>
      </c>
      <c r="F7" s="1872" t="str">
        <f>'比较法-住宅、综合'!F81</f>
        <v>3（含）-4</v>
      </c>
      <c r="G7" s="1872" t="str">
        <f>'比较法-住宅、综合'!G81</f>
        <v>4（含）-</v>
      </c>
      <c r="H7" s="1872" t="str">
        <f>'比较法-住宅、综合'!H81</f>
        <v>（含）-</v>
      </c>
      <c r="I7" s="1872" t="str">
        <f>'比较法-住宅、综合'!I81</f>
        <v>（含）-</v>
      </c>
      <c r="J7" s="1872" t="str">
        <f>'比较法-住宅、综合'!J81</f>
        <v>（含）-</v>
      </c>
      <c r="K7" s="1873"/>
      <c r="L7" s="1873"/>
      <c r="M7" s="2136"/>
      <c r="N7" s="2137"/>
      <c r="O7" s="2138"/>
      <c r="P7" s="2139"/>
      <c r="Q7" s="2140"/>
      <c r="R7" s="2141"/>
      <c r="S7" s="2142"/>
      <c r="T7" s="945">
        <f>'比较法-住宅、综合'!K13</f>
        <v>3</v>
      </c>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97</v>
      </c>
      <c r="E8" s="1880">
        <f t="shared" ref="E8:S8" si="8">D8-$T7</f>
        <v>94</v>
      </c>
      <c r="F8" s="1880">
        <f t="shared" si="8"/>
        <v>91</v>
      </c>
      <c r="G8" s="1880">
        <f t="shared" si="8"/>
        <v>88</v>
      </c>
      <c r="H8" s="1880">
        <f t="shared" si="8"/>
        <v>85</v>
      </c>
      <c r="I8" s="1880">
        <f t="shared" si="8"/>
        <v>82</v>
      </c>
      <c r="J8" s="1880">
        <f t="shared" si="8"/>
        <v>79</v>
      </c>
      <c r="K8" s="1880">
        <f t="shared" si="8"/>
        <v>76</v>
      </c>
      <c r="L8" s="1880">
        <f t="shared" si="8"/>
        <v>73</v>
      </c>
      <c r="M8" s="1880">
        <f t="shared" si="8"/>
        <v>70</v>
      </c>
      <c r="N8" s="1880">
        <f t="shared" si="8"/>
        <v>67</v>
      </c>
      <c r="O8" s="1880">
        <f t="shared" si="8"/>
        <v>64</v>
      </c>
      <c r="P8" s="1880">
        <f t="shared" si="8"/>
        <v>61</v>
      </c>
      <c r="Q8" s="1880">
        <f t="shared" si="8"/>
        <v>58</v>
      </c>
      <c r="R8" s="1880">
        <f t="shared" si="8"/>
        <v>55</v>
      </c>
      <c r="S8" s="1880">
        <f t="shared" si="8"/>
        <v>52</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hidden="1">
      <c r="A9" s="2128"/>
      <c r="B9" s="2775" t="s">
        <v>2891</v>
      </c>
      <c r="C9" s="1872"/>
      <c r="D9" s="1873"/>
      <c r="E9" s="1873"/>
      <c r="F9" s="1873"/>
      <c r="G9" s="1873"/>
      <c r="H9" s="1873"/>
      <c r="I9" s="1873"/>
      <c r="J9" s="1873"/>
      <c r="K9" s="1873"/>
      <c r="L9" s="1874"/>
      <c r="M9" s="2136"/>
      <c r="N9" s="2137"/>
      <c r="O9" s="2138"/>
      <c r="P9" s="2139"/>
      <c r="Q9" s="2140"/>
      <c r="R9" s="2141"/>
      <c r="S9" s="2142"/>
      <c r="T9" s="945"/>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hidden="1"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hidden="1">
      <c r="A11" s="2128"/>
      <c r="B11" s="2773" t="s">
        <v>2902</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hidden="1"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hidden="1">
      <c r="A13" s="2128"/>
      <c r="B13" s="2773" t="s">
        <v>2890</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hidden="1"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hidden="1">
      <c r="A15" s="2128"/>
      <c r="B15" s="2773" t="s">
        <v>2889</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hidden="1"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2294</v>
      </c>
      <c r="B17" s="2155" t="s">
        <v>2295</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7"/>
      <c r="B19" s="935"/>
      <c r="C19" s="1899"/>
      <c r="D19" s="1899"/>
      <c r="E19" s="1899"/>
      <c r="F19" s="1899"/>
      <c r="G19" s="1899"/>
      <c r="H19" s="1899"/>
      <c r="I19" s="1899"/>
      <c r="J19" s="1899"/>
      <c r="K19" s="1899"/>
      <c r="L19" s="1899"/>
      <c r="M19" s="1899"/>
      <c r="N19" s="1899"/>
      <c r="O19" s="1899"/>
      <c r="P19" s="1899"/>
      <c r="Q19" s="1899"/>
      <c r="R19" s="2102"/>
      <c r="S19" s="1908"/>
    </row>
    <row r="20" spans="1:45" ht="15.75">
      <c r="A20" s="946" t="s">
        <v>822</v>
      </c>
      <c r="B20" s="763">
        <f ca="1">S22</f>
        <v>92681</v>
      </c>
      <c r="C20" s="1899"/>
      <c r="D20" s="1899"/>
      <c r="E20" s="1899"/>
      <c r="F20" s="1899"/>
      <c r="G20" s="1899"/>
      <c r="H20" s="1899"/>
      <c r="I20" s="1899"/>
      <c r="J20" s="1899"/>
      <c r="K20" s="1899"/>
      <c r="L20" s="1899"/>
      <c r="M20" s="1899"/>
      <c r="N20" s="1899"/>
      <c r="O20" s="1899"/>
      <c r="P20" s="1899"/>
      <c r="Q20" s="1899"/>
      <c r="R20" s="2102"/>
      <c r="S20" s="1908"/>
    </row>
    <row r="21" spans="1:45" ht="15.75">
      <c r="A21" s="946" t="str">
        <f>IF(B23="土地面积","地面单价","楼面单价")</f>
        <v>楼面单价</v>
      </c>
      <c r="B21" s="763">
        <f ca="1">R22</f>
        <v>4763</v>
      </c>
      <c r="C21" s="1899"/>
      <c r="D21" s="1899"/>
      <c r="E21" s="1899"/>
      <c r="F21" s="1899"/>
      <c r="G21" s="1899"/>
      <c r="H21" s="1899"/>
      <c r="I21" s="1899"/>
      <c r="J21" s="1899"/>
      <c r="K21" s="1899"/>
      <c r="L21" s="1899"/>
      <c r="M21" s="1899"/>
      <c r="N21" s="1899"/>
      <c r="O21" s="1899"/>
      <c r="P21" s="1899"/>
      <c r="Q21" s="1899"/>
      <c r="R21" s="2102"/>
      <c r="S21" s="1908"/>
    </row>
    <row r="22" spans="1:45">
      <c r="A22" s="787" t="s">
        <v>823</v>
      </c>
      <c r="B22" s="53">
        <f>SUM(B24:B10000)</f>
        <v>194586.52899999998</v>
      </c>
      <c r="C22" s="3622" t="s">
        <v>20</v>
      </c>
      <c r="D22" s="3623"/>
      <c r="E22" s="3623"/>
      <c r="F22" s="3623"/>
      <c r="G22" s="3623"/>
      <c r="H22" s="3623"/>
      <c r="I22" s="3623"/>
      <c r="J22" s="3623"/>
      <c r="K22" s="3623"/>
      <c r="L22" s="3623"/>
      <c r="M22" s="3623"/>
      <c r="N22" s="3623"/>
      <c r="O22" s="3623"/>
      <c r="P22" s="3623"/>
      <c r="Q22" s="3624"/>
      <c r="R22" s="482">
        <f ca="1">ROUND(S22*10000/B22,0)</f>
        <v>4763</v>
      </c>
      <c r="S22" s="53">
        <f ca="1">SUM(S24:S10000)</f>
        <v>92681</v>
      </c>
      <c r="T22" s="3299"/>
      <c r="U22" s="3299"/>
    </row>
    <row r="23" spans="1:45" s="1539" customFormat="1" ht="24">
      <c r="A23" s="17" t="s">
        <v>824</v>
      </c>
      <c r="B23" s="2857"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9" t="s">
        <v>3087</v>
      </c>
      <c r="U23" s="3299" t="s">
        <v>3088</v>
      </c>
      <c r="V23" s="18"/>
      <c r="W23" s="18"/>
      <c r="X23" s="18"/>
      <c r="Y23" s="18"/>
      <c r="Z23" s="18"/>
      <c r="AA23" s="18"/>
      <c r="AB23" s="18"/>
      <c r="AC23" s="18"/>
      <c r="AD23" s="18"/>
      <c r="AE23" s="18"/>
      <c r="AF23" s="18"/>
      <c r="AG23" s="18"/>
      <c r="AH23" s="18"/>
      <c r="AI23" s="18"/>
    </row>
    <row r="24" spans="1:45" s="1540" customFormat="1" ht="25.5">
      <c r="A24" s="3297" t="str">
        <f>地块!D2</f>
        <v>邛崃市回龙镇榆树村十五、十六、十七</v>
      </c>
      <c r="B24" s="3298">
        <f>地块!I2</f>
        <v>45719.375</v>
      </c>
      <c r="C24" s="3272">
        <v>1</v>
      </c>
      <c r="D24" s="3273" t="s">
        <v>3089</v>
      </c>
      <c r="E24" s="3272">
        <v>1</v>
      </c>
      <c r="F24" s="3273" t="s">
        <v>3091</v>
      </c>
      <c r="G24" s="3272">
        <v>1</v>
      </c>
      <c r="H24" s="3273"/>
      <c r="I24" s="3272">
        <v>1</v>
      </c>
      <c r="J24" s="3273"/>
      <c r="K24" s="3272">
        <v>1</v>
      </c>
      <c r="L24" s="3273"/>
      <c r="M24" s="3272">
        <v>1</v>
      </c>
      <c r="N24" s="3273"/>
      <c r="O24" s="3272">
        <v>1</v>
      </c>
      <c r="P24" s="3273"/>
      <c r="Q24" s="3272">
        <v>1</v>
      </c>
      <c r="R24" s="949">
        <f ca="1">结果表!G20</f>
        <v>4727</v>
      </c>
      <c r="S24" s="947">
        <f t="shared" ref="S24:S54" ca="1" si="11">ROUND(R24*B24/10000,0)</f>
        <v>21612</v>
      </c>
      <c r="T24" s="1884">
        <f>地块!F2</f>
        <v>18287.75</v>
      </c>
      <c r="U24" s="1884">
        <f>地块!H2</f>
        <v>2.5</v>
      </c>
      <c r="V24" s="1884"/>
      <c r="W24" s="1884"/>
      <c r="X24" s="1884"/>
      <c r="Y24" s="1884"/>
      <c r="Z24" s="1884"/>
      <c r="AA24" s="1884"/>
      <c r="AB24" s="1884"/>
      <c r="AC24" s="1884"/>
      <c r="AD24" s="1884"/>
      <c r="AE24" s="1884"/>
      <c r="AF24" s="1884"/>
      <c r="AG24" s="1884"/>
      <c r="AH24" s="1884"/>
      <c r="AI24" s="1884"/>
    </row>
    <row r="25" spans="1:45" ht="25.5">
      <c r="A25" s="3297" t="str">
        <f>地块!D3</f>
        <v>邛崃市羊安镇樊哙村一、二、三组</v>
      </c>
      <c r="B25" s="3298">
        <f>地块!I3</f>
        <v>54767.45</v>
      </c>
      <c r="C25" s="53">
        <f>IF(B25="",1,(LOOKUP(B25,$3:$3,$4:$4)-LOOKUP($B$24,$3:$3,$4:$4)+100)/100)</f>
        <v>1</v>
      </c>
      <c r="D25" s="948" t="s">
        <v>3090</v>
      </c>
      <c r="E25" s="53">
        <f>(SUMIF($5:$5,D25,$6:$6)-SUMIF($5:$5,$D$24,$6:$6)+100)/100</f>
        <v>1.01</v>
      </c>
      <c r="F25" s="948" t="s">
        <v>3091</v>
      </c>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4774</v>
      </c>
      <c r="S25" s="787">
        <f t="shared" ca="1" si="11"/>
        <v>26146</v>
      </c>
      <c r="T25" s="1884">
        <f>地块!F3</f>
        <v>21906.98</v>
      </c>
      <c r="U25" s="1884">
        <f>地块!H3</f>
        <v>2.5</v>
      </c>
    </row>
    <row r="26" spans="1:45" ht="25.5">
      <c r="A26" s="3297" t="str">
        <f>地块!D4</f>
        <v>邛崃市羊安镇方林村八、九组</v>
      </c>
      <c r="B26" s="3298">
        <f>地块!I4</f>
        <v>94099.703999999998</v>
      </c>
      <c r="C26" s="53">
        <f t="shared" ref="C26:C89" si="12">IF(B26="",1,(LOOKUP(B26,$3:$3,$4:$4)-LOOKUP($B$24,$3:$3,$4:$4)+100)/100)</f>
        <v>1</v>
      </c>
      <c r="D26" s="948" t="s">
        <v>3090</v>
      </c>
      <c r="E26" s="53">
        <f t="shared" ref="E26:E89" si="13">(SUMIF($5:$5,D26,$6:$6)-SUMIF($5:$5,$D$24,$6:$6)+100)/100</f>
        <v>1.01</v>
      </c>
      <c r="F26" s="948" t="s">
        <v>3091</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4774</v>
      </c>
      <c r="S26" s="787">
        <f t="shared" ca="1" si="11"/>
        <v>44923</v>
      </c>
      <c r="T26" s="1884">
        <f>地块!F4</f>
        <v>39208.21</v>
      </c>
      <c r="U26" s="1884">
        <f>地块!H4</f>
        <v>2.4</v>
      </c>
    </row>
    <row r="27" spans="1:45">
      <c r="A27" s="950"/>
      <c r="B27" s="136"/>
      <c r="C27" s="53">
        <f t="shared" si="12"/>
        <v>1</v>
      </c>
      <c r="D27" s="948"/>
      <c r="E27" s="53">
        <f t="shared" si="13"/>
        <v>0</v>
      </c>
      <c r="F27" s="948"/>
      <c r="G27" s="53">
        <f t="shared" si="14"/>
        <v>1</v>
      </c>
      <c r="H27" s="948"/>
      <c r="I27" s="53">
        <f t="shared" si="15"/>
        <v>1</v>
      </c>
      <c r="J27" s="948"/>
      <c r="K27" s="53">
        <f t="shared" si="16"/>
        <v>1</v>
      </c>
      <c r="L27" s="948"/>
      <c r="M27" s="53">
        <f t="shared" si="17"/>
        <v>1</v>
      </c>
      <c r="N27" s="948"/>
      <c r="O27" s="53">
        <f t="shared" si="18"/>
        <v>1</v>
      </c>
      <c r="P27" s="948"/>
      <c r="Q27" s="53">
        <f t="shared" si="19"/>
        <v>1</v>
      </c>
      <c r="R27" s="482">
        <f t="shared" si="20"/>
        <v>0</v>
      </c>
      <c r="S27" s="787">
        <f t="shared" si="11"/>
        <v>0</v>
      </c>
    </row>
    <row r="28" spans="1:45">
      <c r="A28" s="950"/>
      <c r="B28" s="136"/>
      <c r="C28" s="53">
        <f t="shared" si="12"/>
        <v>1</v>
      </c>
      <c r="D28" s="948"/>
      <c r="E28" s="53">
        <f t="shared" si="13"/>
        <v>0</v>
      </c>
      <c r="F28" s="948"/>
      <c r="G28" s="53">
        <f t="shared" si="14"/>
        <v>1</v>
      </c>
      <c r="H28" s="948"/>
      <c r="I28" s="53">
        <f t="shared" si="15"/>
        <v>1</v>
      </c>
      <c r="J28" s="948"/>
      <c r="K28" s="53">
        <f t="shared" si="16"/>
        <v>1</v>
      </c>
      <c r="L28" s="948"/>
      <c r="M28" s="53">
        <f t="shared" si="17"/>
        <v>1</v>
      </c>
      <c r="N28" s="948"/>
      <c r="O28" s="53">
        <f t="shared" si="18"/>
        <v>1</v>
      </c>
      <c r="P28" s="948"/>
      <c r="Q28" s="53">
        <f t="shared" si="19"/>
        <v>1</v>
      </c>
      <c r="R28" s="482">
        <f t="shared" si="20"/>
        <v>0</v>
      </c>
      <c r="S28" s="787">
        <f t="shared" si="11"/>
        <v>0</v>
      </c>
    </row>
    <row r="29" spans="1:45">
      <c r="A29" s="950"/>
      <c r="B29" s="136"/>
      <c r="C29" s="53">
        <f t="shared" si="12"/>
        <v>1</v>
      </c>
      <c r="D29" s="948"/>
      <c r="E29" s="53">
        <f t="shared" si="13"/>
        <v>0</v>
      </c>
      <c r="F29" s="948"/>
      <c r="G29" s="53">
        <f t="shared" si="14"/>
        <v>1</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row>
    <row r="30" spans="1:45">
      <c r="A30" s="950"/>
      <c r="B30" s="136"/>
      <c r="C30" s="53">
        <f t="shared" si="12"/>
        <v>1</v>
      </c>
      <c r="D30" s="948"/>
      <c r="E30" s="53">
        <f t="shared" si="13"/>
        <v>0</v>
      </c>
      <c r="F30" s="948"/>
      <c r="G30" s="53">
        <f t="shared" si="14"/>
        <v>1</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v>
      </c>
      <c r="F31" s="948"/>
      <c r="G31" s="53">
        <f t="shared" si="14"/>
        <v>1</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v>
      </c>
      <c r="F32" s="948"/>
      <c r="G32" s="53">
        <f t="shared" si="14"/>
        <v>1</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v>
      </c>
      <c r="F33" s="948"/>
      <c r="G33" s="53">
        <f t="shared" si="14"/>
        <v>1</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v>
      </c>
      <c r="F34" s="948"/>
      <c r="G34" s="53">
        <f t="shared" si="14"/>
        <v>1</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v>
      </c>
      <c r="F35" s="948"/>
      <c r="G35" s="53">
        <f t="shared" si="14"/>
        <v>1</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v>
      </c>
      <c r="F36" s="948"/>
      <c r="G36" s="53">
        <f t="shared" si="14"/>
        <v>1</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v>
      </c>
      <c r="F37" s="948"/>
      <c r="G37" s="53">
        <f t="shared" si="14"/>
        <v>1</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v>
      </c>
      <c r="F38" s="948"/>
      <c r="G38" s="53">
        <f t="shared" si="14"/>
        <v>1</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v>
      </c>
      <c r="F39" s="948"/>
      <c r="G39" s="53">
        <f t="shared" si="14"/>
        <v>1</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v>
      </c>
      <c r="F40" s="948"/>
      <c r="G40" s="53">
        <f t="shared" si="14"/>
        <v>1</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v>
      </c>
      <c r="F41" s="948"/>
      <c r="G41" s="53">
        <f t="shared" si="14"/>
        <v>1</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v>
      </c>
      <c r="F42" s="948"/>
      <c r="G42" s="53">
        <f t="shared" si="14"/>
        <v>1</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v>
      </c>
      <c r="F43" s="948"/>
      <c r="G43" s="53">
        <f t="shared" si="14"/>
        <v>1</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v>
      </c>
      <c r="F44" s="948"/>
      <c r="G44" s="53">
        <f t="shared" si="14"/>
        <v>1</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v>
      </c>
      <c r="F45" s="948"/>
      <c r="G45" s="53">
        <f t="shared" si="14"/>
        <v>1</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v>
      </c>
      <c r="F46" s="948"/>
      <c r="G46" s="53">
        <f t="shared" si="14"/>
        <v>1</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v>
      </c>
      <c r="F47" s="948"/>
      <c r="G47" s="53">
        <f t="shared" si="14"/>
        <v>1</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v>
      </c>
      <c r="F48" s="948"/>
      <c r="G48" s="53">
        <f t="shared" si="14"/>
        <v>1</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v>
      </c>
      <c r="F49" s="948"/>
      <c r="G49" s="53">
        <f t="shared" si="14"/>
        <v>1</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v>
      </c>
      <c r="F50" s="948"/>
      <c r="G50" s="53">
        <f t="shared" si="14"/>
        <v>1</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v>
      </c>
      <c r="F51" s="948"/>
      <c r="G51" s="53">
        <f t="shared" si="14"/>
        <v>1</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v>
      </c>
      <c r="F52" s="948"/>
      <c r="G52" s="53">
        <f t="shared" si="14"/>
        <v>1</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v>
      </c>
      <c r="F53" s="948"/>
      <c r="G53" s="53">
        <f t="shared" si="14"/>
        <v>1</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v>
      </c>
      <c r="F54" s="948"/>
      <c r="G54" s="53">
        <f t="shared" si="14"/>
        <v>1</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v>
      </c>
      <c r="F55" s="948"/>
      <c r="G55" s="53">
        <f t="shared" si="14"/>
        <v>1</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v>
      </c>
      <c r="F56" s="948"/>
      <c r="G56" s="53">
        <f t="shared" si="14"/>
        <v>1</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v>
      </c>
      <c r="F57" s="948"/>
      <c r="G57" s="53">
        <f t="shared" si="14"/>
        <v>1</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v>
      </c>
      <c r="F58" s="948"/>
      <c r="G58" s="53">
        <f t="shared" si="14"/>
        <v>1</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v>
      </c>
      <c r="F59" s="948"/>
      <c r="G59" s="53">
        <f t="shared" si="14"/>
        <v>1</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v>
      </c>
      <c r="F60" s="948"/>
      <c r="G60" s="53">
        <f t="shared" si="14"/>
        <v>1</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v>
      </c>
      <c r="F61" s="948"/>
      <c r="G61" s="53">
        <f t="shared" si="14"/>
        <v>1</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v>
      </c>
      <c r="F62" s="948"/>
      <c r="G62" s="53">
        <f t="shared" si="14"/>
        <v>1</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v>
      </c>
      <c r="F63" s="948"/>
      <c r="G63" s="53">
        <f t="shared" si="14"/>
        <v>1</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v>
      </c>
      <c r="F64" s="948"/>
      <c r="G64" s="53">
        <f t="shared" si="14"/>
        <v>1</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v>
      </c>
      <c r="F65" s="948"/>
      <c r="G65" s="53">
        <f t="shared" si="14"/>
        <v>1</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v>
      </c>
      <c r="F66" s="948"/>
      <c r="G66" s="53">
        <f t="shared" si="14"/>
        <v>1</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v>
      </c>
      <c r="F67" s="948"/>
      <c r="G67" s="53">
        <f t="shared" si="14"/>
        <v>1</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v>
      </c>
      <c r="F68" s="948"/>
      <c r="G68" s="53">
        <f t="shared" si="14"/>
        <v>1</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v>
      </c>
      <c r="F69" s="948"/>
      <c r="G69" s="53">
        <f t="shared" si="14"/>
        <v>1</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v>
      </c>
      <c r="F70" s="948"/>
      <c r="G70" s="53">
        <f t="shared" si="14"/>
        <v>1</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v>
      </c>
      <c r="F71" s="948"/>
      <c r="G71" s="53">
        <f t="shared" si="14"/>
        <v>1</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v>
      </c>
      <c r="F72" s="948"/>
      <c r="G72" s="53">
        <f t="shared" si="14"/>
        <v>1</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v>
      </c>
      <c r="F73" s="948"/>
      <c r="G73" s="53">
        <f t="shared" si="14"/>
        <v>1</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v>
      </c>
      <c r="F74" s="948"/>
      <c r="G74" s="53">
        <f t="shared" si="14"/>
        <v>1</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v>
      </c>
      <c r="F75" s="948"/>
      <c r="G75" s="53">
        <f t="shared" si="14"/>
        <v>1</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v>
      </c>
      <c r="F76" s="948"/>
      <c r="G76" s="53">
        <f t="shared" si="14"/>
        <v>1</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v>
      </c>
      <c r="F77" s="948"/>
      <c r="G77" s="53">
        <f t="shared" si="14"/>
        <v>1</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v>
      </c>
      <c r="F78" s="948"/>
      <c r="G78" s="53">
        <f t="shared" si="14"/>
        <v>1</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v>
      </c>
      <c r="F79" s="948"/>
      <c r="G79" s="53">
        <f t="shared" si="14"/>
        <v>1</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v>
      </c>
      <c r="F80" s="948"/>
      <c r="G80" s="53">
        <f t="shared" si="14"/>
        <v>1</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v>
      </c>
      <c r="F81" s="948"/>
      <c r="G81" s="53">
        <f t="shared" si="14"/>
        <v>1</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v>
      </c>
      <c r="F82" s="948"/>
      <c r="G82" s="53">
        <f t="shared" si="14"/>
        <v>1</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v>
      </c>
      <c r="F83" s="948"/>
      <c r="G83" s="53">
        <f t="shared" si="14"/>
        <v>1</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v>
      </c>
      <c r="F84" s="948"/>
      <c r="G84" s="53">
        <f t="shared" si="14"/>
        <v>1</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v>
      </c>
      <c r="F85" s="948"/>
      <c r="G85" s="53">
        <f t="shared" si="14"/>
        <v>1</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v>
      </c>
      <c r="F86" s="948"/>
      <c r="G86" s="53">
        <f t="shared" si="14"/>
        <v>1</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v>
      </c>
      <c r="F87" s="948"/>
      <c r="G87" s="53">
        <f t="shared" si="14"/>
        <v>1</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v>
      </c>
      <c r="F88" s="948"/>
      <c r="G88" s="53">
        <f t="shared" si="14"/>
        <v>1</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v>
      </c>
      <c r="F89" s="948"/>
      <c r="G89" s="53">
        <f t="shared" si="14"/>
        <v>1</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v>
      </c>
      <c r="F91" s="948"/>
      <c r="G91" s="53">
        <f t="shared" si="25"/>
        <v>1</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v>
      </c>
      <c r="F92" s="948"/>
      <c r="G92" s="53">
        <f t="shared" si="25"/>
        <v>1</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v>
      </c>
      <c r="F93" s="948"/>
      <c r="G93" s="53">
        <f t="shared" si="25"/>
        <v>1</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v>
      </c>
      <c r="F94" s="948"/>
      <c r="G94" s="53">
        <f t="shared" si="25"/>
        <v>1</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v>
      </c>
      <c r="F95" s="948"/>
      <c r="G95" s="53">
        <f t="shared" si="25"/>
        <v>1</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v>
      </c>
      <c r="F96" s="948"/>
      <c r="G96" s="53">
        <f t="shared" si="25"/>
        <v>1</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v>
      </c>
      <c r="F97" s="948"/>
      <c r="G97" s="53">
        <f t="shared" si="25"/>
        <v>1</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v>
      </c>
      <c r="F98" s="948"/>
      <c r="G98" s="53">
        <f t="shared" si="25"/>
        <v>1</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v>
      </c>
      <c r="F99" s="948"/>
      <c r="G99" s="53">
        <f t="shared" si="25"/>
        <v>1</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3"/>
      <c r="S525" s="253"/>
    </row>
    <row r="526" spans="1:19">
      <c r="A526" s="253"/>
      <c r="B526" s="57"/>
      <c r="C526" s="57"/>
      <c r="D526" s="57"/>
      <c r="E526" s="57"/>
      <c r="F526" s="57"/>
      <c r="G526" s="57"/>
      <c r="H526" s="57"/>
      <c r="I526" s="57"/>
      <c r="J526" s="57"/>
      <c r="K526" s="57"/>
      <c r="L526" s="57"/>
      <c r="M526" s="57"/>
      <c r="N526" s="57"/>
      <c r="O526" s="57"/>
      <c r="P526" s="57"/>
      <c r="Q526" s="57"/>
      <c r="R526" s="2103"/>
      <c r="S526" s="253"/>
    </row>
    <row r="527" spans="1:19">
      <c r="A527" s="253"/>
      <c r="B527" s="57"/>
      <c r="C527" s="57"/>
      <c r="D527" s="57"/>
      <c r="E527" s="57"/>
      <c r="F527" s="57"/>
      <c r="G527" s="57"/>
      <c r="H527" s="57"/>
      <c r="I527" s="57"/>
      <c r="J527" s="57"/>
      <c r="K527" s="57"/>
      <c r="L527" s="57"/>
      <c r="M527" s="57"/>
      <c r="N527" s="57"/>
      <c r="O527" s="57"/>
      <c r="P527" s="57"/>
      <c r="Q527" s="57"/>
      <c r="R527" s="2103"/>
      <c r="S527" s="253"/>
    </row>
    <row r="528" spans="1:19">
      <c r="A528" s="253"/>
      <c r="B528" s="57"/>
      <c r="C528" s="57"/>
      <c r="D528" s="57"/>
      <c r="E528" s="57"/>
      <c r="F528" s="57"/>
      <c r="G528" s="57"/>
      <c r="H528" s="57"/>
      <c r="I528" s="57"/>
      <c r="J528" s="57"/>
      <c r="K528" s="57"/>
      <c r="L528" s="57"/>
      <c r="M528" s="57"/>
      <c r="N528" s="57"/>
      <c r="O528" s="57"/>
      <c r="P528" s="57"/>
      <c r="Q528" s="57"/>
      <c r="R528" s="2103"/>
      <c r="S528" s="253"/>
    </row>
    <row r="529" spans="1:19">
      <c r="A529" s="253"/>
      <c r="B529" s="57"/>
      <c r="C529" s="57"/>
      <c r="D529" s="57"/>
      <c r="E529" s="57"/>
      <c r="F529" s="57"/>
      <c r="G529" s="57"/>
      <c r="H529" s="57"/>
      <c r="I529" s="57"/>
      <c r="J529" s="57"/>
      <c r="K529" s="57"/>
      <c r="L529" s="57"/>
      <c r="M529" s="57"/>
      <c r="N529" s="57"/>
      <c r="O529" s="57"/>
      <c r="P529" s="57"/>
      <c r="Q529" s="57"/>
      <c r="R529" s="2103"/>
      <c r="S529" s="253"/>
    </row>
    <row r="530" spans="1:19">
      <c r="A530" s="253"/>
      <c r="B530" s="57"/>
      <c r="C530" s="57"/>
      <c r="D530" s="57"/>
      <c r="E530" s="57"/>
      <c r="F530" s="57"/>
      <c r="G530" s="57"/>
      <c r="H530" s="57"/>
      <c r="I530" s="57"/>
      <c r="J530" s="57"/>
      <c r="K530" s="57"/>
      <c r="L530" s="57"/>
      <c r="M530" s="57"/>
      <c r="N530" s="57"/>
      <c r="O530" s="57"/>
      <c r="P530" s="57"/>
      <c r="Q530" s="57"/>
      <c r="R530" s="2103"/>
      <c r="S530" s="253"/>
    </row>
    <row r="531" spans="1:19">
      <c r="A531" s="253"/>
      <c r="B531" s="57"/>
      <c r="C531" s="57"/>
      <c r="D531" s="57"/>
      <c r="E531" s="57"/>
      <c r="F531" s="57"/>
      <c r="G531" s="57"/>
      <c r="H531" s="57"/>
      <c r="I531" s="57"/>
      <c r="J531" s="57"/>
      <c r="K531" s="57"/>
      <c r="L531" s="57"/>
      <c r="M531" s="57"/>
      <c r="N531" s="57"/>
      <c r="O531" s="57"/>
      <c r="P531" s="57"/>
      <c r="Q531" s="57"/>
      <c r="R531" s="2103"/>
      <c r="S531" s="253"/>
    </row>
    <row r="532" spans="1:19">
      <c r="A532" s="253"/>
      <c r="B532" s="57"/>
      <c r="C532" s="57"/>
      <c r="D532" s="57"/>
      <c r="E532" s="57"/>
      <c r="F532" s="57"/>
      <c r="G532" s="57"/>
      <c r="H532" s="57"/>
      <c r="I532" s="57"/>
      <c r="J532" s="57"/>
      <c r="K532" s="57"/>
      <c r="L532" s="57"/>
      <c r="M532" s="57"/>
      <c r="N532" s="57"/>
      <c r="O532" s="57"/>
      <c r="P532" s="57"/>
      <c r="Q532" s="57"/>
      <c r="R532" s="2103"/>
      <c r="S532" s="253"/>
    </row>
    <row r="533" spans="1:19">
      <c r="A533" s="253"/>
      <c r="B533" s="57"/>
      <c r="C533" s="57"/>
      <c r="D533" s="57"/>
      <c r="E533" s="57"/>
      <c r="F533" s="57"/>
      <c r="G533" s="57"/>
      <c r="H533" s="57"/>
      <c r="I533" s="57"/>
      <c r="J533" s="57"/>
      <c r="K533" s="57"/>
      <c r="L533" s="57"/>
      <c r="M533" s="57"/>
      <c r="N533" s="57"/>
      <c r="O533" s="57"/>
      <c r="P533" s="57"/>
      <c r="Q533" s="57"/>
      <c r="R533" s="2103"/>
      <c r="S533" s="253"/>
    </row>
    <row r="534" spans="1:19">
      <c r="A534" s="253"/>
      <c r="B534" s="57"/>
      <c r="C534" s="57"/>
      <c r="D534" s="57"/>
      <c r="E534" s="57"/>
      <c r="F534" s="57"/>
      <c r="G534" s="57"/>
      <c r="H534" s="57"/>
      <c r="I534" s="57"/>
      <c r="J534" s="57"/>
      <c r="K534" s="57"/>
      <c r="L534" s="57"/>
      <c r="M534" s="57"/>
      <c r="N534" s="57"/>
      <c r="O534" s="57"/>
      <c r="P534" s="57"/>
      <c r="Q534" s="57"/>
      <c r="R534" s="2103"/>
      <c r="S534" s="253"/>
    </row>
    <row r="535" spans="1:19">
      <c r="A535" s="253"/>
      <c r="B535" s="57"/>
      <c r="C535" s="57"/>
      <c r="D535" s="57"/>
      <c r="E535" s="57"/>
      <c r="F535" s="57"/>
      <c r="G535" s="57"/>
      <c r="H535" s="57"/>
      <c r="I535" s="57"/>
      <c r="J535" s="57"/>
      <c r="K535" s="57"/>
      <c r="L535" s="57"/>
      <c r="M535" s="57"/>
      <c r="N535" s="57"/>
      <c r="O535" s="57"/>
      <c r="P535" s="57"/>
      <c r="Q535" s="57"/>
      <c r="R535" s="2103"/>
      <c r="S535" s="253"/>
    </row>
    <row r="536" spans="1:19">
      <c r="A536" s="253"/>
      <c r="B536" s="57"/>
      <c r="C536" s="57"/>
      <c r="D536" s="57"/>
      <c r="E536" s="57"/>
      <c r="F536" s="57"/>
      <c r="G536" s="57"/>
      <c r="H536" s="57"/>
      <c r="I536" s="57"/>
      <c r="J536" s="57"/>
      <c r="K536" s="57"/>
      <c r="L536" s="57"/>
      <c r="M536" s="57"/>
      <c r="N536" s="57"/>
      <c r="O536" s="57"/>
      <c r="P536" s="57"/>
      <c r="Q536" s="57"/>
      <c r="R536" s="2103"/>
      <c r="S536" s="253"/>
    </row>
    <row r="537" spans="1:19">
      <c r="A537" s="253"/>
      <c r="B537" s="57"/>
      <c r="C537" s="57"/>
      <c r="D537" s="57"/>
      <c r="E537" s="57"/>
      <c r="F537" s="57"/>
      <c r="G537" s="57"/>
      <c r="H537" s="57"/>
      <c r="I537" s="57"/>
      <c r="J537" s="57"/>
      <c r="K537" s="57"/>
      <c r="L537" s="57"/>
      <c r="M537" s="57"/>
      <c r="N537" s="57"/>
      <c r="O537" s="57"/>
      <c r="P537" s="57"/>
      <c r="Q537" s="57"/>
      <c r="R537" s="2103"/>
      <c r="S537" s="253"/>
    </row>
    <row r="538" spans="1:19">
      <c r="A538" s="253"/>
      <c r="B538" s="57"/>
      <c r="C538" s="57"/>
      <c r="D538" s="57"/>
      <c r="E538" s="57"/>
      <c r="F538" s="57"/>
      <c r="G538" s="57"/>
      <c r="H538" s="57"/>
      <c r="I538" s="57"/>
      <c r="J538" s="57"/>
      <c r="K538" s="57"/>
      <c r="L538" s="57"/>
      <c r="M538" s="57"/>
      <c r="N538" s="57"/>
      <c r="O538" s="57"/>
      <c r="P538" s="57"/>
      <c r="Q538" s="57"/>
      <c r="R538" s="2103"/>
      <c r="S538" s="253"/>
    </row>
    <row r="539" spans="1:19">
      <c r="A539" s="253"/>
      <c r="B539" s="57"/>
      <c r="C539" s="57"/>
      <c r="D539" s="57"/>
      <c r="E539" s="57"/>
      <c r="F539" s="57"/>
      <c r="G539" s="57"/>
      <c r="H539" s="57"/>
      <c r="I539" s="57"/>
      <c r="J539" s="57"/>
      <c r="K539" s="57"/>
      <c r="L539" s="57"/>
      <c r="M539" s="57"/>
      <c r="N539" s="57"/>
      <c r="O539" s="57"/>
      <c r="P539" s="57"/>
      <c r="Q539" s="57"/>
      <c r="R539" s="2103"/>
      <c r="S539" s="253"/>
    </row>
    <row r="540" spans="1:19">
      <c r="A540" s="253"/>
      <c r="B540" s="57"/>
      <c r="C540" s="57"/>
      <c r="D540" s="57"/>
      <c r="E540" s="57"/>
      <c r="F540" s="57"/>
      <c r="G540" s="57"/>
      <c r="H540" s="57"/>
      <c r="I540" s="57"/>
      <c r="J540" s="57"/>
      <c r="K540" s="57"/>
      <c r="L540" s="57"/>
      <c r="M540" s="57"/>
      <c r="N540" s="57"/>
      <c r="O540" s="57"/>
      <c r="P540" s="57"/>
      <c r="Q540" s="57"/>
      <c r="R540" s="2103"/>
      <c r="S540" s="253"/>
    </row>
    <row r="541" spans="1:19">
      <c r="A541" s="253"/>
      <c r="B541" s="57"/>
      <c r="C541" s="57"/>
      <c r="D541" s="57"/>
      <c r="E541" s="57"/>
      <c r="F541" s="57"/>
      <c r="G541" s="57"/>
      <c r="H541" s="57"/>
      <c r="I541" s="57"/>
      <c r="J541" s="57"/>
      <c r="K541" s="57"/>
      <c r="L541" s="57"/>
      <c r="M541" s="57"/>
      <c r="N541" s="57"/>
      <c r="O541" s="57"/>
      <c r="P541" s="57"/>
      <c r="Q541" s="57"/>
      <c r="R541" s="2103"/>
      <c r="S541" s="253"/>
    </row>
    <row r="542" spans="1:19">
      <c r="A542" s="253"/>
      <c r="B542" s="57"/>
      <c r="C542" s="57"/>
      <c r="D542" s="57"/>
      <c r="E542" s="57"/>
      <c r="F542" s="57"/>
      <c r="G542" s="57"/>
      <c r="H542" s="57"/>
      <c r="I542" s="57"/>
      <c r="J542" s="57"/>
      <c r="K542" s="57"/>
      <c r="L542" s="57"/>
      <c r="M542" s="57"/>
      <c r="N542" s="57"/>
      <c r="O542" s="57"/>
      <c r="P542" s="57"/>
      <c r="Q542" s="57"/>
      <c r="R542" s="2103"/>
      <c r="S542" s="253"/>
    </row>
    <row r="543" spans="1:19">
      <c r="A543" s="253"/>
      <c r="B543" s="57"/>
      <c r="C543" s="57"/>
      <c r="D543" s="57"/>
      <c r="E543" s="57"/>
      <c r="F543" s="57"/>
      <c r="G543" s="57"/>
      <c r="H543" s="57"/>
      <c r="I543" s="57"/>
      <c r="J543" s="57"/>
      <c r="K543" s="57"/>
      <c r="L543" s="57"/>
      <c r="M543" s="57"/>
      <c r="N543" s="57"/>
      <c r="O543" s="57"/>
      <c r="P543" s="57"/>
      <c r="Q543" s="57"/>
      <c r="R543" s="2103"/>
      <c r="S543" s="253"/>
    </row>
    <row r="544" spans="1:19">
      <c r="A544" s="253"/>
      <c r="B544" s="57"/>
      <c r="C544" s="57"/>
      <c r="D544" s="57"/>
      <c r="E544" s="57"/>
      <c r="F544" s="57"/>
      <c r="G544" s="57"/>
      <c r="H544" s="57"/>
      <c r="I544" s="57"/>
      <c r="J544" s="57"/>
      <c r="K544" s="57"/>
      <c r="L544" s="57"/>
      <c r="M544" s="57"/>
      <c r="N544" s="57"/>
      <c r="O544" s="57"/>
      <c r="P544" s="57"/>
      <c r="Q544" s="57"/>
      <c r="R544" s="2103"/>
      <c r="S544" s="253"/>
    </row>
    <row r="545" spans="1:19">
      <c r="A545" s="253"/>
      <c r="B545" s="57"/>
      <c r="C545" s="57"/>
      <c r="D545" s="57"/>
      <c r="E545" s="57"/>
      <c r="F545" s="57"/>
      <c r="G545" s="57"/>
      <c r="H545" s="57"/>
      <c r="I545" s="57"/>
      <c r="J545" s="57"/>
      <c r="K545" s="57"/>
      <c r="L545" s="57"/>
      <c r="M545" s="57"/>
      <c r="N545" s="57"/>
      <c r="O545" s="57"/>
      <c r="P545" s="57"/>
      <c r="Q545" s="57"/>
      <c r="R545" s="2103"/>
      <c r="S545" s="253"/>
    </row>
    <row r="546" spans="1:19">
      <c r="A546" s="253"/>
      <c r="B546" s="57"/>
      <c r="C546" s="57"/>
      <c r="D546" s="57"/>
      <c r="E546" s="57"/>
      <c r="F546" s="57"/>
      <c r="G546" s="57"/>
      <c r="H546" s="57"/>
      <c r="I546" s="57"/>
      <c r="J546" s="57"/>
      <c r="K546" s="57"/>
      <c r="L546" s="57"/>
      <c r="M546" s="57"/>
      <c r="N546" s="57"/>
      <c r="O546" s="57"/>
      <c r="P546" s="57"/>
      <c r="Q546" s="57"/>
      <c r="R546" s="2103"/>
      <c r="S546" s="253"/>
    </row>
    <row r="547" spans="1:19">
      <c r="A547" s="253"/>
      <c r="B547" s="57"/>
      <c r="C547" s="57"/>
      <c r="D547" s="57"/>
      <c r="E547" s="57"/>
      <c r="F547" s="57"/>
      <c r="G547" s="57"/>
      <c r="H547" s="57"/>
      <c r="I547" s="57"/>
      <c r="J547" s="57"/>
      <c r="K547" s="57"/>
      <c r="L547" s="57"/>
      <c r="M547" s="57"/>
      <c r="N547" s="57"/>
      <c r="O547" s="57"/>
      <c r="P547" s="57"/>
      <c r="Q547" s="57"/>
      <c r="R547" s="2103"/>
      <c r="S547" s="253"/>
    </row>
    <row r="548" spans="1:19">
      <c r="A548" s="253"/>
      <c r="B548" s="57"/>
      <c r="C548" s="57"/>
      <c r="D548" s="57"/>
      <c r="E548" s="57"/>
      <c r="F548" s="57"/>
      <c r="G548" s="57"/>
      <c r="H548" s="57"/>
      <c r="I548" s="57"/>
      <c r="J548" s="57"/>
      <c r="K548" s="57"/>
      <c r="L548" s="57"/>
      <c r="M548" s="57"/>
      <c r="N548" s="57"/>
      <c r="O548" s="57"/>
      <c r="P548" s="57"/>
      <c r="Q548" s="57"/>
      <c r="R548" s="2103"/>
      <c r="S548" s="253"/>
    </row>
    <row r="549" spans="1:19">
      <c r="A549" s="253"/>
      <c r="B549" s="57"/>
      <c r="C549" s="57"/>
      <c r="D549" s="57"/>
      <c r="E549" s="57"/>
      <c r="F549" s="57"/>
      <c r="G549" s="57"/>
      <c r="H549" s="57"/>
      <c r="I549" s="57"/>
      <c r="J549" s="57"/>
      <c r="K549" s="57"/>
      <c r="L549" s="57"/>
      <c r="M549" s="57"/>
      <c r="N549" s="57"/>
      <c r="O549" s="57"/>
      <c r="P549" s="57"/>
      <c r="Q549" s="57"/>
      <c r="R549" s="2103"/>
      <c r="S549" s="253"/>
    </row>
    <row r="550" spans="1:19">
      <c r="A550" s="253"/>
      <c r="B550" s="57"/>
      <c r="C550" s="57"/>
      <c r="D550" s="57"/>
      <c r="E550" s="57"/>
      <c r="F550" s="57"/>
      <c r="G550" s="57"/>
      <c r="H550" s="57"/>
      <c r="I550" s="57"/>
      <c r="J550" s="57"/>
      <c r="K550" s="57"/>
      <c r="L550" s="57"/>
      <c r="M550" s="57"/>
      <c r="N550" s="57"/>
      <c r="O550" s="57"/>
      <c r="P550" s="57"/>
      <c r="Q550" s="57"/>
      <c r="R550" s="2103"/>
      <c r="S550" s="253"/>
    </row>
    <row r="551" spans="1:19">
      <c r="A551" s="253"/>
      <c r="B551" s="57"/>
      <c r="C551" s="57"/>
      <c r="D551" s="57"/>
      <c r="E551" s="57"/>
      <c r="F551" s="57"/>
      <c r="G551" s="57"/>
      <c r="H551" s="57"/>
      <c r="I551" s="57"/>
      <c r="J551" s="57"/>
      <c r="K551" s="57"/>
      <c r="L551" s="57"/>
      <c r="M551" s="57"/>
      <c r="N551" s="57"/>
      <c r="O551" s="57"/>
      <c r="P551" s="57"/>
      <c r="Q551" s="57"/>
      <c r="R551" s="2103"/>
      <c r="S551" s="253"/>
    </row>
    <row r="552" spans="1:19">
      <c r="A552" s="253"/>
      <c r="B552" s="57"/>
      <c r="C552" s="57"/>
      <c r="D552" s="57"/>
      <c r="E552" s="57"/>
      <c r="F552" s="57"/>
      <c r="G552" s="57"/>
      <c r="H552" s="57"/>
      <c r="I552" s="57"/>
      <c r="J552" s="57"/>
      <c r="K552" s="57"/>
      <c r="L552" s="57"/>
      <c r="M552" s="57"/>
      <c r="N552" s="57"/>
      <c r="O552" s="57"/>
      <c r="P552" s="57"/>
      <c r="Q552" s="57"/>
      <c r="R552" s="2103"/>
      <c r="S552" s="253"/>
    </row>
    <row r="553" spans="1:19">
      <c r="A553" s="253"/>
      <c r="B553" s="57"/>
      <c r="C553" s="57"/>
      <c r="D553" s="57"/>
      <c r="E553" s="57"/>
      <c r="F553" s="57"/>
      <c r="G553" s="57"/>
      <c r="H553" s="57"/>
      <c r="I553" s="57"/>
      <c r="J553" s="57"/>
      <c r="K553" s="57"/>
      <c r="L553" s="57"/>
      <c r="M553" s="57"/>
      <c r="N553" s="57"/>
      <c r="O553" s="57"/>
      <c r="P553" s="57"/>
      <c r="Q553" s="57"/>
      <c r="R553" s="2103"/>
      <c r="S553" s="253"/>
    </row>
    <row r="554" spans="1:19">
      <c r="A554" s="253"/>
      <c r="B554" s="57"/>
      <c r="C554" s="57"/>
      <c r="D554" s="57"/>
      <c r="E554" s="57"/>
      <c r="F554" s="57"/>
      <c r="G554" s="57"/>
      <c r="H554" s="57"/>
      <c r="I554" s="57"/>
      <c r="J554" s="57"/>
      <c r="K554" s="57"/>
      <c r="L554" s="57"/>
      <c r="M554" s="57"/>
      <c r="N554" s="57"/>
      <c r="O554" s="57"/>
      <c r="P554" s="57"/>
      <c r="Q554" s="57"/>
      <c r="R554" s="2103"/>
      <c r="S554" s="253"/>
    </row>
    <row r="555" spans="1:19">
      <c r="A555" s="253"/>
      <c r="B555" s="57"/>
      <c r="C555" s="57"/>
      <c r="D555" s="57"/>
      <c r="E555" s="57"/>
      <c r="F555" s="57"/>
      <c r="G555" s="57"/>
      <c r="H555" s="57"/>
      <c r="I555" s="57"/>
      <c r="J555" s="57"/>
      <c r="K555" s="57"/>
      <c r="L555" s="57"/>
      <c r="M555" s="57"/>
      <c r="N555" s="57"/>
      <c r="O555" s="57"/>
      <c r="P555" s="57"/>
      <c r="Q555" s="57"/>
      <c r="R555" s="2103"/>
      <c r="S555" s="253"/>
    </row>
    <row r="556" spans="1:19">
      <c r="A556" s="253"/>
      <c r="B556" s="57"/>
      <c r="C556" s="57"/>
      <c r="D556" s="57"/>
      <c r="E556" s="57"/>
      <c r="F556" s="57"/>
      <c r="G556" s="57"/>
      <c r="H556" s="57"/>
      <c r="I556" s="57"/>
      <c r="J556" s="57"/>
      <c r="K556" s="57"/>
      <c r="L556" s="57"/>
      <c r="M556" s="57"/>
      <c r="N556" s="57"/>
      <c r="O556" s="57"/>
      <c r="P556" s="57"/>
      <c r="Q556" s="57"/>
      <c r="R556" s="2103"/>
      <c r="S556" s="253"/>
    </row>
    <row r="557" spans="1:19">
      <c r="A557" s="253"/>
      <c r="B557" s="57"/>
      <c r="C557" s="57"/>
      <c r="D557" s="57"/>
      <c r="E557" s="57"/>
      <c r="F557" s="57"/>
      <c r="G557" s="57"/>
      <c r="H557" s="57"/>
      <c r="I557" s="57"/>
      <c r="J557" s="57"/>
      <c r="K557" s="57"/>
      <c r="L557" s="57"/>
      <c r="M557" s="57"/>
      <c r="N557" s="57"/>
      <c r="O557" s="57"/>
      <c r="P557" s="57"/>
      <c r="Q557" s="57"/>
      <c r="R557" s="2103"/>
      <c r="S557" s="253"/>
    </row>
    <row r="558" spans="1:19">
      <c r="A558" s="253"/>
      <c r="B558" s="57"/>
      <c r="C558" s="57"/>
      <c r="D558" s="57"/>
      <c r="E558" s="57"/>
      <c r="F558" s="57"/>
      <c r="G558" s="57"/>
      <c r="H558" s="57"/>
      <c r="I558" s="57"/>
      <c r="J558" s="57"/>
      <c r="K558" s="57"/>
      <c r="L558" s="57"/>
      <c r="M558" s="57"/>
      <c r="N558" s="57"/>
      <c r="O558" s="57"/>
      <c r="P558" s="57"/>
      <c r="Q558" s="57"/>
      <c r="R558" s="2103"/>
      <c r="S558" s="253"/>
    </row>
    <row r="559" spans="1:19">
      <c r="A559" s="253"/>
      <c r="B559" s="57"/>
      <c r="C559" s="57"/>
      <c r="D559" s="57"/>
      <c r="E559" s="57"/>
      <c r="F559" s="57"/>
      <c r="G559" s="57"/>
      <c r="H559" s="57"/>
      <c r="I559" s="57"/>
      <c r="J559" s="57"/>
      <c r="K559" s="57"/>
      <c r="L559" s="57"/>
      <c r="M559" s="57"/>
      <c r="N559" s="57"/>
      <c r="O559" s="57"/>
      <c r="P559" s="57"/>
      <c r="Q559" s="57"/>
      <c r="R559" s="2103"/>
      <c r="S559" s="253"/>
    </row>
    <row r="560" spans="1:19">
      <c r="A560" s="253"/>
      <c r="B560" s="57"/>
      <c r="C560" s="57"/>
      <c r="D560" s="57"/>
      <c r="E560" s="57"/>
      <c r="F560" s="57"/>
      <c r="G560" s="57"/>
      <c r="H560" s="57"/>
      <c r="I560" s="57"/>
      <c r="J560" s="57"/>
      <c r="K560" s="57"/>
      <c r="L560" s="57"/>
      <c r="M560" s="57"/>
      <c r="N560" s="57"/>
      <c r="O560" s="57"/>
      <c r="P560" s="57"/>
      <c r="Q560" s="57"/>
      <c r="R560" s="2103"/>
      <c r="S560" s="253"/>
    </row>
    <row r="561" spans="1:19">
      <c r="A561" s="253"/>
      <c r="B561" s="57"/>
      <c r="C561" s="57"/>
      <c r="D561" s="57"/>
      <c r="E561" s="57"/>
      <c r="F561" s="57"/>
      <c r="G561" s="57"/>
      <c r="H561" s="57"/>
      <c r="I561" s="57"/>
      <c r="J561" s="57"/>
      <c r="K561" s="57"/>
      <c r="L561" s="57"/>
      <c r="M561" s="57"/>
      <c r="N561" s="57"/>
      <c r="O561" s="57"/>
      <c r="P561" s="57"/>
      <c r="Q561" s="57"/>
      <c r="R561" s="2103"/>
      <c r="S561" s="253"/>
    </row>
    <row r="562" spans="1:19">
      <c r="A562" s="253"/>
      <c r="B562" s="57"/>
      <c r="C562" s="57"/>
      <c r="D562" s="57"/>
      <c r="E562" s="57"/>
      <c r="F562" s="57"/>
      <c r="G562" s="57"/>
      <c r="H562" s="57"/>
      <c r="I562" s="57"/>
      <c r="J562" s="57"/>
      <c r="K562" s="57"/>
      <c r="L562" s="57"/>
      <c r="M562" s="57"/>
      <c r="N562" s="57"/>
      <c r="O562" s="57"/>
      <c r="P562" s="57"/>
      <c r="Q562" s="57"/>
      <c r="R562" s="2103"/>
      <c r="S562" s="253"/>
    </row>
    <row r="563" spans="1:19">
      <c r="A563" s="253"/>
      <c r="B563" s="57"/>
      <c r="C563" s="57"/>
      <c r="D563" s="57"/>
      <c r="E563" s="57"/>
      <c r="F563" s="57"/>
      <c r="G563" s="57"/>
      <c r="H563" s="57"/>
      <c r="I563" s="57"/>
      <c r="J563" s="57"/>
      <c r="K563" s="57"/>
      <c r="L563" s="57"/>
      <c r="M563" s="57"/>
      <c r="N563" s="57"/>
      <c r="O563" s="57"/>
      <c r="P563" s="57"/>
      <c r="Q563" s="57"/>
      <c r="R563" s="2103"/>
      <c r="S563" s="253"/>
    </row>
    <row r="564" spans="1:19">
      <c r="A564" s="253"/>
      <c r="B564" s="57"/>
      <c r="C564" s="57"/>
      <c r="D564" s="57"/>
      <c r="E564" s="57"/>
      <c r="F564" s="57"/>
      <c r="G564" s="57"/>
      <c r="H564" s="57"/>
      <c r="I564" s="57"/>
      <c r="J564" s="57"/>
      <c r="K564" s="57"/>
      <c r="L564" s="57"/>
      <c r="M564" s="57"/>
      <c r="N564" s="57"/>
      <c r="O564" s="57"/>
      <c r="P564" s="57"/>
      <c r="Q564" s="57"/>
      <c r="R564" s="2103"/>
      <c r="S564" s="253"/>
    </row>
    <row r="565" spans="1:19">
      <c r="A565" s="253"/>
      <c r="B565" s="57"/>
      <c r="C565" s="57"/>
      <c r="D565" s="57"/>
      <c r="E565" s="57"/>
      <c r="F565" s="57"/>
      <c r="G565" s="57"/>
      <c r="H565" s="57"/>
      <c r="I565" s="57"/>
      <c r="J565" s="57"/>
      <c r="K565" s="57"/>
      <c r="L565" s="57"/>
      <c r="M565" s="57"/>
      <c r="N565" s="57"/>
      <c r="O565" s="57"/>
      <c r="P565" s="57"/>
      <c r="Q565" s="57"/>
      <c r="R565" s="2103"/>
      <c r="S565" s="253"/>
    </row>
    <row r="566" spans="1:19">
      <c r="A566" s="253"/>
      <c r="B566" s="57"/>
      <c r="C566" s="57"/>
      <c r="D566" s="57"/>
      <c r="E566" s="57"/>
      <c r="F566" s="57"/>
      <c r="G566" s="57"/>
      <c r="H566" s="57"/>
      <c r="I566" s="57"/>
      <c r="J566" s="57"/>
      <c r="K566" s="57"/>
      <c r="L566" s="57"/>
      <c r="M566" s="57"/>
      <c r="N566" s="57"/>
      <c r="O566" s="57"/>
      <c r="P566" s="57"/>
      <c r="Q566" s="57"/>
      <c r="R566" s="2103"/>
      <c r="S566" s="253"/>
    </row>
    <row r="567" spans="1:19">
      <c r="A567" s="253"/>
      <c r="B567" s="57"/>
      <c r="C567" s="57"/>
      <c r="D567" s="57"/>
      <c r="E567" s="57"/>
      <c r="F567" s="57"/>
      <c r="G567" s="57"/>
      <c r="H567" s="57"/>
      <c r="I567" s="57"/>
      <c r="J567" s="57"/>
      <c r="K567" s="57"/>
      <c r="L567" s="57"/>
      <c r="M567" s="57"/>
      <c r="N567" s="57"/>
      <c r="O567" s="57"/>
      <c r="P567" s="57"/>
      <c r="Q567" s="57"/>
      <c r="R567" s="2103"/>
      <c r="S567" s="253"/>
    </row>
    <row r="568" spans="1:19">
      <c r="A568" s="253"/>
      <c r="B568" s="57"/>
      <c r="C568" s="57"/>
      <c r="D568" s="57"/>
      <c r="E568" s="57"/>
      <c r="F568" s="57"/>
      <c r="G568" s="57"/>
      <c r="H568" s="57"/>
      <c r="I568" s="57"/>
      <c r="J568" s="57"/>
      <c r="K568" s="57"/>
      <c r="L568" s="57"/>
      <c r="M568" s="57"/>
      <c r="N568" s="57"/>
      <c r="O568" s="57"/>
      <c r="P568" s="57"/>
      <c r="Q568" s="57"/>
      <c r="R568" s="2103"/>
      <c r="S568" s="253"/>
    </row>
    <row r="569" spans="1:19">
      <c r="A569" s="253"/>
      <c r="B569" s="57"/>
      <c r="C569" s="57"/>
      <c r="D569" s="57"/>
      <c r="E569" s="57"/>
      <c r="F569" s="57"/>
      <c r="G569" s="57"/>
      <c r="H569" s="57"/>
      <c r="I569" s="57"/>
      <c r="J569" s="57"/>
      <c r="K569" s="57"/>
      <c r="L569" s="57"/>
      <c r="M569" s="57"/>
      <c r="N569" s="57"/>
      <c r="O569" s="57"/>
      <c r="P569" s="57"/>
      <c r="Q569" s="57"/>
      <c r="R569" s="2103"/>
      <c r="S569" s="253"/>
    </row>
    <row r="570" spans="1:19">
      <c r="A570" s="253"/>
      <c r="B570" s="57"/>
      <c r="C570" s="57"/>
      <c r="D570" s="57"/>
      <c r="E570" s="57"/>
      <c r="F570" s="57"/>
      <c r="G570" s="57"/>
      <c r="H570" s="57"/>
      <c r="I570" s="57"/>
      <c r="J570" s="57"/>
      <c r="K570" s="57"/>
      <c r="L570" s="57"/>
      <c r="M570" s="57"/>
      <c r="N570" s="57"/>
      <c r="O570" s="57"/>
      <c r="P570" s="57"/>
      <c r="Q570" s="57"/>
      <c r="R570" s="2103"/>
      <c r="S570" s="253"/>
    </row>
    <row r="571" spans="1:19">
      <c r="A571" s="253"/>
      <c r="B571" s="57"/>
      <c r="C571" s="57"/>
      <c r="D571" s="57"/>
      <c r="E571" s="57"/>
      <c r="F571" s="57"/>
      <c r="G571" s="57"/>
      <c r="H571" s="57"/>
      <c r="I571" s="57"/>
      <c r="J571" s="57"/>
      <c r="K571" s="57"/>
      <c r="L571" s="57"/>
      <c r="M571" s="57"/>
      <c r="N571" s="57"/>
      <c r="O571" s="57"/>
      <c r="P571" s="57"/>
      <c r="Q571" s="57"/>
      <c r="R571" s="2103"/>
      <c r="S571" s="253"/>
    </row>
    <row r="572" spans="1:19">
      <c r="A572" s="253"/>
      <c r="B572" s="57"/>
      <c r="C572" s="57"/>
      <c r="D572" s="57"/>
      <c r="E572" s="57"/>
      <c r="F572" s="57"/>
      <c r="G572" s="57"/>
      <c r="H572" s="57"/>
      <c r="I572" s="57"/>
      <c r="J572" s="57"/>
      <c r="K572" s="57"/>
      <c r="L572" s="57"/>
      <c r="M572" s="57"/>
      <c r="N572" s="57"/>
      <c r="O572" s="57"/>
      <c r="P572" s="57"/>
      <c r="Q572" s="57"/>
      <c r="R572" s="2103"/>
      <c r="S572" s="253"/>
    </row>
    <row r="573" spans="1:19">
      <c r="A573" s="253"/>
      <c r="B573" s="57"/>
      <c r="C573" s="57"/>
      <c r="D573" s="57"/>
      <c r="E573" s="57"/>
      <c r="F573" s="57"/>
      <c r="G573" s="57"/>
      <c r="H573" s="57"/>
      <c r="I573" s="57"/>
      <c r="J573" s="57"/>
      <c r="K573" s="57"/>
      <c r="L573" s="57"/>
      <c r="M573" s="57"/>
      <c r="N573" s="57"/>
      <c r="O573" s="57"/>
      <c r="P573" s="57"/>
      <c r="Q573" s="57"/>
      <c r="R573" s="2103"/>
      <c r="S573" s="253"/>
    </row>
    <row r="574" spans="1:19">
      <c r="A574" s="253"/>
      <c r="B574" s="57"/>
      <c r="C574" s="57"/>
      <c r="D574" s="57"/>
      <c r="E574" s="57"/>
      <c r="F574" s="57"/>
      <c r="G574" s="57"/>
      <c r="H574" s="57"/>
      <c r="I574" s="57"/>
      <c r="J574" s="57"/>
      <c r="K574" s="57"/>
      <c r="L574" s="57"/>
      <c r="M574" s="57"/>
      <c r="N574" s="57"/>
      <c r="O574" s="57"/>
      <c r="P574" s="57"/>
      <c r="Q574" s="57"/>
      <c r="R574" s="2103"/>
      <c r="S574" s="253"/>
    </row>
    <row r="575" spans="1:19">
      <c r="A575" s="253"/>
      <c r="B575" s="57"/>
      <c r="C575" s="57"/>
      <c r="D575" s="57"/>
      <c r="E575" s="57"/>
      <c r="F575" s="57"/>
      <c r="G575" s="57"/>
      <c r="H575" s="57"/>
      <c r="I575" s="57"/>
      <c r="J575" s="57"/>
      <c r="K575" s="57"/>
      <c r="L575" s="57"/>
      <c r="M575" s="57"/>
      <c r="N575" s="57"/>
      <c r="O575" s="57"/>
      <c r="P575" s="57"/>
      <c r="Q575" s="57"/>
      <c r="R575" s="2103"/>
      <c r="S575" s="253"/>
    </row>
    <row r="576" spans="1:19">
      <c r="A576" s="253"/>
      <c r="B576" s="57"/>
      <c r="C576" s="57"/>
      <c r="D576" s="57"/>
      <c r="E576" s="57"/>
      <c r="F576" s="57"/>
      <c r="G576" s="57"/>
      <c r="H576" s="57"/>
      <c r="I576" s="57"/>
      <c r="J576" s="57"/>
      <c r="K576" s="57"/>
      <c r="L576" s="57"/>
      <c r="M576" s="57"/>
      <c r="N576" s="57"/>
      <c r="O576" s="57"/>
      <c r="P576" s="57"/>
      <c r="Q576" s="57"/>
      <c r="R576" s="2103"/>
      <c r="S576" s="253"/>
    </row>
    <row r="577" spans="1:19">
      <c r="A577" s="253"/>
      <c r="B577" s="57"/>
      <c r="C577" s="57"/>
      <c r="D577" s="57"/>
      <c r="E577" s="57"/>
      <c r="F577" s="57"/>
      <c r="G577" s="57"/>
      <c r="H577" s="57"/>
      <c r="I577" s="57"/>
      <c r="J577" s="57"/>
      <c r="K577" s="57"/>
      <c r="L577" s="57"/>
      <c r="M577" s="57"/>
      <c r="N577" s="57"/>
      <c r="O577" s="57"/>
      <c r="P577" s="57"/>
      <c r="Q577" s="57"/>
      <c r="R577" s="2103"/>
      <c r="S577" s="253"/>
    </row>
    <row r="578" spans="1:19">
      <c r="A578" s="253"/>
      <c r="B578" s="57"/>
      <c r="C578" s="57"/>
      <c r="D578" s="57"/>
      <c r="E578" s="57"/>
      <c r="F578" s="57"/>
      <c r="G578" s="57"/>
      <c r="H578" s="57"/>
      <c r="I578" s="57"/>
      <c r="J578" s="57"/>
      <c r="K578" s="57"/>
      <c r="L578" s="57"/>
      <c r="M578" s="57"/>
      <c r="N578" s="57"/>
      <c r="O578" s="57"/>
      <c r="P578" s="57"/>
      <c r="Q578" s="57"/>
      <c r="R578" s="2103"/>
      <c r="S578" s="253"/>
    </row>
    <row r="579" spans="1:19">
      <c r="A579" s="253"/>
      <c r="B579" s="57"/>
      <c r="C579" s="57"/>
      <c r="D579" s="57"/>
      <c r="E579" s="57"/>
      <c r="F579" s="57"/>
      <c r="G579" s="57"/>
      <c r="H579" s="57"/>
      <c r="I579" s="57"/>
      <c r="J579" s="57"/>
      <c r="K579" s="57"/>
      <c r="L579" s="57"/>
      <c r="M579" s="57"/>
      <c r="N579" s="57"/>
      <c r="O579" s="57"/>
      <c r="P579" s="57"/>
      <c r="Q579" s="57"/>
      <c r="R579" s="2103"/>
      <c r="S579" s="253"/>
    </row>
    <row r="580" spans="1:19">
      <c r="A580" s="253"/>
      <c r="B580" s="57"/>
      <c r="C580" s="57"/>
      <c r="D580" s="57"/>
      <c r="E580" s="57"/>
      <c r="F580" s="57"/>
      <c r="G580" s="57"/>
      <c r="H580" s="57"/>
      <c r="I580" s="57"/>
      <c r="J580" s="57"/>
      <c r="K580" s="57"/>
      <c r="L580" s="57"/>
      <c r="M580" s="57"/>
      <c r="N580" s="57"/>
      <c r="O580" s="57"/>
      <c r="P580" s="57"/>
      <c r="Q580" s="57"/>
      <c r="R580" s="2103"/>
      <c r="S580" s="253"/>
    </row>
    <row r="581" spans="1:19">
      <c r="A581" s="253"/>
      <c r="B581" s="57"/>
      <c r="C581" s="57"/>
      <c r="D581" s="57"/>
      <c r="E581" s="57"/>
      <c r="F581" s="57"/>
      <c r="G581" s="57"/>
      <c r="H581" s="57"/>
      <c r="I581" s="57"/>
      <c r="J581" s="57"/>
      <c r="K581" s="57"/>
      <c r="L581" s="57"/>
      <c r="M581" s="57"/>
      <c r="N581" s="57"/>
      <c r="O581" s="57"/>
      <c r="P581" s="57"/>
      <c r="Q581" s="57"/>
      <c r="R581" s="2103"/>
      <c r="S581" s="253"/>
    </row>
    <row r="582" spans="1:19">
      <c r="A582" s="253"/>
      <c r="B582" s="57"/>
      <c r="C582" s="57"/>
      <c r="D582" s="57"/>
      <c r="E582" s="57"/>
      <c r="F582" s="57"/>
      <c r="G582" s="57"/>
      <c r="H582" s="57"/>
      <c r="I582" s="57"/>
      <c r="J582" s="57"/>
      <c r="K582" s="57"/>
      <c r="L582" s="57"/>
      <c r="M582" s="57"/>
      <c r="N582" s="57"/>
      <c r="O582" s="57"/>
      <c r="P582" s="57"/>
      <c r="Q582" s="57"/>
      <c r="R582" s="2103"/>
      <c r="S582" s="253"/>
    </row>
    <row r="583" spans="1:19">
      <c r="A583" s="253"/>
      <c r="B583" s="57"/>
      <c r="C583" s="57"/>
      <c r="D583" s="57"/>
      <c r="E583" s="57"/>
      <c r="F583" s="57"/>
      <c r="G583" s="57"/>
      <c r="H583" s="57"/>
      <c r="I583" s="57"/>
      <c r="J583" s="57"/>
      <c r="K583" s="57"/>
      <c r="L583" s="57"/>
      <c r="M583" s="57"/>
      <c r="N583" s="57"/>
      <c r="O583" s="57"/>
      <c r="P583" s="57"/>
      <c r="Q583" s="57"/>
      <c r="R583" s="2103"/>
      <c r="S583" s="253"/>
    </row>
    <row r="584" spans="1:19">
      <c r="A584" s="253"/>
      <c r="B584" s="57"/>
      <c r="C584" s="57"/>
      <c r="D584" s="57"/>
      <c r="E584" s="57"/>
      <c r="F584" s="57"/>
      <c r="G584" s="57"/>
      <c r="H584" s="57"/>
      <c r="I584" s="57"/>
      <c r="J584" s="57"/>
      <c r="K584" s="57"/>
      <c r="L584" s="57"/>
      <c r="M584" s="57"/>
      <c r="N584" s="57"/>
      <c r="O584" s="57"/>
      <c r="P584" s="57"/>
      <c r="Q584" s="57"/>
      <c r="R584" s="2103"/>
      <c r="S584" s="253"/>
    </row>
    <row r="585" spans="1:19">
      <c r="A585" s="253"/>
      <c r="B585" s="57"/>
      <c r="C585" s="57"/>
      <c r="D585" s="57"/>
      <c r="E585" s="57"/>
      <c r="F585" s="57"/>
      <c r="G585" s="57"/>
      <c r="H585" s="57"/>
      <c r="I585" s="57"/>
      <c r="J585" s="57"/>
      <c r="K585" s="57"/>
      <c r="L585" s="57"/>
      <c r="M585" s="57"/>
      <c r="N585" s="57"/>
      <c r="O585" s="57"/>
      <c r="P585" s="57"/>
      <c r="Q585" s="57"/>
      <c r="R585" s="2103"/>
      <c r="S585" s="253"/>
    </row>
    <row r="586" spans="1:19">
      <c r="A586" s="253"/>
      <c r="B586" s="57"/>
      <c r="C586" s="57"/>
      <c r="D586" s="57"/>
      <c r="E586" s="57"/>
      <c r="F586" s="57"/>
      <c r="G586" s="57"/>
      <c r="H586" s="57"/>
      <c r="I586" s="57"/>
      <c r="J586" s="57"/>
      <c r="K586" s="57"/>
      <c r="L586" s="57"/>
      <c r="M586" s="57"/>
      <c r="N586" s="57"/>
      <c r="O586" s="57"/>
      <c r="P586" s="57"/>
      <c r="Q586" s="57"/>
      <c r="R586" s="2103"/>
      <c r="S586" s="253"/>
    </row>
    <row r="587" spans="1:19">
      <c r="A587" s="253"/>
      <c r="B587" s="57"/>
      <c r="C587" s="57"/>
      <c r="D587" s="57"/>
      <c r="E587" s="57"/>
      <c r="F587" s="57"/>
      <c r="G587" s="57"/>
      <c r="H587" s="57"/>
      <c r="I587" s="57"/>
      <c r="J587" s="57"/>
      <c r="K587" s="57"/>
      <c r="L587" s="57"/>
      <c r="M587" s="57"/>
      <c r="N587" s="57"/>
      <c r="O587" s="57"/>
      <c r="P587" s="57"/>
      <c r="Q587" s="57"/>
      <c r="R587" s="2103"/>
      <c r="S587" s="253"/>
    </row>
    <row r="588" spans="1:19">
      <c r="A588" s="253"/>
      <c r="B588" s="57"/>
      <c r="C588" s="57"/>
      <c r="D588" s="57"/>
      <c r="E588" s="57"/>
      <c r="F588" s="57"/>
      <c r="G588" s="57"/>
      <c r="H588" s="57"/>
      <c r="I588" s="57"/>
      <c r="J588" s="57"/>
      <c r="K588" s="57"/>
      <c r="L588" s="57"/>
      <c r="M588" s="57"/>
      <c r="N588" s="57"/>
      <c r="O588" s="57"/>
      <c r="P588" s="57"/>
      <c r="Q588" s="57"/>
      <c r="R588" s="2103"/>
      <c r="S588" s="253"/>
    </row>
    <row r="589" spans="1:19">
      <c r="A589" s="253"/>
      <c r="B589" s="57"/>
      <c r="C589" s="57"/>
      <c r="D589" s="57"/>
      <c r="E589" s="57"/>
      <c r="F589" s="57"/>
      <c r="G589" s="57"/>
      <c r="H589" s="57"/>
      <c r="I589" s="57"/>
      <c r="J589" s="57"/>
      <c r="K589" s="57"/>
      <c r="L589" s="57"/>
      <c r="M589" s="57"/>
      <c r="N589" s="57"/>
      <c r="O589" s="57"/>
      <c r="P589" s="57"/>
      <c r="Q589" s="57"/>
      <c r="R589" s="2103"/>
      <c r="S589" s="253"/>
    </row>
    <row r="590" spans="1:19">
      <c r="A590" s="253"/>
      <c r="B590" s="57"/>
      <c r="C590" s="57"/>
      <c r="D590" s="57"/>
      <c r="E590" s="57"/>
      <c r="F590" s="57"/>
      <c r="G590" s="57"/>
      <c r="H590" s="57"/>
      <c r="I590" s="57"/>
      <c r="J590" s="57"/>
      <c r="K590" s="57"/>
      <c r="L590" s="57"/>
      <c r="M590" s="57"/>
      <c r="N590" s="57"/>
      <c r="O590" s="57"/>
      <c r="P590" s="57"/>
      <c r="Q590" s="57"/>
      <c r="R590" s="2103"/>
      <c r="S590" s="253"/>
    </row>
    <row r="591" spans="1:19">
      <c r="A591" s="253"/>
      <c r="B591" s="57"/>
      <c r="C591" s="57"/>
      <c r="D591" s="57"/>
      <c r="E591" s="57"/>
      <c r="F591" s="57"/>
      <c r="G591" s="57"/>
      <c r="H591" s="57"/>
      <c r="I591" s="57"/>
      <c r="J591" s="57"/>
      <c r="K591" s="57"/>
      <c r="L591" s="57"/>
      <c r="M591" s="57"/>
      <c r="N591" s="57"/>
      <c r="O591" s="57"/>
      <c r="P591" s="57"/>
      <c r="Q591" s="57"/>
      <c r="R591" s="2103"/>
      <c r="S591" s="253"/>
    </row>
    <row r="592" spans="1:19">
      <c r="A592" s="253"/>
      <c r="B592" s="57"/>
      <c r="C592" s="57"/>
      <c r="D592" s="57"/>
      <c r="E592" s="57"/>
      <c r="F592" s="57"/>
      <c r="G592" s="57"/>
      <c r="H592" s="57"/>
      <c r="I592" s="57"/>
      <c r="J592" s="57"/>
      <c r="K592" s="57"/>
      <c r="L592" s="57"/>
      <c r="M592" s="57"/>
      <c r="N592" s="57"/>
      <c r="O592" s="57"/>
      <c r="P592" s="57"/>
      <c r="Q592" s="57"/>
      <c r="R592" s="2103"/>
      <c r="S592" s="253"/>
    </row>
    <row r="593" spans="1:19">
      <c r="A593" s="253"/>
      <c r="B593" s="57"/>
      <c r="C593" s="57"/>
      <c r="D593" s="57"/>
      <c r="E593" s="57"/>
      <c r="F593" s="57"/>
      <c r="G593" s="57"/>
      <c r="H593" s="57"/>
      <c r="I593" s="57"/>
      <c r="J593" s="57"/>
      <c r="K593" s="57"/>
      <c r="L593" s="57"/>
      <c r="M593" s="57"/>
      <c r="N593" s="57"/>
      <c r="O593" s="57"/>
      <c r="P593" s="57"/>
      <c r="Q593" s="57"/>
      <c r="R593" s="2103"/>
      <c r="S593" s="253"/>
    </row>
    <row r="594" spans="1:19">
      <c r="A594" s="253"/>
      <c r="B594" s="57"/>
      <c r="C594" s="57"/>
      <c r="D594" s="57"/>
      <c r="E594" s="57"/>
      <c r="F594" s="57"/>
      <c r="G594" s="57"/>
      <c r="H594" s="57"/>
      <c r="I594" s="57"/>
      <c r="J594" s="57"/>
      <c r="K594" s="57"/>
      <c r="L594" s="57"/>
      <c r="M594" s="57"/>
      <c r="N594" s="57"/>
      <c r="O594" s="57"/>
      <c r="P594" s="57"/>
      <c r="Q594" s="57"/>
      <c r="R594" s="2103"/>
      <c r="S594" s="253"/>
    </row>
    <row r="595" spans="1:19">
      <c r="A595" s="253"/>
      <c r="B595" s="57"/>
      <c r="C595" s="57"/>
      <c r="D595" s="57"/>
      <c r="E595" s="57"/>
      <c r="F595" s="57"/>
      <c r="G595" s="57"/>
      <c r="H595" s="57"/>
      <c r="I595" s="57"/>
      <c r="J595" s="57"/>
      <c r="K595" s="57"/>
      <c r="L595" s="57"/>
      <c r="M595" s="57"/>
      <c r="N595" s="57"/>
      <c r="O595" s="57"/>
      <c r="P595" s="57"/>
      <c r="Q595" s="57"/>
      <c r="R595" s="2103"/>
      <c r="S595" s="253"/>
    </row>
    <row r="596" spans="1:19">
      <c r="A596" s="253"/>
      <c r="B596" s="57"/>
      <c r="C596" s="57"/>
      <c r="D596" s="57"/>
      <c r="E596" s="57"/>
      <c r="F596" s="57"/>
      <c r="G596" s="57"/>
      <c r="H596" s="57"/>
      <c r="I596" s="57"/>
      <c r="J596" s="57"/>
      <c r="K596" s="57"/>
      <c r="L596" s="57"/>
      <c r="M596" s="57"/>
      <c r="N596" s="57"/>
      <c r="O596" s="57"/>
      <c r="P596" s="57"/>
      <c r="Q596" s="57"/>
      <c r="R596" s="2103"/>
      <c r="S596" s="253"/>
    </row>
    <row r="597" spans="1:19">
      <c r="A597" s="253"/>
      <c r="B597" s="57"/>
      <c r="C597" s="57"/>
      <c r="D597" s="57"/>
      <c r="E597" s="57"/>
      <c r="F597" s="57"/>
      <c r="G597" s="57"/>
      <c r="H597" s="57"/>
      <c r="I597" s="57"/>
      <c r="J597" s="57"/>
      <c r="K597" s="57"/>
      <c r="L597" s="57"/>
      <c r="M597" s="57"/>
      <c r="N597" s="57"/>
      <c r="O597" s="57"/>
      <c r="P597" s="57"/>
      <c r="Q597" s="57"/>
      <c r="R597" s="2103"/>
      <c r="S597" s="253"/>
    </row>
    <row r="598" spans="1:19">
      <c r="A598" s="253"/>
      <c r="B598" s="57"/>
      <c r="C598" s="57"/>
      <c r="D598" s="57"/>
      <c r="E598" s="57"/>
      <c r="F598" s="57"/>
      <c r="G598" s="57"/>
      <c r="H598" s="57"/>
      <c r="I598" s="57"/>
      <c r="J598" s="57"/>
      <c r="K598" s="57"/>
      <c r="L598" s="57"/>
      <c r="M598" s="57"/>
      <c r="N598" s="57"/>
      <c r="O598" s="57"/>
      <c r="P598" s="57"/>
      <c r="Q598" s="57"/>
      <c r="R598" s="2103"/>
      <c r="S598" s="253"/>
    </row>
    <row r="599" spans="1:19">
      <c r="A599" s="253"/>
      <c r="B599" s="57"/>
      <c r="C599" s="57"/>
      <c r="D599" s="57"/>
      <c r="E599" s="57"/>
      <c r="F599" s="57"/>
      <c r="G599" s="57"/>
      <c r="H599" s="57"/>
      <c r="I599" s="57"/>
      <c r="J599" s="57"/>
      <c r="K599" s="57"/>
      <c r="L599" s="57"/>
      <c r="M599" s="57"/>
      <c r="N599" s="57"/>
      <c r="O599" s="57"/>
      <c r="P599" s="57"/>
      <c r="Q599" s="57"/>
      <c r="R599" s="2103"/>
      <c r="S599" s="253"/>
    </row>
    <row r="600" spans="1:19">
      <c r="A600" s="253"/>
      <c r="B600" s="57"/>
      <c r="C600" s="57"/>
      <c r="D600" s="57"/>
      <c r="E600" s="57"/>
      <c r="F600" s="57"/>
      <c r="G600" s="57"/>
      <c r="H600" s="57"/>
      <c r="I600" s="57"/>
      <c r="J600" s="57"/>
      <c r="K600" s="57"/>
      <c r="L600" s="57"/>
      <c r="M600" s="57"/>
      <c r="N600" s="57"/>
      <c r="O600" s="57"/>
      <c r="P600" s="57"/>
      <c r="Q600" s="57"/>
      <c r="R600" s="2103"/>
      <c r="S600" s="253"/>
    </row>
    <row r="601" spans="1:19">
      <c r="A601" s="253"/>
      <c r="B601" s="57"/>
      <c r="C601" s="57"/>
      <c r="D601" s="57"/>
      <c r="E601" s="57"/>
      <c r="F601" s="57"/>
      <c r="G601" s="57"/>
      <c r="H601" s="57"/>
      <c r="I601" s="57"/>
      <c r="J601" s="57"/>
      <c r="K601" s="57"/>
      <c r="L601" s="57"/>
      <c r="M601" s="57"/>
      <c r="N601" s="57"/>
      <c r="O601" s="57"/>
      <c r="P601" s="57"/>
      <c r="Q601" s="57"/>
      <c r="R601" s="2103"/>
      <c r="S601" s="253"/>
    </row>
    <row r="602" spans="1:19">
      <c r="A602" s="253"/>
      <c r="B602" s="57"/>
      <c r="C602" s="57"/>
      <c r="D602" s="57"/>
      <c r="E602" s="57"/>
      <c r="F602" s="57"/>
      <c r="G602" s="57"/>
      <c r="H602" s="57"/>
      <c r="I602" s="57"/>
      <c r="J602" s="57"/>
      <c r="K602" s="57"/>
      <c r="L602" s="57"/>
      <c r="M602" s="57"/>
      <c r="N602" s="57"/>
      <c r="O602" s="57"/>
      <c r="P602" s="57"/>
      <c r="Q602" s="57"/>
      <c r="R602" s="2103"/>
      <c r="S602" s="253"/>
    </row>
    <row r="603" spans="1:19">
      <c r="A603" s="253"/>
      <c r="B603" s="57"/>
      <c r="C603" s="57"/>
      <c r="D603" s="57"/>
      <c r="E603" s="57"/>
      <c r="F603" s="57"/>
      <c r="G603" s="57"/>
      <c r="H603" s="57"/>
      <c r="I603" s="57"/>
      <c r="J603" s="57"/>
      <c r="K603" s="57"/>
      <c r="L603" s="57"/>
      <c r="M603" s="57"/>
      <c r="N603" s="57"/>
      <c r="O603" s="57"/>
      <c r="P603" s="57"/>
      <c r="Q603" s="57"/>
      <c r="R603" s="2103"/>
      <c r="S603" s="253"/>
    </row>
    <row r="604" spans="1:19">
      <c r="A604" s="253"/>
      <c r="B604" s="57"/>
      <c r="C604" s="57"/>
      <c r="D604" s="57"/>
      <c r="E604" s="57"/>
      <c r="F604" s="57"/>
      <c r="G604" s="57"/>
      <c r="H604" s="57"/>
      <c r="I604" s="57"/>
      <c r="J604" s="57"/>
      <c r="K604" s="57"/>
      <c r="L604" s="57"/>
      <c r="M604" s="57"/>
      <c r="N604" s="57"/>
      <c r="O604" s="57"/>
      <c r="P604" s="57"/>
      <c r="Q604" s="57"/>
      <c r="R604" s="2103"/>
      <c r="S604" s="253"/>
    </row>
    <row r="605" spans="1:19">
      <c r="A605" s="253"/>
      <c r="B605" s="57"/>
      <c r="C605" s="57"/>
      <c r="D605" s="57"/>
      <c r="E605" s="57"/>
      <c r="F605" s="57"/>
      <c r="G605" s="57"/>
      <c r="H605" s="57"/>
      <c r="I605" s="57"/>
      <c r="J605" s="57"/>
      <c r="K605" s="57"/>
      <c r="L605" s="57"/>
      <c r="M605" s="57"/>
      <c r="N605" s="57"/>
      <c r="O605" s="57"/>
      <c r="P605" s="57"/>
      <c r="Q605" s="57"/>
      <c r="R605" s="2103"/>
      <c r="S605" s="253"/>
    </row>
    <row r="606" spans="1:19">
      <c r="A606" s="253"/>
      <c r="B606" s="57"/>
      <c r="C606" s="57"/>
      <c r="D606" s="57"/>
      <c r="E606" s="57"/>
      <c r="F606" s="57"/>
      <c r="G606" s="57"/>
      <c r="H606" s="57"/>
      <c r="I606" s="57"/>
      <c r="J606" s="57"/>
      <c r="K606" s="57"/>
      <c r="L606" s="57"/>
      <c r="M606" s="57"/>
      <c r="N606" s="57"/>
      <c r="O606" s="57"/>
      <c r="P606" s="57"/>
      <c r="Q606" s="57"/>
      <c r="R606" s="2103"/>
      <c r="S606" s="253"/>
    </row>
    <row r="607" spans="1:19">
      <c r="A607" s="253"/>
      <c r="B607" s="57"/>
      <c r="C607" s="57"/>
      <c r="D607" s="57"/>
      <c r="E607" s="57"/>
      <c r="F607" s="57"/>
      <c r="G607" s="57"/>
      <c r="H607" s="57"/>
      <c r="I607" s="57"/>
      <c r="J607" s="57"/>
      <c r="K607" s="57"/>
      <c r="L607" s="57"/>
      <c r="M607" s="57"/>
      <c r="N607" s="57"/>
      <c r="O607" s="57"/>
      <c r="P607" s="57"/>
      <c r="Q607" s="57"/>
      <c r="R607" s="2103"/>
      <c r="S607" s="253"/>
    </row>
    <row r="608" spans="1:19">
      <c r="A608" s="253"/>
      <c r="B608" s="57"/>
      <c r="C608" s="57"/>
      <c r="D608" s="57"/>
      <c r="E608" s="57"/>
      <c r="F608" s="57"/>
      <c r="G608" s="57"/>
      <c r="H608" s="57"/>
      <c r="I608" s="57"/>
      <c r="J608" s="57"/>
      <c r="K608" s="57"/>
      <c r="L608" s="57"/>
      <c r="M608" s="57"/>
      <c r="N608" s="57"/>
      <c r="O608" s="57"/>
      <c r="P608" s="57"/>
      <c r="Q608" s="57"/>
      <c r="R608" s="2103"/>
      <c r="S608" s="253"/>
    </row>
    <row r="609" spans="1:19">
      <c r="A609" s="253"/>
      <c r="B609" s="57"/>
      <c r="C609" s="57"/>
      <c r="D609" s="57"/>
      <c r="E609" s="57"/>
      <c r="F609" s="57"/>
      <c r="G609" s="57"/>
      <c r="H609" s="57"/>
      <c r="I609" s="57"/>
      <c r="J609" s="57"/>
      <c r="K609" s="57"/>
      <c r="L609" s="57"/>
      <c r="M609" s="57"/>
      <c r="N609" s="57"/>
      <c r="O609" s="57"/>
      <c r="P609" s="57"/>
      <c r="Q609" s="57"/>
      <c r="R609" s="2103"/>
      <c r="S609" s="253"/>
    </row>
    <row r="610" spans="1:19">
      <c r="A610" s="253"/>
      <c r="B610" s="57"/>
      <c r="C610" s="57"/>
      <c r="D610" s="57"/>
      <c r="E610" s="57"/>
      <c r="F610" s="57"/>
      <c r="G610" s="57"/>
      <c r="H610" s="57"/>
      <c r="I610" s="57"/>
      <c r="J610" s="57"/>
      <c r="K610" s="57"/>
      <c r="L610" s="57"/>
      <c r="M610" s="57"/>
      <c r="N610" s="57"/>
      <c r="O610" s="57"/>
      <c r="P610" s="57"/>
      <c r="Q610" s="57"/>
      <c r="R610" s="2103"/>
      <c r="S610" s="253"/>
    </row>
    <row r="611" spans="1:19">
      <c r="A611" s="253"/>
      <c r="B611" s="57"/>
      <c r="C611" s="57"/>
      <c r="D611" s="57"/>
      <c r="E611" s="57"/>
      <c r="F611" s="57"/>
      <c r="G611" s="57"/>
      <c r="H611" s="57"/>
      <c r="I611" s="57"/>
      <c r="J611" s="57"/>
      <c r="K611" s="57"/>
      <c r="L611" s="57"/>
      <c r="M611" s="57"/>
      <c r="N611" s="57"/>
      <c r="O611" s="57"/>
      <c r="P611" s="57"/>
      <c r="Q611" s="57"/>
      <c r="R611" s="2103"/>
      <c r="S611" s="253"/>
    </row>
    <row r="612" spans="1:19">
      <c r="A612" s="253"/>
      <c r="B612" s="57"/>
      <c r="C612" s="57"/>
      <c r="D612" s="57"/>
      <c r="E612" s="57"/>
      <c r="F612" s="57"/>
      <c r="G612" s="57"/>
      <c r="H612" s="57"/>
      <c r="I612" s="57"/>
      <c r="J612" s="57"/>
      <c r="K612" s="57"/>
      <c r="L612" s="57"/>
      <c r="M612" s="57"/>
      <c r="N612" s="57"/>
      <c r="O612" s="57"/>
      <c r="P612" s="57"/>
      <c r="Q612" s="57"/>
      <c r="R612" s="2103"/>
      <c r="S612" s="253"/>
    </row>
    <row r="613" spans="1:19">
      <c r="A613" s="253"/>
      <c r="B613" s="57"/>
      <c r="C613" s="57"/>
      <c r="D613" s="57"/>
      <c r="E613" s="57"/>
      <c r="F613" s="57"/>
      <c r="G613" s="57"/>
      <c r="H613" s="57"/>
      <c r="I613" s="57"/>
      <c r="J613" s="57"/>
      <c r="K613" s="57"/>
      <c r="L613" s="57"/>
      <c r="M613" s="57"/>
      <c r="N613" s="57"/>
      <c r="O613" s="57"/>
      <c r="P613" s="57"/>
      <c r="Q613" s="57"/>
      <c r="R613" s="2103"/>
      <c r="S613" s="253"/>
    </row>
    <row r="614" spans="1:19">
      <c r="A614" s="253"/>
      <c r="B614" s="57"/>
      <c r="C614" s="57"/>
      <c r="D614" s="57"/>
      <c r="E614" s="57"/>
      <c r="F614" s="57"/>
      <c r="G614" s="57"/>
      <c r="H614" s="57"/>
      <c r="I614" s="57"/>
      <c r="J614" s="57"/>
      <c r="K614" s="57"/>
      <c r="L614" s="57"/>
      <c r="M614" s="57"/>
      <c r="N614" s="57"/>
      <c r="O614" s="57"/>
      <c r="P614" s="57"/>
      <c r="Q614" s="57"/>
      <c r="R614" s="2103"/>
      <c r="S614" s="253"/>
    </row>
    <row r="615" spans="1:19">
      <c r="A615" s="253"/>
      <c r="B615" s="57"/>
      <c r="C615" s="57"/>
      <c r="D615" s="57"/>
      <c r="E615" s="57"/>
      <c r="F615" s="57"/>
      <c r="G615" s="57"/>
      <c r="H615" s="57"/>
      <c r="I615" s="57"/>
      <c r="J615" s="57"/>
      <c r="K615" s="57"/>
      <c r="L615" s="57"/>
      <c r="M615" s="57"/>
      <c r="N615" s="57"/>
      <c r="O615" s="57"/>
      <c r="P615" s="57"/>
      <c r="Q615" s="57"/>
      <c r="R615" s="2103"/>
      <c r="S615" s="253"/>
    </row>
    <row r="616" spans="1:19">
      <c r="A616" s="253"/>
      <c r="B616" s="57"/>
      <c r="C616" s="57"/>
      <c r="D616" s="57"/>
      <c r="E616" s="57"/>
      <c r="F616" s="57"/>
      <c r="G616" s="57"/>
      <c r="H616" s="57"/>
      <c r="I616" s="57"/>
      <c r="J616" s="57"/>
      <c r="K616" s="57"/>
      <c r="L616" s="57"/>
      <c r="M616" s="57"/>
      <c r="N616" s="57"/>
      <c r="O616" s="57"/>
      <c r="P616" s="57"/>
      <c r="Q616" s="57"/>
      <c r="R616" s="2103"/>
      <c r="S616" s="253"/>
    </row>
    <row r="617" spans="1:19">
      <c r="A617" s="253"/>
      <c r="B617" s="57"/>
      <c r="C617" s="57"/>
      <c r="D617" s="57"/>
      <c r="E617" s="57"/>
      <c r="F617" s="57"/>
      <c r="G617" s="57"/>
      <c r="H617" s="57"/>
      <c r="I617" s="57"/>
      <c r="J617" s="57"/>
      <c r="K617" s="57"/>
      <c r="L617" s="57"/>
      <c r="M617" s="57"/>
      <c r="N617" s="57"/>
      <c r="O617" s="57"/>
      <c r="P617" s="57"/>
      <c r="Q617" s="57"/>
      <c r="R617" s="2103"/>
      <c r="S617" s="253"/>
    </row>
    <row r="618" spans="1:19">
      <c r="A618" s="253"/>
      <c r="B618" s="57"/>
      <c r="C618" s="57"/>
      <c r="D618" s="57"/>
      <c r="E618" s="57"/>
      <c r="F618" s="57"/>
      <c r="G618" s="57"/>
      <c r="H618" s="57"/>
      <c r="I618" s="57"/>
      <c r="J618" s="57"/>
      <c r="K618" s="57"/>
      <c r="L618" s="57"/>
      <c r="M618" s="57"/>
      <c r="N618" s="57"/>
      <c r="O618" s="57"/>
      <c r="P618" s="57"/>
      <c r="Q618" s="57"/>
      <c r="R618" s="2103"/>
      <c r="S618" s="253"/>
    </row>
    <row r="619" spans="1:19">
      <c r="A619" s="253"/>
      <c r="B619" s="57"/>
      <c r="C619" s="57"/>
      <c r="D619" s="57"/>
      <c r="E619" s="57"/>
      <c r="F619" s="57"/>
      <c r="G619" s="57"/>
      <c r="H619" s="57"/>
      <c r="I619" s="57"/>
      <c r="J619" s="57"/>
      <c r="K619" s="57"/>
      <c r="L619" s="57"/>
      <c r="M619" s="57"/>
      <c r="N619" s="57"/>
      <c r="O619" s="57"/>
      <c r="P619" s="57"/>
      <c r="Q619" s="57"/>
      <c r="R619" s="2103"/>
      <c r="S619" s="253"/>
    </row>
    <row r="620" spans="1:19">
      <c r="A620" s="253"/>
      <c r="B620" s="57"/>
      <c r="C620" s="57"/>
      <c r="D620" s="57"/>
      <c r="E620" s="57"/>
      <c r="F620" s="57"/>
      <c r="G620" s="57"/>
      <c r="H620" s="57"/>
      <c r="I620" s="57"/>
      <c r="J620" s="57"/>
      <c r="K620" s="57"/>
      <c r="L620" s="57"/>
      <c r="M620" s="57"/>
      <c r="N620" s="57"/>
      <c r="O620" s="57"/>
      <c r="P620" s="57"/>
      <c r="Q620" s="57"/>
      <c r="R620" s="2103"/>
      <c r="S620" s="253"/>
    </row>
    <row r="621" spans="1:19">
      <c r="A621" s="253"/>
      <c r="B621" s="57"/>
      <c r="C621" s="57"/>
      <c r="D621" s="57"/>
      <c r="E621" s="57"/>
      <c r="F621" s="57"/>
      <c r="G621" s="57"/>
      <c r="H621" s="57"/>
      <c r="I621" s="57"/>
      <c r="J621" s="57"/>
      <c r="K621" s="57"/>
      <c r="L621" s="57"/>
      <c r="M621" s="57"/>
      <c r="N621" s="57"/>
      <c r="O621" s="57"/>
      <c r="P621" s="57"/>
      <c r="Q621" s="57"/>
      <c r="R621" s="2103"/>
      <c r="S621" s="253"/>
    </row>
    <row r="622" spans="1:19">
      <c r="A622" s="253"/>
      <c r="B622" s="57"/>
      <c r="C622" s="57"/>
      <c r="D622" s="57"/>
      <c r="E622" s="57"/>
      <c r="F622" s="57"/>
      <c r="G622" s="57"/>
      <c r="H622" s="57"/>
      <c r="I622" s="57"/>
      <c r="J622" s="57"/>
      <c r="K622" s="57"/>
      <c r="L622" s="57"/>
      <c r="M622" s="57"/>
      <c r="N622" s="57"/>
      <c r="O622" s="57"/>
      <c r="P622" s="57"/>
      <c r="Q622" s="57"/>
      <c r="R622" s="2103"/>
      <c r="S622" s="253"/>
    </row>
    <row r="623" spans="1:19">
      <c r="A623" s="253"/>
      <c r="B623" s="57"/>
      <c r="C623" s="57"/>
      <c r="D623" s="57"/>
      <c r="E623" s="57"/>
      <c r="F623" s="57"/>
      <c r="G623" s="57"/>
      <c r="H623" s="57"/>
      <c r="I623" s="57"/>
      <c r="J623" s="57"/>
      <c r="K623" s="57"/>
      <c r="L623" s="57"/>
      <c r="M623" s="57"/>
      <c r="N623" s="57"/>
      <c r="O623" s="57"/>
      <c r="P623" s="57"/>
      <c r="Q623" s="57"/>
      <c r="R623" s="2103"/>
      <c r="S623" s="253"/>
    </row>
    <row r="624" spans="1:19">
      <c r="A624" s="253"/>
      <c r="B624" s="57"/>
      <c r="C624" s="57"/>
      <c r="D624" s="57"/>
      <c r="E624" s="57"/>
      <c r="F624" s="57"/>
      <c r="G624" s="57"/>
      <c r="H624" s="57"/>
      <c r="I624" s="57"/>
      <c r="J624" s="57"/>
      <c r="K624" s="57"/>
      <c r="L624" s="57"/>
      <c r="M624" s="57"/>
      <c r="N624" s="57"/>
      <c r="O624" s="57"/>
      <c r="P624" s="57"/>
      <c r="Q624" s="57"/>
      <c r="R624" s="2103"/>
      <c r="S624" s="253"/>
    </row>
    <row r="625" spans="1:19">
      <c r="A625" s="253"/>
      <c r="B625" s="57"/>
      <c r="C625" s="57"/>
      <c r="D625" s="57"/>
      <c r="E625" s="57"/>
      <c r="F625" s="57"/>
      <c r="G625" s="57"/>
      <c r="H625" s="57"/>
      <c r="I625" s="57"/>
      <c r="J625" s="57"/>
      <c r="K625" s="57"/>
      <c r="L625" s="57"/>
      <c r="M625" s="57"/>
      <c r="N625" s="57"/>
      <c r="O625" s="57"/>
      <c r="P625" s="57"/>
      <c r="Q625" s="57"/>
      <c r="R625" s="2103"/>
      <c r="S625" s="253"/>
    </row>
    <row r="626" spans="1:19">
      <c r="A626" s="253"/>
      <c r="B626" s="57"/>
      <c r="C626" s="57"/>
      <c r="D626" s="57"/>
      <c r="E626" s="57"/>
      <c r="F626" s="57"/>
      <c r="G626" s="57"/>
      <c r="H626" s="57"/>
      <c r="I626" s="57"/>
      <c r="J626" s="57"/>
      <c r="K626" s="57"/>
      <c r="L626" s="57"/>
      <c r="M626" s="57"/>
      <c r="N626" s="57"/>
      <c r="O626" s="57"/>
      <c r="P626" s="57"/>
      <c r="Q626" s="57"/>
      <c r="R626" s="2103"/>
      <c r="S626" s="253"/>
    </row>
    <row r="627" spans="1:19">
      <c r="A627" s="253"/>
      <c r="B627" s="57"/>
      <c r="C627" s="57"/>
      <c r="D627" s="57"/>
      <c r="E627" s="57"/>
      <c r="F627" s="57"/>
      <c r="G627" s="57"/>
      <c r="H627" s="57"/>
      <c r="I627" s="57"/>
      <c r="J627" s="57"/>
      <c r="K627" s="57"/>
      <c r="L627" s="57"/>
      <c r="M627" s="57"/>
      <c r="N627" s="57"/>
      <c r="O627" s="57"/>
      <c r="P627" s="57"/>
      <c r="Q627" s="57"/>
      <c r="R627" s="2103"/>
      <c r="S627" s="253"/>
    </row>
    <row r="628" spans="1:19">
      <c r="A628" s="253"/>
      <c r="B628" s="57"/>
      <c r="C628" s="57"/>
      <c r="D628" s="57"/>
      <c r="E628" s="57"/>
      <c r="F628" s="57"/>
      <c r="G628" s="57"/>
      <c r="H628" s="57"/>
      <c r="I628" s="57"/>
      <c r="J628" s="57"/>
      <c r="K628" s="57"/>
      <c r="L628" s="57"/>
      <c r="M628" s="57"/>
      <c r="N628" s="57"/>
      <c r="O628" s="57"/>
      <c r="P628" s="57"/>
      <c r="Q628" s="57"/>
      <c r="R628" s="2103"/>
      <c r="S628" s="253"/>
    </row>
    <row r="629" spans="1:19">
      <c r="A629" s="253"/>
      <c r="B629" s="57"/>
      <c r="C629" s="57"/>
      <c r="D629" s="57"/>
      <c r="E629" s="57"/>
      <c r="F629" s="57"/>
      <c r="G629" s="57"/>
      <c r="H629" s="57"/>
      <c r="I629" s="57"/>
      <c r="J629" s="57"/>
      <c r="K629" s="57"/>
      <c r="L629" s="57"/>
      <c r="M629" s="57"/>
      <c r="N629" s="57"/>
      <c r="O629" s="57"/>
      <c r="P629" s="57"/>
      <c r="Q629" s="57"/>
      <c r="R629" s="2103"/>
      <c r="S629" s="253"/>
    </row>
    <row r="630" spans="1:19">
      <c r="A630" s="253"/>
      <c r="B630" s="57"/>
      <c r="C630" s="57"/>
      <c r="D630" s="57"/>
      <c r="E630" s="57"/>
      <c r="F630" s="57"/>
      <c r="G630" s="57"/>
      <c r="H630" s="57"/>
      <c r="I630" s="57"/>
      <c r="J630" s="57"/>
      <c r="K630" s="57"/>
      <c r="L630" s="57"/>
      <c r="M630" s="57"/>
      <c r="N630" s="57"/>
      <c r="O630" s="57"/>
      <c r="P630" s="57"/>
      <c r="Q630" s="57"/>
      <c r="R630" s="2103"/>
      <c r="S630" s="253"/>
    </row>
    <row r="631" spans="1:19">
      <c r="A631" s="253"/>
      <c r="B631" s="57"/>
      <c r="C631" s="57"/>
      <c r="D631" s="57"/>
      <c r="E631" s="57"/>
      <c r="F631" s="57"/>
      <c r="G631" s="57"/>
      <c r="H631" s="57"/>
      <c r="I631" s="57"/>
      <c r="J631" s="57"/>
      <c r="K631" s="57"/>
      <c r="L631" s="57"/>
      <c r="M631" s="57"/>
      <c r="N631" s="57"/>
      <c r="O631" s="57"/>
      <c r="P631" s="57"/>
      <c r="Q631" s="57"/>
      <c r="R631" s="2103"/>
      <c r="S631" s="253"/>
    </row>
    <row r="632" spans="1:19">
      <c r="A632" s="253"/>
      <c r="B632" s="57"/>
      <c r="C632" s="57"/>
      <c r="D632" s="57"/>
      <c r="E632" s="57"/>
      <c r="F632" s="57"/>
      <c r="G632" s="57"/>
      <c r="H632" s="57"/>
      <c r="I632" s="57"/>
      <c r="J632" s="57"/>
      <c r="K632" s="57"/>
      <c r="L632" s="57"/>
      <c r="M632" s="57"/>
      <c r="N632" s="57"/>
      <c r="O632" s="57"/>
      <c r="P632" s="57"/>
      <c r="Q632" s="57"/>
      <c r="R632" s="2103"/>
      <c r="S632" s="253"/>
    </row>
    <row r="633" spans="1:19">
      <c r="A633" s="253"/>
      <c r="B633" s="57"/>
      <c r="C633" s="57"/>
      <c r="D633" s="57"/>
      <c r="E633" s="57"/>
      <c r="F633" s="57"/>
      <c r="G633" s="57"/>
      <c r="H633" s="57"/>
      <c r="I633" s="57"/>
      <c r="J633" s="57"/>
      <c r="K633" s="57"/>
      <c r="L633" s="57"/>
      <c r="M633" s="57"/>
      <c r="N633" s="57"/>
      <c r="O633" s="57"/>
      <c r="P633" s="57"/>
      <c r="Q633" s="57"/>
      <c r="R633" s="2103"/>
      <c r="S633" s="253"/>
    </row>
    <row r="634" spans="1:19">
      <c r="A634" s="253"/>
      <c r="B634" s="57"/>
      <c r="C634" s="57"/>
      <c r="D634" s="57"/>
      <c r="E634" s="57"/>
      <c r="F634" s="57"/>
      <c r="G634" s="57"/>
      <c r="H634" s="57"/>
      <c r="I634" s="57"/>
      <c r="J634" s="57"/>
      <c r="K634" s="57"/>
      <c r="L634" s="57"/>
      <c r="M634" s="57"/>
      <c r="N634" s="57"/>
      <c r="O634" s="57"/>
      <c r="P634" s="57"/>
      <c r="Q634" s="57"/>
      <c r="R634" s="2103"/>
      <c r="S634" s="253"/>
    </row>
    <row r="635" spans="1:19">
      <c r="A635" s="253"/>
      <c r="B635" s="57"/>
      <c r="C635" s="57"/>
      <c r="D635" s="57"/>
      <c r="E635" s="57"/>
      <c r="F635" s="57"/>
      <c r="G635" s="57"/>
      <c r="H635" s="57"/>
      <c r="I635" s="57"/>
      <c r="J635" s="57"/>
      <c r="K635" s="57"/>
      <c r="L635" s="57"/>
      <c r="M635" s="57"/>
      <c r="N635" s="57"/>
      <c r="O635" s="57"/>
      <c r="P635" s="57"/>
      <c r="Q635" s="57"/>
      <c r="R635" s="2103"/>
      <c r="S635" s="253"/>
    </row>
    <row r="636" spans="1:19">
      <c r="A636" s="253"/>
      <c r="B636" s="57"/>
      <c r="C636" s="57"/>
      <c r="D636" s="57"/>
      <c r="E636" s="57"/>
      <c r="F636" s="57"/>
      <c r="G636" s="57"/>
      <c r="H636" s="57"/>
      <c r="I636" s="57"/>
      <c r="J636" s="57"/>
      <c r="K636" s="57"/>
      <c r="L636" s="57"/>
      <c r="M636" s="57"/>
      <c r="N636" s="57"/>
      <c r="O636" s="57"/>
      <c r="P636" s="57"/>
      <c r="Q636" s="57"/>
      <c r="R636" s="2103"/>
      <c r="S636" s="253"/>
    </row>
    <row r="637" spans="1:19">
      <c r="A637" s="253"/>
      <c r="B637" s="57"/>
      <c r="C637" s="57"/>
      <c r="D637" s="57"/>
      <c r="E637" s="57"/>
      <c r="F637" s="57"/>
      <c r="G637" s="57"/>
      <c r="H637" s="57"/>
      <c r="I637" s="57"/>
      <c r="J637" s="57"/>
      <c r="K637" s="57"/>
      <c r="L637" s="57"/>
      <c r="M637" s="57"/>
      <c r="N637" s="57"/>
      <c r="O637" s="57"/>
      <c r="P637" s="57"/>
      <c r="Q637" s="57"/>
      <c r="R637" s="2103"/>
      <c r="S637" s="253"/>
    </row>
    <row r="638" spans="1:19">
      <c r="A638" s="253"/>
      <c r="B638" s="57"/>
      <c r="C638" s="57"/>
      <c r="D638" s="57"/>
      <c r="E638" s="57"/>
      <c r="F638" s="57"/>
      <c r="G638" s="57"/>
      <c r="H638" s="57"/>
      <c r="I638" s="57"/>
      <c r="J638" s="57"/>
      <c r="K638" s="57"/>
      <c r="L638" s="57"/>
      <c r="M638" s="57"/>
      <c r="N638" s="57"/>
      <c r="O638" s="57"/>
      <c r="P638" s="57"/>
      <c r="Q638" s="57"/>
      <c r="R638" s="2103"/>
      <c r="S638" s="253"/>
    </row>
    <row r="639" spans="1:19">
      <c r="A639" s="253"/>
      <c r="B639" s="57"/>
      <c r="C639" s="57"/>
      <c r="D639" s="57"/>
      <c r="E639" s="57"/>
      <c r="F639" s="57"/>
      <c r="G639" s="57"/>
      <c r="H639" s="57"/>
      <c r="I639" s="57"/>
      <c r="J639" s="57"/>
      <c r="K639" s="57"/>
      <c r="L639" s="57"/>
      <c r="M639" s="57"/>
      <c r="N639" s="57"/>
      <c r="O639" s="57"/>
      <c r="P639" s="57"/>
      <c r="Q639" s="57"/>
      <c r="R639" s="2103"/>
      <c r="S639" s="253"/>
    </row>
    <row r="640" spans="1:19">
      <c r="A640" s="253"/>
      <c r="B640" s="57"/>
      <c r="C640" s="57"/>
      <c r="D640" s="57"/>
      <c r="E640" s="57"/>
      <c r="F640" s="57"/>
      <c r="G640" s="57"/>
      <c r="H640" s="57"/>
      <c r="I640" s="57"/>
      <c r="J640" s="57"/>
      <c r="K640" s="57"/>
      <c r="L640" s="57"/>
      <c r="M640" s="57"/>
      <c r="N640" s="57"/>
      <c r="O640" s="57"/>
      <c r="P640" s="57"/>
      <c r="Q640" s="57"/>
      <c r="R640" s="2103"/>
      <c r="S640" s="253"/>
    </row>
    <row r="641" spans="1:19">
      <c r="A641" s="253"/>
      <c r="B641" s="57"/>
      <c r="C641" s="57"/>
      <c r="D641" s="57"/>
      <c r="E641" s="57"/>
      <c r="F641" s="57"/>
      <c r="G641" s="57"/>
      <c r="H641" s="57"/>
      <c r="I641" s="57"/>
      <c r="J641" s="57"/>
      <c r="K641" s="57"/>
      <c r="L641" s="57"/>
      <c r="M641" s="57"/>
      <c r="N641" s="57"/>
      <c r="O641" s="57"/>
      <c r="P641" s="57"/>
      <c r="Q641" s="57"/>
      <c r="R641" s="2103"/>
      <c r="S641" s="253"/>
    </row>
    <row r="642" spans="1:19">
      <c r="A642" s="253"/>
      <c r="B642" s="57"/>
      <c r="C642" s="57"/>
      <c r="D642" s="57"/>
      <c r="E642" s="57"/>
      <c r="F642" s="57"/>
      <c r="G642" s="57"/>
      <c r="H642" s="57"/>
      <c r="I642" s="57"/>
      <c r="J642" s="57"/>
      <c r="K642" s="57"/>
      <c r="L642" s="57"/>
      <c r="M642" s="57"/>
      <c r="N642" s="57"/>
      <c r="O642" s="57"/>
      <c r="P642" s="57"/>
      <c r="Q642" s="57"/>
      <c r="R642" s="2103"/>
      <c r="S642" s="253"/>
    </row>
    <row r="643" spans="1:19">
      <c r="A643" s="253"/>
      <c r="B643" s="57"/>
      <c r="C643" s="57"/>
      <c r="D643" s="57"/>
      <c r="E643" s="57"/>
      <c r="F643" s="57"/>
      <c r="G643" s="57"/>
      <c r="H643" s="57"/>
      <c r="I643" s="57"/>
      <c r="J643" s="57"/>
      <c r="K643" s="57"/>
      <c r="L643" s="57"/>
      <c r="M643" s="57"/>
      <c r="N643" s="57"/>
      <c r="O643" s="57"/>
      <c r="P643" s="57"/>
      <c r="Q643" s="57"/>
      <c r="R643" s="2103"/>
      <c r="S643" s="253"/>
    </row>
    <row r="644" spans="1:19">
      <c r="A644" s="253"/>
      <c r="B644" s="57"/>
      <c r="C644" s="57"/>
      <c r="D644" s="57"/>
      <c r="E644" s="57"/>
      <c r="F644" s="57"/>
      <c r="G644" s="57"/>
      <c r="H644" s="57"/>
      <c r="I644" s="57"/>
      <c r="J644" s="57"/>
      <c r="K644" s="57"/>
      <c r="L644" s="57"/>
      <c r="M644" s="57"/>
      <c r="N644" s="57"/>
      <c r="O644" s="57"/>
      <c r="P644" s="57"/>
      <c r="Q644" s="57"/>
      <c r="R644" s="2103"/>
      <c r="S644" s="253"/>
    </row>
    <row r="645" spans="1:19">
      <c r="A645" s="253"/>
      <c r="B645" s="57"/>
      <c r="C645" s="57"/>
      <c r="D645" s="57"/>
      <c r="E645" s="57"/>
      <c r="F645" s="57"/>
      <c r="G645" s="57"/>
      <c r="H645" s="57"/>
      <c r="I645" s="57"/>
      <c r="J645" s="57"/>
      <c r="K645" s="57"/>
      <c r="L645" s="57"/>
      <c r="M645" s="57"/>
      <c r="N645" s="57"/>
      <c r="O645" s="57"/>
      <c r="P645" s="57"/>
      <c r="Q645" s="57"/>
      <c r="R645" s="2103"/>
      <c r="S645" s="253"/>
    </row>
    <row r="646" spans="1:19">
      <c r="A646" s="253"/>
      <c r="B646" s="57"/>
      <c r="C646" s="57"/>
      <c r="D646" s="57"/>
      <c r="E646" s="57"/>
      <c r="F646" s="57"/>
      <c r="G646" s="57"/>
      <c r="H646" s="57"/>
      <c r="I646" s="57"/>
      <c r="J646" s="57"/>
      <c r="K646" s="57"/>
      <c r="L646" s="57"/>
      <c r="M646" s="57"/>
      <c r="N646" s="57"/>
      <c r="O646" s="57"/>
      <c r="P646" s="57"/>
      <c r="Q646" s="57"/>
      <c r="R646" s="2103"/>
      <c r="S646" s="253"/>
    </row>
    <row r="647" spans="1:19">
      <c r="A647" s="253"/>
      <c r="B647" s="57"/>
      <c r="C647" s="57"/>
      <c r="D647" s="57"/>
      <c r="E647" s="57"/>
      <c r="F647" s="57"/>
      <c r="G647" s="57"/>
      <c r="H647" s="57"/>
      <c r="I647" s="57"/>
      <c r="J647" s="57"/>
      <c r="K647" s="57"/>
      <c r="L647" s="57"/>
      <c r="M647" s="57"/>
      <c r="N647" s="57"/>
      <c r="O647" s="57"/>
      <c r="P647" s="57"/>
      <c r="Q647" s="57"/>
      <c r="R647" s="2103"/>
      <c r="S647" s="253"/>
    </row>
    <row r="648" spans="1:19">
      <c r="A648" s="253"/>
      <c r="B648" s="57"/>
      <c r="C648" s="57"/>
      <c r="D648" s="57"/>
      <c r="E648" s="57"/>
      <c r="F648" s="57"/>
      <c r="G648" s="57"/>
      <c r="H648" s="57"/>
      <c r="I648" s="57"/>
      <c r="J648" s="57"/>
      <c r="K648" s="57"/>
      <c r="L648" s="57"/>
      <c r="M648" s="57"/>
      <c r="N648" s="57"/>
      <c r="O648" s="57"/>
      <c r="P648" s="57"/>
      <c r="Q648" s="57"/>
      <c r="R648" s="2103"/>
      <c r="S648" s="253"/>
    </row>
    <row r="649" spans="1:19">
      <c r="A649" s="253"/>
      <c r="B649" s="57"/>
      <c r="C649" s="57"/>
      <c r="D649" s="57"/>
      <c r="E649" s="57"/>
      <c r="F649" s="57"/>
      <c r="G649" s="57"/>
      <c r="H649" s="57"/>
      <c r="I649" s="57"/>
      <c r="J649" s="57"/>
      <c r="K649" s="57"/>
      <c r="L649" s="57"/>
      <c r="M649" s="57"/>
      <c r="N649" s="57"/>
      <c r="O649" s="57"/>
      <c r="P649" s="57"/>
      <c r="Q649" s="57"/>
      <c r="R649" s="2103"/>
      <c r="S649" s="253"/>
    </row>
    <row r="650" spans="1:19">
      <c r="A650" s="253"/>
      <c r="B650" s="57"/>
      <c r="C650" s="57"/>
      <c r="D650" s="57"/>
      <c r="E650" s="57"/>
      <c r="F650" s="57"/>
      <c r="G650" s="57"/>
      <c r="H650" s="57"/>
      <c r="I650" s="57"/>
      <c r="J650" s="57"/>
      <c r="K650" s="57"/>
      <c r="L650" s="57"/>
      <c r="M650" s="57"/>
      <c r="N650" s="57"/>
      <c r="O650" s="57"/>
      <c r="P650" s="57"/>
      <c r="Q650" s="57"/>
      <c r="R650" s="2103"/>
      <c r="S650" s="253"/>
    </row>
    <row r="651" spans="1:19">
      <c r="A651" s="253"/>
      <c r="B651" s="57"/>
      <c r="C651" s="57"/>
      <c r="D651" s="57"/>
      <c r="E651" s="57"/>
      <c r="F651" s="57"/>
      <c r="G651" s="57"/>
      <c r="H651" s="57"/>
      <c r="I651" s="57"/>
      <c r="J651" s="57"/>
      <c r="K651" s="57"/>
      <c r="L651" s="57"/>
      <c r="M651" s="57"/>
      <c r="N651" s="57"/>
      <c r="O651" s="57"/>
      <c r="P651" s="57"/>
      <c r="Q651" s="57"/>
      <c r="R651" s="2103"/>
      <c r="S651" s="253"/>
    </row>
    <row r="652" spans="1:19">
      <c r="A652" s="253"/>
      <c r="B652" s="57"/>
      <c r="C652" s="57"/>
      <c r="D652" s="57"/>
      <c r="E652" s="57"/>
      <c r="F652" s="57"/>
      <c r="G652" s="57"/>
      <c r="H652" s="57"/>
      <c r="I652" s="57"/>
      <c r="J652" s="57"/>
      <c r="K652" s="57"/>
      <c r="L652" s="57"/>
      <c r="M652" s="57"/>
      <c r="N652" s="57"/>
      <c r="O652" s="57"/>
      <c r="P652" s="57"/>
      <c r="Q652" s="57"/>
      <c r="R652" s="2103"/>
      <c r="S652" s="253"/>
    </row>
    <row r="653" spans="1:19">
      <c r="A653" s="253"/>
      <c r="B653" s="57"/>
      <c r="C653" s="57"/>
      <c r="D653" s="57"/>
      <c r="E653" s="57"/>
      <c r="F653" s="57"/>
      <c r="G653" s="57"/>
      <c r="H653" s="57"/>
      <c r="I653" s="57"/>
      <c r="J653" s="57"/>
      <c r="K653" s="57"/>
      <c r="L653" s="57"/>
      <c r="M653" s="57"/>
      <c r="N653" s="57"/>
      <c r="O653" s="57"/>
      <c r="P653" s="57"/>
      <c r="Q653" s="57"/>
      <c r="R653" s="2103"/>
      <c r="S653" s="253"/>
    </row>
    <row r="654" spans="1:19">
      <c r="A654" s="253"/>
      <c r="B654" s="57"/>
      <c r="C654" s="57"/>
      <c r="D654" s="57"/>
      <c r="E654" s="57"/>
      <c r="F654" s="57"/>
      <c r="G654" s="57"/>
      <c r="H654" s="57"/>
      <c r="I654" s="57"/>
      <c r="J654" s="57"/>
      <c r="K654" s="57"/>
      <c r="L654" s="57"/>
      <c r="M654" s="57"/>
      <c r="N654" s="57"/>
      <c r="O654" s="57"/>
      <c r="P654" s="57"/>
      <c r="Q654" s="57"/>
      <c r="R654" s="2103"/>
      <c r="S654" s="253"/>
    </row>
    <row r="655" spans="1:19">
      <c r="A655" s="253"/>
      <c r="B655" s="57"/>
      <c r="C655" s="57"/>
      <c r="D655" s="57"/>
      <c r="E655" s="57"/>
      <c r="F655" s="57"/>
      <c r="G655" s="57"/>
      <c r="H655" s="57"/>
      <c r="I655" s="57"/>
      <c r="J655" s="57"/>
      <c r="K655" s="57"/>
      <c r="L655" s="57"/>
      <c r="M655" s="57"/>
      <c r="N655" s="57"/>
      <c r="O655" s="57"/>
      <c r="P655" s="57"/>
      <c r="Q655" s="57"/>
      <c r="R655" s="2103"/>
      <c r="S655" s="253"/>
    </row>
    <row r="656" spans="1:19">
      <c r="A656" s="253"/>
      <c r="B656" s="57"/>
      <c r="C656" s="57"/>
      <c r="D656" s="57"/>
      <c r="E656" s="57"/>
      <c r="F656" s="57"/>
      <c r="G656" s="57"/>
      <c r="H656" s="57"/>
      <c r="I656" s="57"/>
      <c r="J656" s="57"/>
      <c r="K656" s="57"/>
      <c r="L656" s="57"/>
      <c r="M656" s="57"/>
      <c r="N656" s="57"/>
      <c r="O656" s="57"/>
      <c r="P656" s="57"/>
      <c r="Q656" s="57"/>
      <c r="R656" s="2103"/>
      <c r="S656" s="253"/>
    </row>
    <row r="657" spans="1:19">
      <c r="A657" s="253"/>
      <c r="B657" s="57"/>
      <c r="C657" s="57"/>
      <c r="D657" s="57"/>
      <c r="E657" s="57"/>
      <c r="F657" s="57"/>
      <c r="G657" s="57"/>
      <c r="H657" s="57"/>
      <c r="I657" s="57"/>
      <c r="J657" s="57"/>
      <c r="K657" s="57"/>
      <c r="L657" s="57"/>
      <c r="M657" s="57"/>
      <c r="N657" s="57"/>
      <c r="O657" s="57"/>
      <c r="P657" s="57"/>
      <c r="Q657" s="57"/>
      <c r="R657" s="2103"/>
      <c r="S657" s="253"/>
    </row>
    <row r="658" spans="1:19">
      <c r="A658" s="253"/>
      <c r="B658" s="57"/>
      <c r="C658" s="57"/>
      <c r="D658" s="57"/>
      <c r="E658" s="57"/>
      <c r="F658" s="57"/>
      <c r="G658" s="57"/>
      <c r="H658" s="57"/>
      <c r="I658" s="57"/>
      <c r="J658" s="57"/>
      <c r="K658" s="57"/>
      <c r="L658" s="57"/>
      <c r="M658" s="57"/>
      <c r="N658" s="57"/>
      <c r="O658" s="57"/>
      <c r="P658" s="57"/>
      <c r="Q658" s="57"/>
      <c r="R658" s="2103"/>
      <c r="S658" s="253"/>
    </row>
    <row r="659" spans="1:19">
      <c r="A659" s="253"/>
      <c r="B659" s="57"/>
      <c r="C659" s="57"/>
      <c r="D659" s="57"/>
      <c r="E659" s="57"/>
      <c r="F659" s="57"/>
      <c r="G659" s="57"/>
      <c r="H659" s="57"/>
      <c r="I659" s="57"/>
      <c r="J659" s="57"/>
      <c r="K659" s="57"/>
      <c r="L659" s="57"/>
      <c r="M659" s="57"/>
      <c r="N659" s="57"/>
      <c r="O659" s="57"/>
      <c r="P659" s="57"/>
      <c r="Q659" s="57"/>
      <c r="R659" s="2103"/>
      <c r="S659" s="253"/>
    </row>
    <row r="660" spans="1:19">
      <c r="A660" s="253"/>
      <c r="B660" s="57"/>
      <c r="C660" s="57"/>
      <c r="D660" s="57"/>
      <c r="E660" s="57"/>
      <c r="F660" s="57"/>
      <c r="G660" s="57"/>
      <c r="H660" s="57"/>
      <c r="I660" s="57"/>
      <c r="J660" s="57"/>
      <c r="K660" s="57"/>
      <c r="L660" s="57"/>
      <c r="M660" s="57"/>
      <c r="N660" s="57"/>
      <c r="O660" s="57"/>
      <c r="P660" s="57"/>
      <c r="Q660" s="57"/>
      <c r="R660" s="2103"/>
      <c r="S660" s="253"/>
    </row>
    <row r="661" spans="1:19">
      <c r="A661" s="253"/>
      <c r="B661" s="57"/>
      <c r="C661" s="57"/>
      <c r="D661" s="57"/>
      <c r="E661" s="57"/>
      <c r="F661" s="57"/>
      <c r="G661" s="57"/>
      <c r="H661" s="57"/>
      <c r="I661" s="57"/>
      <c r="J661" s="57"/>
      <c r="K661" s="57"/>
      <c r="L661" s="57"/>
      <c r="M661" s="57"/>
      <c r="N661" s="57"/>
      <c r="O661" s="57"/>
      <c r="P661" s="57"/>
      <c r="Q661" s="57"/>
      <c r="R661" s="2103"/>
      <c r="S661" s="253"/>
    </row>
    <row r="662" spans="1:19">
      <c r="A662" s="253"/>
      <c r="B662" s="57"/>
      <c r="C662" s="57"/>
      <c r="D662" s="57"/>
      <c r="E662" s="57"/>
      <c r="F662" s="57"/>
      <c r="G662" s="57"/>
      <c r="H662" s="57"/>
      <c r="I662" s="57"/>
      <c r="J662" s="57"/>
      <c r="K662" s="57"/>
      <c r="L662" s="57"/>
      <c r="M662" s="57"/>
      <c r="N662" s="57"/>
      <c r="O662" s="57"/>
      <c r="P662" s="57"/>
      <c r="Q662" s="57"/>
      <c r="R662" s="2103"/>
      <c r="S662" s="253"/>
    </row>
    <row r="663" spans="1:19">
      <c r="A663" s="253"/>
      <c r="B663" s="57"/>
      <c r="C663" s="57"/>
      <c r="D663" s="57"/>
      <c r="E663" s="57"/>
      <c r="F663" s="57"/>
      <c r="G663" s="57"/>
      <c r="H663" s="57"/>
      <c r="I663" s="57"/>
      <c r="J663" s="57"/>
      <c r="K663" s="57"/>
      <c r="L663" s="57"/>
      <c r="M663" s="57"/>
      <c r="N663" s="57"/>
      <c r="O663" s="57"/>
      <c r="P663" s="57"/>
      <c r="Q663" s="57"/>
      <c r="R663" s="2103"/>
      <c r="S663" s="253"/>
    </row>
    <row r="664" spans="1:19">
      <c r="A664" s="253"/>
      <c r="B664" s="57"/>
      <c r="C664" s="57"/>
      <c r="D664" s="57"/>
      <c r="E664" s="57"/>
      <c r="F664" s="57"/>
      <c r="G664" s="57"/>
      <c r="H664" s="57"/>
      <c r="I664" s="57"/>
      <c r="J664" s="57"/>
      <c r="K664" s="57"/>
      <c r="L664" s="57"/>
      <c r="M664" s="57"/>
      <c r="N664" s="57"/>
      <c r="O664" s="57"/>
      <c r="P664" s="57"/>
      <c r="Q664" s="57"/>
      <c r="R664" s="2103"/>
      <c r="S664" s="253"/>
    </row>
    <row r="665" spans="1:19">
      <c r="A665" s="253"/>
      <c r="B665" s="57"/>
      <c r="C665" s="57"/>
      <c r="D665" s="57"/>
      <c r="E665" s="57"/>
      <c r="F665" s="57"/>
      <c r="G665" s="57"/>
      <c r="H665" s="57"/>
      <c r="I665" s="57"/>
      <c r="J665" s="57"/>
      <c r="K665" s="57"/>
      <c r="L665" s="57"/>
      <c r="M665" s="57"/>
      <c r="N665" s="57"/>
      <c r="O665" s="57"/>
      <c r="P665" s="57"/>
      <c r="Q665" s="57"/>
      <c r="R665" s="2103"/>
      <c r="S665" s="253"/>
    </row>
    <row r="666" spans="1:19">
      <c r="A666" s="253"/>
      <c r="B666" s="57"/>
      <c r="C666" s="57"/>
      <c r="D666" s="57"/>
      <c r="E666" s="57"/>
      <c r="F666" s="57"/>
      <c r="G666" s="57"/>
      <c r="H666" s="57"/>
      <c r="I666" s="57"/>
      <c r="J666" s="57"/>
      <c r="K666" s="57"/>
      <c r="L666" s="57"/>
      <c r="M666" s="57"/>
      <c r="N666" s="57"/>
      <c r="O666" s="57"/>
      <c r="P666" s="57"/>
      <c r="Q666" s="57"/>
      <c r="R666" s="2103"/>
      <c r="S666" s="253"/>
    </row>
    <row r="667" spans="1:19">
      <c r="A667" s="253"/>
      <c r="B667" s="57"/>
      <c r="C667" s="57"/>
      <c r="D667" s="57"/>
      <c r="E667" s="57"/>
      <c r="F667" s="57"/>
      <c r="G667" s="57"/>
      <c r="H667" s="57"/>
      <c r="I667" s="57"/>
      <c r="J667" s="57"/>
      <c r="K667" s="57"/>
      <c r="L667" s="57"/>
      <c r="M667" s="57"/>
      <c r="N667" s="57"/>
      <c r="O667" s="57"/>
      <c r="P667" s="57"/>
      <c r="Q667" s="57"/>
      <c r="R667" s="2103"/>
      <c r="S667" s="253"/>
    </row>
    <row r="668" spans="1:19">
      <c r="A668" s="253"/>
      <c r="B668" s="57"/>
      <c r="C668" s="57"/>
      <c r="D668" s="57"/>
      <c r="E668" s="57"/>
      <c r="F668" s="57"/>
      <c r="G668" s="57"/>
      <c r="H668" s="57"/>
      <c r="I668" s="57"/>
      <c r="J668" s="57"/>
      <c r="K668" s="57"/>
      <c r="L668" s="57"/>
      <c r="M668" s="57"/>
      <c r="N668" s="57"/>
      <c r="O668" s="57"/>
      <c r="P668" s="57"/>
      <c r="Q668" s="57"/>
      <c r="R668" s="2103"/>
      <c r="S668" s="253"/>
    </row>
    <row r="669" spans="1:19">
      <c r="A669" s="253"/>
      <c r="B669" s="57"/>
      <c r="C669" s="57"/>
      <c r="D669" s="57"/>
      <c r="E669" s="57"/>
      <c r="F669" s="57"/>
      <c r="G669" s="57"/>
      <c r="H669" s="57"/>
      <c r="I669" s="57"/>
      <c r="J669" s="57"/>
      <c r="K669" s="57"/>
      <c r="L669" s="57"/>
      <c r="M669" s="57"/>
      <c r="N669" s="57"/>
      <c r="O669" s="57"/>
      <c r="P669" s="57"/>
      <c r="Q669" s="57"/>
      <c r="R669" s="2103"/>
      <c r="S669" s="253"/>
    </row>
    <row r="670" spans="1:19">
      <c r="A670" s="253"/>
      <c r="B670" s="57"/>
      <c r="C670" s="57"/>
      <c r="D670" s="57"/>
      <c r="E670" s="57"/>
      <c r="F670" s="57"/>
      <c r="G670" s="57"/>
      <c r="H670" s="57"/>
      <c r="I670" s="57"/>
      <c r="J670" s="57"/>
      <c r="K670" s="57"/>
      <c r="L670" s="57"/>
      <c r="M670" s="57"/>
      <c r="N670" s="57"/>
      <c r="O670" s="57"/>
      <c r="P670" s="57"/>
      <c r="Q670" s="57"/>
      <c r="R670" s="2103"/>
      <c r="S670" s="253"/>
    </row>
    <row r="671" spans="1:19">
      <c r="A671" s="253"/>
      <c r="B671" s="57"/>
      <c r="C671" s="57"/>
      <c r="D671" s="57"/>
      <c r="E671" s="57"/>
      <c r="F671" s="57"/>
      <c r="G671" s="57"/>
      <c r="H671" s="57"/>
      <c r="I671" s="57"/>
      <c r="J671" s="57"/>
      <c r="K671" s="57"/>
      <c r="L671" s="57"/>
      <c r="M671" s="57"/>
      <c r="N671" s="57"/>
      <c r="O671" s="57"/>
      <c r="P671" s="57"/>
      <c r="Q671" s="57"/>
      <c r="R671" s="2103"/>
      <c r="S671" s="253"/>
    </row>
    <row r="672" spans="1:19">
      <c r="A672" s="253"/>
      <c r="B672" s="57"/>
      <c r="C672" s="57"/>
      <c r="D672" s="57"/>
      <c r="E672" s="57"/>
      <c r="F672" s="57"/>
      <c r="G672" s="57"/>
      <c r="H672" s="57"/>
      <c r="I672" s="57"/>
      <c r="J672" s="57"/>
      <c r="K672" s="57"/>
      <c r="L672" s="57"/>
      <c r="M672" s="57"/>
      <c r="N672" s="57"/>
      <c r="O672" s="57"/>
      <c r="P672" s="57"/>
      <c r="Q672" s="57"/>
      <c r="R672" s="2103"/>
      <c r="S672" s="253"/>
    </row>
    <row r="673" spans="1:19">
      <c r="A673" s="253"/>
      <c r="B673" s="57"/>
      <c r="C673" s="57"/>
      <c r="D673" s="57"/>
      <c r="E673" s="57"/>
      <c r="F673" s="57"/>
      <c r="G673" s="57"/>
      <c r="H673" s="57"/>
      <c r="I673" s="57"/>
      <c r="J673" s="57"/>
      <c r="K673" s="57"/>
      <c r="L673" s="57"/>
      <c r="M673" s="57"/>
      <c r="N673" s="57"/>
      <c r="O673" s="57"/>
      <c r="P673" s="57"/>
      <c r="Q673" s="57"/>
      <c r="R673" s="2103"/>
      <c r="S673" s="253"/>
    </row>
    <row r="674" spans="1:19">
      <c r="A674" s="253"/>
      <c r="B674" s="57"/>
      <c r="C674" s="57"/>
      <c r="D674" s="57"/>
      <c r="E674" s="57"/>
      <c r="F674" s="57"/>
      <c r="G674" s="57"/>
      <c r="H674" s="57"/>
      <c r="I674" s="57"/>
      <c r="J674" s="57"/>
      <c r="K674" s="57"/>
      <c r="L674" s="57"/>
      <c r="M674" s="57"/>
      <c r="N674" s="57"/>
      <c r="O674" s="57"/>
      <c r="P674" s="57"/>
      <c r="Q674" s="57"/>
      <c r="R674" s="2103"/>
      <c r="S674" s="253"/>
    </row>
    <row r="675" spans="1:19">
      <c r="A675" s="253"/>
      <c r="B675" s="57"/>
      <c r="C675" s="57"/>
      <c r="D675" s="57"/>
      <c r="E675" s="57"/>
      <c r="F675" s="57"/>
      <c r="G675" s="57"/>
      <c r="H675" s="57"/>
      <c r="I675" s="57"/>
      <c r="J675" s="57"/>
      <c r="K675" s="57"/>
      <c r="L675" s="57"/>
      <c r="M675" s="57"/>
      <c r="N675" s="57"/>
      <c r="O675" s="57"/>
      <c r="P675" s="57"/>
      <c r="Q675" s="57"/>
      <c r="R675" s="2103"/>
      <c r="S675" s="253"/>
    </row>
    <row r="676" spans="1:19">
      <c r="A676" s="253"/>
      <c r="B676" s="57"/>
      <c r="C676" s="57"/>
      <c r="D676" s="57"/>
      <c r="E676" s="57"/>
      <c r="F676" s="57"/>
      <c r="G676" s="57"/>
      <c r="H676" s="57"/>
      <c r="I676" s="57"/>
      <c r="J676" s="57"/>
      <c r="K676" s="57"/>
      <c r="L676" s="57"/>
      <c r="M676" s="57"/>
      <c r="N676" s="57"/>
      <c r="O676" s="57"/>
      <c r="P676" s="57"/>
      <c r="Q676" s="57"/>
      <c r="R676" s="2103"/>
      <c r="S676" s="253"/>
    </row>
    <row r="677" spans="1:19">
      <c r="A677" s="253"/>
      <c r="B677" s="57"/>
      <c r="C677" s="57"/>
      <c r="D677" s="57"/>
      <c r="E677" s="57"/>
      <c r="F677" s="57"/>
      <c r="G677" s="57"/>
      <c r="H677" s="57"/>
      <c r="I677" s="57"/>
      <c r="J677" s="57"/>
      <c r="K677" s="57"/>
      <c r="L677" s="57"/>
      <c r="M677" s="57"/>
      <c r="N677" s="57"/>
      <c r="O677" s="57"/>
      <c r="P677" s="57"/>
      <c r="Q677" s="57"/>
      <c r="R677" s="2103"/>
      <c r="S677" s="253"/>
    </row>
    <row r="678" spans="1:19">
      <c r="A678" s="253"/>
      <c r="B678" s="57"/>
      <c r="C678" s="57"/>
      <c r="D678" s="57"/>
      <c r="E678" s="57"/>
      <c r="F678" s="57"/>
      <c r="G678" s="57"/>
      <c r="H678" s="57"/>
      <c r="I678" s="57"/>
      <c r="J678" s="57"/>
      <c r="K678" s="57"/>
      <c r="L678" s="57"/>
      <c r="M678" s="57"/>
      <c r="N678" s="57"/>
      <c r="O678" s="57"/>
      <c r="P678" s="57"/>
      <c r="Q678" s="57"/>
      <c r="R678" s="2103"/>
      <c r="S678" s="253"/>
    </row>
    <row r="679" spans="1:19">
      <c r="A679" s="253"/>
      <c r="B679" s="57"/>
      <c r="C679" s="57"/>
      <c r="D679" s="57"/>
      <c r="E679" s="57"/>
      <c r="F679" s="57"/>
      <c r="G679" s="57"/>
      <c r="H679" s="57"/>
      <c r="I679" s="57"/>
      <c r="J679" s="57"/>
      <c r="K679" s="57"/>
      <c r="L679" s="57"/>
      <c r="M679" s="57"/>
      <c r="N679" s="57"/>
      <c r="O679" s="57"/>
      <c r="P679" s="57"/>
      <c r="Q679" s="57"/>
      <c r="R679" s="2103"/>
      <c r="S679" s="253"/>
    </row>
    <row r="680" spans="1:19">
      <c r="A680" s="253"/>
      <c r="B680" s="57"/>
      <c r="C680" s="57"/>
      <c r="D680" s="57"/>
      <c r="E680" s="57"/>
      <c r="F680" s="57"/>
      <c r="G680" s="57"/>
      <c r="H680" s="57"/>
      <c r="I680" s="57"/>
      <c r="J680" s="57"/>
      <c r="K680" s="57"/>
      <c r="L680" s="57"/>
      <c r="M680" s="57"/>
      <c r="N680" s="57"/>
      <c r="O680" s="57"/>
      <c r="P680" s="57"/>
      <c r="Q680" s="57"/>
      <c r="R680" s="2103"/>
      <c r="S680" s="253"/>
    </row>
    <row r="681" spans="1:19">
      <c r="A681" s="253"/>
      <c r="B681" s="57"/>
      <c r="C681" s="57"/>
      <c r="D681" s="57"/>
      <c r="E681" s="57"/>
      <c r="F681" s="57"/>
      <c r="G681" s="57"/>
      <c r="H681" s="57"/>
      <c r="I681" s="57"/>
      <c r="J681" s="57"/>
      <c r="K681" s="57"/>
      <c r="L681" s="57"/>
      <c r="M681" s="57"/>
      <c r="N681" s="57"/>
      <c r="O681" s="57"/>
      <c r="P681" s="57"/>
      <c r="Q681" s="57"/>
      <c r="R681" s="2103"/>
      <c r="S681" s="253"/>
    </row>
    <row r="682" spans="1:19">
      <c r="A682" s="253"/>
      <c r="B682" s="57"/>
      <c r="C682" s="57"/>
      <c r="D682" s="57"/>
      <c r="E682" s="57"/>
      <c r="F682" s="57"/>
      <c r="G682" s="57"/>
      <c r="H682" s="57"/>
      <c r="I682" s="57"/>
      <c r="J682" s="57"/>
      <c r="K682" s="57"/>
      <c r="L682" s="57"/>
      <c r="M682" s="57"/>
      <c r="N682" s="57"/>
      <c r="O682" s="57"/>
      <c r="P682" s="57"/>
      <c r="Q682" s="57"/>
      <c r="R682" s="2103"/>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2" customFormat="1" ht="14.25" thickBot="1">
      <c r="A1" s="2711"/>
      <c r="B1" s="2713" t="s">
        <v>2765</v>
      </c>
      <c r="C1" s="2717">
        <f>项目基本情况!D3</f>
        <v>44403</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 thickTop="1" thickBot="1">
      <c r="A2" s="2654"/>
      <c r="B2" s="2714" t="s">
        <v>2796</v>
      </c>
      <c r="C2" s="2718">
        <f>'数据-取费表'!B22</f>
        <v>2.5</v>
      </c>
      <c r="D2" s="2713" t="s">
        <v>2766</v>
      </c>
      <c r="E2" s="2716">
        <f ca="1">INDIRECT("I"&amp;$I$1)/100</f>
        <v>3.85E-2</v>
      </c>
      <c r="G2" s="2654"/>
      <c r="H2" s="2654"/>
      <c r="I2" s="2654" t="s">
        <v>2767</v>
      </c>
      <c r="K2" s="2654"/>
      <c r="L2" s="2654"/>
      <c r="M2" s="2654"/>
      <c r="N2" s="2654" t="s">
        <v>2768</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2798</v>
      </c>
      <c r="C3" s="2715">
        <f>'数据-取费表'!B19</f>
        <v>0</v>
      </c>
      <c r="D3" s="2713" t="s">
        <v>2766</v>
      </c>
      <c r="E3" s="2716">
        <f ca="1">INDIRECT("J"&amp;$J$1)/100</f>
        <v>0</v>
      </c>
      <c r="G3" s="2656" t="s">
        <v>2769</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2797</v>
      </c>
      <c r="C4" s="2716">
        <f ca="1">N4/100</f>
        <v>1.4999999999999999E-2</v>
      </c>
      <c r="G4" s="2662" t="s">
        <v>2770</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2771</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2772</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4.25" thickBot="1">
      <c r="A7" s="2655"/>
      <c r="G7" s="2667" t="s">
        <v>2773</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2774</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2775</v>
      </c>
      <c r="C10" s="2681"/>
      <c r="D10" s="2681"/>
      <c r="E10" s="2681"/>
      <c r="F10" s="2681"/>
      <c r="G10" s="2681"/>
      <c r="H10" s="2681"/>
      <c r="I10" s="2655"/>
      <c r="J10" s="2655"/>
      <c r="K10" s="2681"/>
      <c r="L10" s="2682" t="s">
        <v>2776</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2777</v>
      </c>
      <c r="C11" s="2686" t="s">
        <v>2778</v>
      </c>
      <c r="D11" s="2687" t="s">
        <v>2779</v>
      </c>
      <c r="E11" s="2688"/>
      <c r="F11" s="2687" t="s">
        <v>2780</v>
      </c>
      <c r="G11" s="2689"/>
      <c r="H11" s="2688"/>
      <c r="I11" s="2687" t="s">
        <v>2781</v>
      </c>
      <c r="J11" s="2688"/>
      <c r="K11" s="2684"/>
      <c r="L11" s="2685" t="s">
        <v>2777</v>
      </c>
      <c r="M11" s="2686" t="s">
        <v>2778</v>
      </c>
      <c r="N11" s="2685" t="s">
        <v>2782</v>
      </c>
      <c r="O11" s="2687" t="s">
        <v>2783</v>
      </c>
      <c r="P11" s="2689"/>
      <c r="Q11" s="2689"/>
      <c r="R11" s="2689"/>
      <c r="S11" s="2689"/>
      <c r="T11" s="2688"/>
      <c r="U11" s="2687" t="s">
        <v>2784</v>
      </c>
      <c r="V11" s="2689"/>
      <c r="W11" s="2688"/>
      <c r="X11" s="2685" t="s">
        <v>2785</v>
      </c>
      <c r="Y11" s="2685" t="s">
        <v>2786</v>
      </c>
      <c r="Z11" s="2685" t="s">
        <v>2787</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2788</v>
      </c>
      <c r="E12" s="2694" t="s">
        <v>2789</v>
      </c>
      <c r="F12" s="2694" t="s">
        <v>2790</v>
      </c>
      <c r="G12" s="2694" t="s">
        <v>2791</v>
      </c>
      <c r="H12" s="2694" t="s">
        <v>2773</v>
      </c>
      <c r="I12" s="2695" t="s">
        <v>2792</v>
      </c>
      <c r="J12" s="2695" t="s">
        <v>2792</v>
      </c>
      <c r="K12" s="2691"/>
      <c r="L12" s="2692"/>
      <c r="M12" s="2693"/>
      <c r="N12" s="2692"/>
      <c r="O12" s="2695" t="s">
        <v>2793</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2794</v>
      </c>
      <c r="C13" s="2699">
        <v>43941</v>
      </c>
      <c r="D13" s="2700">
        <v>3.85</v>
      </c>
      <c r="E13" s="2700">
        <v>3.85</v>
      </c>
      <c r="F13" s="2700">
        <v>3.85</v>
      </c>
      <c r="G13" s="2700">
        <v>3.85</v>
      </c>
      <c r="H13" s="2700">
        <v>4.6500000000000004</v>
      </c>
      <c r="I13" s="2700"/>
      <c r="J13" s="2700"/>
      <c r="K13" s="2697"/>
      <c r="L13" s="2698" t="s">
        <v>2794</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4.25">
      <c r="A17" s="2697"/>
      <c r="B17" s="2698" t="s">
        <v>2997</v>
      </c>
      <c r="C17" s="2706">
        <v>43697</v>
      </c>
      <c r="D17" s="3274">
        <v>4.25</v>
      </c>
      <c r="E17" s="3274">
        <v>4.25</v>
      </c>
      <c r="F17" s="3274">
        <v>4.25</v>
      </c>
      <c r="G17" s="3274">
        <v>4.25</v>
      </c>
      <c r="H17" s="3274">
        <v>4.8499999999999996</v>
      </c>
      <c r="I17" s="3274"/>
      <c r="J17" s="327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1"/>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2795</v>
      </c>
      <c r="Y42" s="2704" t="s">
        <v>2795</v>
      </c>
      <c r="Z42" s="2704" t="s">
        <v>2795</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2795</v>
      </c>
      <c r="Y43" s="2704" t="s">
        <v>2795</v>
      </c>
      <c r="Z43" s="2704" t="s">
        <v>2795</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2795</v>
      </c>
      <c r="Y44" s="2704" t="s">
        <v>2795</v>
      </c>
      <c r="Z44" s="2704" t="s">
        <v>2795</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2795</v>
      </c>
      <c r="Y45" s="2704" t="s">
        <v>2795</v>
      </c>
      <c r="Z45" s="2704" t="s">
        <v>2795</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2795</v>
      </c>
      <c r="Y46" s="2704" t="s">
        <v>2795</v>
      </c>
      <c r="Z46" s="2704" t="s">
        <v>2795</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2795</v>
      </c>
      <c r="Y47" s="2704" t="s">
        <v>2795</v>
      </c>
      <c r="Z47" s="2704" t="s">
        <v>2795</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2795</v>
      </c>
      <c r="Y48" s="2704" t="s">
        <v>2795</v>
      </c>
      <c r="Z48" s="2704" t="s">
        <v>2795</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2795</v>
      </c>
      <c r="Y49" s="2704" t="s">
        <v>2795</v>
      </c>
      <c r="Z49" s="2704" t="s">
        <v>2795</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2795</v>
      </c>
      <c r="Y50" s="2704" t="s">
        <v>2795</v>
      </c>
      <c r="Z50" s="2704" t="s">
        <v>2795</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2795</v>
      </c>
      <c r="V51" s="2704" t="s">
        <v>2795</v>
      </c>
      <c r="W51" s="2704" t="s">
        <v>2795</v>
      </c>
      <c r="X51" s="2704" t="s">
        <v>2795</v>
      </c>
      <c r="Y51" s="2704" t="s">
        <v>2795</v>
      </c>
      <c r="Z51" s="2704" t="s">
        <v>2795</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2795</v>
      </c>
      <c r="J60" s="2704" t="s">
        <v>2795</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D3" sqref="D3"/>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3126</v>
      </c>
      <c r="D1" s="2794" t="s">
        <v>942</v>
      </c>
      <c r="E1" s="2239" t="s">
        <v>861</v>
      </c>
      <c r="F1" s="2240" t="e">
        <f ca="1">J53</f>
        <v>#N/A</v>
      </c>
      <c r="G1" s="3255" t="e">
        <f>MATCH(C1,'数据-取费表'!A6:A16,0)+5</f>
        <v>#N/A</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461</v>
      </c>
      <c r="B2" s="763" t="e">
        <f ca="1">C40+J29+L46</f>
        <v>#N/A</v>
      </c>
      <c r="C2" s="3260"/>
      <c r="D2" s="3261"/>
      <c r="E2" s="3262"/>
      <c r="F2" s="3262"/>
      <c r="G2" s="3256"/>
      <c r="H2" s="1937"/>
      <c r="I2" s="1937"/>
      <c r="J2" s="1937"/>
      <c r="K2" s="1938"/>
      <c r="L2" s="1937"/>
      <c r="M2" s="1937"/>
    </row>
    <row r="3" spans="1:33" ht="18" customHeight="1" thickBot="1">
      <c r="A3" s="820" t="s">
        <v>513</v>
      </c>
      <c r="B3" s="821">
        <f ca="1">IF(ISERROR(B2*10000/F43),0,ROUND(B2*10000/F43,0))</f>
        <v>0</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t="e">
        <f ca="1">C6+C10+C12</f>
        <v>#N/A</v>
      </c>
      <c r="D5" s="2346" t="s">
        <v>2441</v>
      </c>
      <c r="E5" s="2340"/>
      <c r="F5" s="2341"/>
      <c r="G5" s="1942"/>
      <c r="H5" s="769">
        <v>1</v>
      </c>
      <c r="I5" s="770" t="s">
        <v>2438</v>
      </c>
      <c r="J5" s="55" t="e">
        <f ca="1">J6+J10+J12</f>
        <v>#N/A</v>
      </c>
      <c r="K5" s="2346" t="s">
        <v>2441</v>
      </c>
      <c r="L5" s="2340"/>
      <c r="M5" s="2341"/>
    </row>
    <row r="6" spans="1:33" ht="18" customHeight="1">
      <c r="A6" s="1742" t="s">
        <v>1814</v>
      </c>
      <c r="B6" s="3586" t="s">
        <v>2443</v>
      </c>
      <c r="C6" s="771" t="e">
        <f ca="1">ROUND(F6*F8*F7*(1-F9)/10000,0)</f>
        <v>#N/A</v>
      </c>
      <c r="D6" s="2347" t="s">
        <v>2442</v>
      </c>
      <c r="E6" s="772" t="s">
        <v>631</v>
      </c>
      <c r="F6" s="773" t="e">
        <f ca="1">INDIRECT("'数据-取费表'!u"&amp;$G$1)</f>
        <v>#N/A</v>
      </c>
      <c r="G6" s="1942"/>
      <c r="H6" s="2354" t="s">
        <v>1814</v>
      </c>
      <c r="I6" s="3586" t="s">
        <v>2443</v>
      </c>
      <c r="J6" s="771" t="e">
        <f ca="1">ROUND(M6*M8*M7*(1-M9)/10000,0)</f>
        <v>#N/A</v>
      </c>
      <c r="K6" s="337" t="s">
        <v>630</v>
      </c>
      <c r="L6" s="772" t="s">
        <v>631</v>
      </c>
      <c r="M6" s="773" t="e">
        <f ca="1">INDIRECT("'数据-取费表'!z"&amp;$G$1)</f>
        <v>#N/A</v>
      </c>
    </row>
    <row r="7" spans="1:33" ht="18" customHeight="1">
      <c r="A7" s="2350"/>
      <c r="B7" s="3587"/>
      <c r="C7" s="776"/>
      <c r="D7" s="777"/>
      <c r="E7" s="772" t="s">
        <v>632</v>
      </c>
      <c r="F7" s="773" t="e">
        <f ca="1">IF(INDIRECT("'数据-取费表'!ah"&amp;$G$1)="",INDIRECT("'数据-取费表'!k"&amp;$G$1),INDIRECT("'数据-取费表'!ah"&amp;$G$1))</f>
        <v>#N/A</v>
      </c>
      <c r="G7" s="1942"/>
      <c r="H7" s="2339"/>
      <c r="I7" s="3587"/>
      <c r="J7" s="776"/>
      <c r="K7" s="777"/>
      <c r="L7" s="772" t="s">
        <v>632</v>
      </c>
      <c r="M7" s="773" t="e">
        <f ca="1">F7</f>
        <v>#N/A</v>
      </c>
    </row>
    <row r="8" spans="1:33" ht="18" customHeight="1">
      <c r="A8" s="2343"/>
      <c r="B8" s="3588"/>
      <c r="C8" s="776"/>
      <c r="D8" s="777"/>
      <c r="E8" s="772" t="s">
        <v>633</v>
      </c>
      <c r="F8" s="773" t="e">
        <f ca="1">INDIRECT("'数据-取费表'!ai"&amp;$G$1)</f>
        <v>#N/A</v>
      </c>
      <c r="G8" s="1942"/>
      <c r="H8" s="2339"/>
      <c r="I8" s="3588"/>
      <c r="J8" s="776"/>
      <c r="K8" s="777"/>
      <c r="L8" s="772" t="s">
        <v>633</v>
      </c>
      <c r="M8" s="773" t="e">
        <f ca="1">INDIRECT("'数据-取费表'!ai"&amp;$G$1)</f>
        <v>#N/A</v>
      </c>
    </row>
    <row r="9" spans="1:33" ht="18" customHeight="1">
      <c r="A9" s="774"/>
      <c r="B9" s="3589"/>
      <c r="C9" s="776"/>
      <c r="D9" s="777"/>
      <c r="E9" s="772" t="s">
        <v>634</v>
      </c>
      <c r="F9" s="782" t="e">
        <f ca="1">INDIRECT("'数据-取费表'!w"&amp;$G$1)</f>
        <v>#N/A</v>
      </c>
      <c r="G9" s="1942"/>
      <c r="H9" s="2355"/>
      <c r="I9" s="3588"/>
      <c r="J9" s="776"/>
      <c r="K9" s="777"/>
      <c r="L9" s="783" t="s">
        <v>634</v>
      </c>
      <c r="M9" s="784" t="e">
        <f ca="1">INDIRECT("'数据-取费表'!ab"&amp;$G$1)</f>
        <v>#N/A</v>
      </c>
    </row>
    <row r="10" spans="1:33" ht="18" customHeight="1">
      <c r="A10" s="1742" t="s">
        <v>1815</v>
      </c>
      <c r="B10" s="2344" t="s">
        <v>2439</v>
      </c>
      <c r="C10" s="787" t="e">
        <f ca="1">ROUND(IF(F10="押一",C6/12*F11,IF(F10="押二",C6/12*2*F11,IF(F10="押三",C6/12*3*F11,C11*F11))),0)</f>
        <v>#N/A</v>
      </c>
      <c r="D10" s="2351" t="s">
        <v>2933</v>
      </c>
      <c r="E10" s="2348" t="s">
        <v>2444</v>
      </c>
      <c r="F10" s="2462" t="s">
        <v>3112</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t="e">
        <f ca="1">ROUND(C29*F13,0)</f>
        <v>#N/A</v>
      </c>
      <c r="D13" s="1746" t="s">
        <v>2284</v>
      </c>
      <c r="E13" s="1746" t="s">
        <v>637</v>
      </c>
      <c r="F13" s="2386" t="e">
        <f ca="1">INDIRECT("'数据-取费表'!y"&amp;$G$1)</f>
        <v>#N/A</v>
      </c>
      <c r="G13" s="1942"/>
      <c r="H13" s="1741">
        <v>2</v>
      </c>
      <c r="I13" s="1739" t="s">
        <v>638</v>
      </c>
      <c r="J13" s="1731" t="e">
        <f ca="1">ROUND(J14*J15,0)</f>
        <v>#N/A</v>
      </c>
      <c r="K13" s="1733" t="s">
        <v>636</v>
      </c>
      <c r="L13" s="2402"/>
      <c r="M13" s="2403"/>
    </row>
    <row r="14" spans="1:33" ht="18" customHeight="1">
      <c r="A14" s="1573" t="s">
        <v>1821</v>
      </c>
      <c r="B14" s="772" t="s">
        <v>639</v>
      </c>
      <c r="C14" s="792" t="e">
        <f ca="1">INDIRECT("'数据-取费表'!m"&amp;$G$1)+INDIRECT("'数据-取费表'!t"&amp;$G$1)</f>
        <v>#N/A</v>
      </c>
      <c r="D14" s="3311" t="s">
        <v>640</v>
      </c>
      <c r="E14" s="3310"/>
      <c r="F14" s="793"/>
      <c r="G14" s="1942"/>
      <c r="H14" s="1574" t="s">
        <v>1814</v>
      </c>
      <c r="I14" s="2108" t="s">
        <v>2802</v>
      </c>
      <c r="J14" s="53" t="e">
        <f ca="1">C29</f>
        <v>#N/A</v>
      </c>
      <c r="K14" s="26"/>
      <c r="L14" s="789"/>
      <c r="M14" s="790"/>
    </row>
    <row r="15" spans="1:33" s="1944" customFormat="1" ht="18" customHeight="1" thickBot="1">
      <c r="A15" s="1573" t="s">
        <v>1822</v>
      </c>
      <c r="B15" s="772" t="s">
        <v>641</v>
      </c>
      <c r="C15" s="53" t="e">
        <f ca="1">ROUND(C14*F15,0)</f>
        <v>#N/A</v>
      </c>
      <c r="D15" s="794" t="s">
        <v>642</v>
      </c>
      <c r="E15" s="794" t="s">
        <v>643</v>
      </c>
      <c r="F15" s="795">
        <f>'数据-取费表'!B33</f>
        <v>0.03</v>
      </c>
      <c r="G15" s="3257"/>
      <c r="H15" s="2401" t="s">
        <v>1879</v>
      </c>
      <c r="I15" s="2396" t="s">
        <v>637</v>
      </c>
      <c r="J15" s="2405" t="e">
        <f ca="1">INDIRECT("'数据-取费表'!ad"&amp;$G$1)</f>
        <v>#N/A</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t="e">
        <f ca="1">ROUND(INDIRECT("'数据-取费表'!m"&amp;$G$1)*F16,0)</f>
        <v>#N/A</v>
      </c>
      <c r="D16" s="772" t="s">
        <v>642</v>
      </c>
      <c r="E16" s="772" t="s">
        <v>643</v>
      </c>
      <c r="F16" s="797" t="e">
        <f ca="1">IF(INDIRECT("'数据-取费表'!c"&amp;$G$1)="住宅",'数据-取费表'!B34,0)</f>
        <v>#N/A</v>
      </c>
      <c r="G16" s="1942"/>
      <c r="H16" s="1741" t="s">
        <v>1738</v>
      </c>
      <c r="I16" s="1739" t="s">
        <v>645</v>
      </c>
      <c r="J16" s="780" t="e">
        <f ca="1">ROUND(J17+J22+J23+J24,0)</f>
        <v>#N/A</v>
      </c>
      <c r="K16" s="1733" t="s">
        <v>646</v>
      </c>
      <c r="L16" s="3313"/>
      <c r="M16" s="2341"/>
    </row>
    <row r="17" spans="1:33" s="1944" customFormat="1" ht="18" customHeight="1">
      <c r="A17" s="1573" t="s">
        <v>1877</v>
      </c>
      <c r="B17" s="772" t="s">
        <v>647</v>
      </c>
      <c r="C17" s="53" t="e">
        <f ca="1">ROUND(F17*(F43+INDIRECT("'数据-取费表'!S"&amp;$G$1))/10000,0)</f>
        <v>#N/A</v>
      </c>
      <c r="D17" s="772" t="s">
        <v>648</v>
      </c>
      <c r="E17" s="772" t="s">
        <v>649</v>
      </c>
      <c r="F17" s="56">
        <f>'数据-取费表'!B35</f>
        <v>200</v>
      </c>
      <c r="G17" s="3257"/>
      <c r="H17" s="1574" t="s">
        <v>1814</v>
      </c>
      <c r="I17" s="772" t="s">
        <v>650</v>
      </c>
      <c r="J17" s="3015" t="e">
        <f ca="1">ROUND(IF(AND(项目基本情况!B11="自然人",项目基本情况!B10="北京市"),J6*M17/(1+'数据-取费表'!C42),J18+J19+J20),0)</f>
        <v>#N/A</v>
      </c>
      <c r="K17" s="3311" t="s">
        <v>651</v>
      </c>
      <c r="L17" s="3312"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t="e">
        <f ca="1">ROUND(C14*F18,0)</f>
        <v>#N/A</v>
      </c>
      <c r="D18" s="772" t="s">
        <v>642</v>
      </c>
      <c r="E18" s="772" t="s">
        <v>643</v>
      </c>
      <c r="F18" s="797">
        <f>'数据-取费表'!B36</f>
        <v>1.4999999999999999E-2</v>
      </c>
      <c r="G18" s="3257"/>
      <c r="H18" s="1573" t="s">
        <v>1821</v>
      </c>
      <c r="I18" s="772" t="s">
        <v>654</v>
      </c>
      <c r="J18" s="53" t="e">
        <f ca="1">ROUND(J6*M18/(1+'数据-取费表'!C42),1)</f>
        <v>#N/A</v>
      </c>
      <c r="K18" s="3312"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t="e">
        <f ca="1">SUM(C14:C18)</f>
        <v>#N/A</v>
      </c>
      <c r="D19" s="257" t="s">
        <v>657</v>
      </c>
      <c r="E19" s="3314"/>
      <c r="F19" s="56"/>
      <c r="G19" s="1942"/>
      <c r="H19" s="1573"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4" customFormat="1" ht="18" customHeight="1">
      <c r="A20" s="1574" t="s">
        <v>1879</v>
      </c>
      <c r="B20" s="772" t="s">
        <v>660</v>
      </c>
      <c r="C20" s="53" t="e">
        <f ca="1">ROUND(C19*F20,0)</f>
        <v>#N/A</v>
      </c>
      <c r="D20" s="799" t="s">
        <v>661</v>
      </c>
      <c r="E20" s="772" t="s">
        <v>643</v>
      </c>
      <c r="F20" s="797">
        <f>'数据-取费表'!B37</f>
        <v>0.02</v>
      </c>
      <c r="G20" s="3257"/>
      <c r="H20" s="1576" t="s">
        <v>1823</v>
      </c>
      <c r="I20" s="337" t="s">
        <v>662</v>
      </c>
      <c r="J20" s="54" t="e">
        <f ca="1">ROUND(M20*M21/10000,0)</f>
        <v>#N/A</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0.02</v>
      </c>
      <c r="G21" s="3257"/>
      <c r="H21" s="2356"/>
      <c r="I21" s="781"/>
      <c r="J21" s="69"/>
      <c r="K21" s="803"/>
      <c r="L21" s="772" t="s">
        <v>668</v>
      </c>
      <c r="M21" s="773" t="e">
        <f ca="1">INDIRECT("'数据-取费表'!r"&amp;$G$1)</f>
        <v>#N/A</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14"/>
      <c r="F22" s="56"/>
      <c r="G22" s="1942"/>
      <c r="H22" s="1574" t="s">
        <v>1879</v>
      </c>
      <c r="I22" s="772" t="s">
        <v>670</v>
      </c>
      <c r="J22" s="53" t="e">
        <f ca="1">ROUND(J14*M22,0)</f>
        <v>#N/A</v>
      </c>
      <c r="K22" s="3312" t="s">
        <v>671</v>
      </c>
      <c r="L22" s="772" t="s">
        <v>643</v>
      </c>
      <c r="M22" s="804" t="e">
        <f ca="1">INDIRECT("'数据-取费表'!Ak"&amp;$G$1)</f>
        <v>#N/A</v>
      </c>
    </row>
    <row r="23" spans="1:33" s="1944" customFormat="1" ht="18" customHeight="1">
      <c r="A23" s="1573" t="s">
        <v>1821</v>
      </c>
      <c r="B23" s="772" t="s">
        <v>2420</v>
      </c>
      <c r="C23" s="53" t="e">
        <f ca="1">ROUND(IF('数据-取费表'!B22&lt;=1,(C19+C20)*F24*F23/2,(C19+C20)*(POWER((1+F24),F23/2)-1)),0)</f>
        <v>#N/A</v>
      </c>
      <c r="D23" s="2420" t="str">
        <f>IF(F23&lt;=1,"(建造成本+管理费用)×利率×(建设周期÷2)","(建造成本+管理费用)×((1+利率)^(建设周期÷2)-1)")</f>
        <v>(建造成本+管理费用)×((1+利率)^(建设周期÷2)-1)</v>
      </c>
      <c r="E23" s="772" t="s">
        <v>672</v>
      </c>
      <c r="F23" s="630">
        <f>'数据-取费表'!B20</f>
        <v>2.5</v>
      </c>
      <c r="G23" s="3257"/>
      <c r="H23" s="1574" t="s">
        <v>1880</v>
      </c>
      <c r="I23" s="772" t="s">
        <v>673</v>
      </c>
      <c r="J23" s="53" t="e">
        <f ca="1">ROUND(J13*M23,0)</f>
        <v>#N/A</v>
      </c>
      <c r="K23" s="3312" t="s">
        <v>674</v>
      </c>
      <c r="L23" s="772" t="s">
        <v>643</v>
      </c>
      <c r="M23" s="805" t="e">
        <f ca="1">INDIRECT("'数据-取费表'!Al"&amp;$G$1)</f>
        <v>#N/A</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1E-3</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t="e">
        <f ca="1">ROUND(J5*M24,0)</f>
        <v>#N/A</v>
      </c>
      <c r="K24" s="2395" t="s">
        <v>677</v>
      </c>
      <c r="L24" s="2396" t="s">
        <v>643</v>
      </c>
      <c r="M24" s="2392" t="e">
        <f ca="1">INDIRECT("'数据-取费表'!Am"&amp;$G$1)</f>
        <v>#N/A</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14"/>
      <c r="F25" s="56"/>
      <c r="G25" s="1942"/>
      <c r="H25" s="1741" t="s">
        <v>1766</v>
      </c>
      <c r="I25" s="2719" t="s">
        <v>2799</v>
      </c>
      <c r="J25" s="780" t="e">
        <f ca="1">J5-J16</f>
        <v>#N/A</v>
      </c>
      <c r="K25" s="2398" t="s">
        <v>694</v>
      </c>
      <c r="L25" s="2399"/>
      <c r="M25" s="2400"/>
    </row>
    <row r="26" spans="1:33" ht="18" customHeight="1">
      <c r="A26" s="1573" t="s">
        <v>1821</v>
      </c>
      <c r="B26" s="772" t="s">
        <v>2421</v>
      </c>
      <c r="C26" s="53" t="e">
        <f ca="1">ROUND((C19+C20)*F26,0)</f>
        <v>#N/A</v>
      </c>
      <c r="D26" s="799" t="s">
        <v>695</v>
      </c>
      <c r="E26" s="783" t="s">
        <v>696</v>
      </c>
      <c r="F26" s="782" t="e">
        <f ca="1">INDIRECT("'数据-取费表'!q"&amp;$G$1)</f>
        <v>#N/A</v>
      </c>
      <c r="G26" s="1942"/>
      <c r="H26" s="2352" t="s">
        <v>1770</v>
      </c>
      <c r="I26" s="2109" t="s">
        <v>2804</v>
      </c>
      <c r="J26" s="771" t="e">
        <f ca="1">IF(J5&lt;&gt;0,ROUND(J25*(1-((1+M28)/(1+M26))^M27)/(M26-M28),0),0)</f>
        <v>#N/A</v>
      </c>
      <c r="K26" s="801" t="s">
        <v>698</v>
      </c>
      <c r="L26" s="772" t="s">
        <v>2403</v>
      </c>
      <c r="M26" s="782" t="e">
        <f ca="1">INDIRECT("'数据-取费表'!I"&amp;$G$1)</f>
        <v>#N/A</v>
      </c>
    </row>
    <row r="27" spans="1:33" ht="18" customHeight="1">
      <c r="A27" s="1573" t="s">
        <v>1822</v>
      </c>
      <c r="B27" s="772" t="s">
        <v>680</v>
      </c>
      <c r="C27" s="53" t="e">
        <f ca="1">ROUND(F21*F26,4)</f>
        <v>#N/A</v>
      </c>
      <c r="D27" s="799" t="s">
        <v>700</v>
      </c>
      <c r="E27" s="794"/>
      <c r="F27" s="795"/>
      <c r="G27" s="1942"/>
      <c r="H27" s="2353"/>
      <c r="I27" s="775"/>
      <c r="J27" s="776"/>
      <c r="K27" s="808" t="s">
        <v>701</v>
      </c>
      <c r="L27" s="772" t="s">
        <v>702</v>
      </c>
      <c r="M27" s="809" t="e">
        <f ca="1">INDIRECT("'数据-取费表'!ag"&amp;$G$1)</f>
        <v>#N/A</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t="e">
        <f ca="1">INDIRECT("'数据-取费表'!aa"&amp;$G$1)</f>
        <v>#N/A</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t="e">
        <f ca="1">ROUND((C19+C20+C23+C26)/(1-F21-C24-C27-C28),0)</f>
        <v>#N/A</v>
      </c>
      <c r="D29" s="2395"/>
      <c r="E29" s="2396"/>
      <c r="F29" s="2397"/>
      <c r="G29" s="3257"/>
      <c r="H29" s="810" t="s">
        <v>1777</v>
      </c>
      <c r="I29" s="811" t="s">
        <v>1778</v>
      </c>
      <c r="J29" s="812" t="e">
        <f ca="1">ROUND(J26/(1+F40)^F41,0)</f>
        <v>#N/A</v>
      </c>
      <c r="K29" s="813" t="s">
        <v>682</v>
      </c>
      <c r="L29" s="814"/>
      <c r="M29" s="815" t="e">
        <f ca="1">INDIRECT("'数据-取费表'!k"&amp;$G$1)</f>
        <v>#N/A</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t="e">
        <f ca="1">ROUND(C31+C36+C37+C38,0)</f>
        <v>#N/A</v>
      </c>
      <c r="D30" s="1733" t="s">
        <v>646</v>
      </c>
      <c r="E30" s="3313"/>
      <c r="F30" s="2341"/>
      <c r="G30" s="1942"/>
      <c r="H30" s="1945"/>
      <c r="I30" s="1946"/>
      <c r="J30" s="1947"/>
      <c r="K30" s="1948"/>
      <c r="L30" s="1949"/>
      <c r="M30" s="1950"/>
    </row>
    <row r="31" spans="1:33" ht="18" customHeight="1">
      <c r="A31" s="1574" t="s">
        <v>1814</v>
      </c>
      <c r="B31" s="772" t="s">
        <v>650</v>
      </c>
      <c r="C31" s="3015" t="e">
        <f ca="1">ROUND(IF(AND(项目基本情况!B11="自然人",项目基本情况!B10="北京市"),C6*F31/(1+'数据-取费表'!C42),C32+C33+C34),0)</f>
        <v>#N/A</v>
      </c>
      <c r="D31" s="3311" t="s">
        <v>651</v>
      </c>
      <c r="E31" s="3312"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t="e">
        <f ca="1">ROUND(C6*F32/(1+'数据-取费表'!C42),1)</f>
        <v>#N/A</v>
      </c>
      <c r="D32" s="3312"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t="e">
        <f ca="1">IF(D33="按租金收入计税",ROUND(C6*F33/(1+'数据-取费表'!C42),1),IF(D33="按房产原值计税",ROUND(C29*F33*0.7,1),INDIRECT("'数据-取费表'!Aj"&amp;$G$1)))</f>
        <v>#N/A</v>
      </c>
      <c r="D33" s="798" t="s">
        <v>3113</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t="e">
        <f ca="1">ROUND(F34*F35/10000,1)</f>
        <v>#N/A</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t="e">
        <f ca="1">INDIRECT("'数据-取费表'!r"&amp;$G$1)</f>
        <v>#N/A</v>
      </c>
      <c r="G35" s="1942"/>
      <c r="H35" s="1945"/>
      <c r="I35" s="824" t="s">
        <v>1804</v>
      </c>
      <c r="J35" s="825" t="e">
        <f ca="1">ROUND(C13*J36,0)</f>
        <v>#N/A</v>
      </c>
      <c r="K35" s="1958"/>
      <c r="L35" s="1957"/>
      <c r="M35" s="1957"/>
    </row>
    <row r="36" spans="1:18" ht="18" customHeight="1">
      <c r="A36" s="1574" t="s">
        <v>1879</v>
      </c>
      <c r="B36" s="772" t="s">
        <v>670</v>
      </c>
      <c r="C36" s="53" t="e">
        <f ca="1">ROUND(C29*F36,1)</f>
        <v>#N/A</v>
      </c>
      <c r="D36" s="3312" t="s">
        <v>685</v>
      </c>
      <c r="E36" s="772" t="s">
        <v>643</v>
      </c>
      <c r="F36" s="804" t="e">
        <f ca="1">INDIRECT("'数据-取费表'!Ak"&amp;$G$1)</f>
        <v>#N/A</v>
      </c>
      <c r="G36" s="1942"/>
      <c r="H36" s="1957"/>
      <c r="I36" s="826" t="s">
        <v>1805</v>
      </c>
      <c r="J36" s="827" t="e">
        <f ca="1">INDIRECT("'数据-取费表'!j"&amp;$G$1)</f>
        <v>#N/A</v>
      </c>
      <c r="K36" s="1961"/>
      <c r="L36" s="1957"/>
      <c r="M36" s="1957"/>
    </row>
    <row r="37" spans="1:18" ht="18" customHeight="1">
      <c r="A37" s="1574" t="s">
        <v>1880</v>
      </c>
      <c r="B37" s="772" t="s">
        <v>673</v>
      </c>
      <c r="C37" s="53" t="e">
        <f ca="1">ROUND(C13*F37,1)</f>
        <v>#N/A</v>
      </c>
      <c r="D37" s="3312" t="s">
        <v>674</v>
      </c>
      <c r="E37" s="772" t="s">
        <v>643</v>
      </c>
      <c r="F37" s="805" t="e">
        <f ca="1">INDIRECT("'数据-取费表'!Al"&amp;$G$1)</f>
        <v>#N/A</v>
      </c>
      <c r="G37" s="1942"/>
      <c r="H37" s="1957"/>
      <c r="I37" s="828" t="s">
        <v>1806</v>
      </c>
      <c r="J37" s="829"/>
      <c r="K37" s="1961"/>
      <c r="L37" s="1957"/>
      <c r="M37" s="1957"/>
    </row>
    <row r="38" spans="1:18" ht="18" customHeight="1" thickBot="1">
      <c r="A38" s="2401" t="s">
        <v>1881</v>
      </c>
      <c r="B38" s="2396" t="s">
        <v>660</v>
      </c>
      <c r="C38" s="2394" t="e">
        <f ca="1">ROUND(C5*F38,1)</f>
        <v>#N/A</v>
      </c>
      <c r="D38" s="2395" t="s">
        <v>677</v>
      </c>
      <c r="E38" s="2396" t="s">
        <v>643</v>
      </c>
      <c r="F38" s="2392" t="e">
        <f ca="1">INDIRECT("'数据-取费表'!Am"&amp;$G$1)</f>
        <v>#N/A</v>
      </c>
      <c r="G38" s="1942"/>
      <c r="H38" s="1957"/>
      <c r="I38" s="830" t="s">
        <v>1807</v>
      </c>
      <c r="J38" s="831"/>
      <c r="K38" s="1962"/>
      <c r="L38" s="1957"/>
      <c r="M38" s="1957"/>
    </row>
    <row r="39" spans="1:18" ht="24.6" customHeight="1" thickTop="1">
      <c r="A39" s="1741" t="s">
        <v>1766</v>
      </c>
      <c r="B39" s="2719" t="s">
        <v>2799</v>
      </c>
      <c r="C39" s="780" t="e">
        <f ca="1">C5-C30</f>
        <v>#N/A</v>
      </c>
      <c r="D39" s="2398" t="s">
        <v>694</v>
      </c>
      <c r="E39" s="2399"/>
      <c r="F39" s="2400"/>
      <c r="G39" s="1942"/>
      <c r="H39" s="1957"/>
      <c r="I39" s="824" t="s">
        <v>1808</v>
      </c>
      <c r="J39" s="832" t="e">
        <f ca="1">ROUND(J35/C39,3)</f>
        <v>#N/A</v>
      </c>
      <c r="K39" s="1962"/>
      <c r="L39" s="1957"/>
      <c r="M39" s="1957"/>
    </row>
    <row r="40" spans="1:18" ht="18" customHeight="1">
      <c r="A40" s="769" t="s">
        <v>1770</v>
      </c>
      <c r="B40" s="2109" t="s">
        <v>2288</v>
      </c>
      <c r="C40" s="771" t="e">
        <f ca="1">ROUND(C39*(1-((1+F42)/(1+F40))^F41)/(F40-F42),0)</f>
        <v>#N/A</v>
      </c>
      <c r="D40" s="801" t="s">
        <v>698</v>
      </c>
      <c r="E40" s="772" t="s">
        <v>2403</v>
      </c>
      <c r="F40" s="782" t="e">
        <f ca="1">INDIRECT("'数据-取费表'!I"&amp;$G$1)</f>
        <v>#N/A</v>
      </c>
      <c r="G40" s="1942"/>
      <c r="H40" s="1942"/>
      <c r="I40" s="824" t="s">
        <v>1809</v>
      </c>
      <c r="J40" s="832" t="e">
        <f ca="1">1-J39</f>
        <v>#N/A</v>
      </c>
      <c r="K40" s="1962"/>
      <c r="L40" s="1942"/>
      <c r="M40" s="1942"/>
    </row>
    <row r="41" spans="1:18" ht="18" customHeight="1">
      <c r="A41" s="774"/>
      <c r="B41" s="775"/>
      <c r="C41" s="776"/>
      <c r="D41" s="808" t="s">
        <v>1798</v>
      </c>
      <c r="E41" s="772" t="s">
        <v>702</v>
      </c>
      <c r="F41" s="809" t="e">
        <f ca="1">IF(INDIRECT("'数据-取费表'!af"&amp;$G$1)=0,INDIRECT("'数据-取费表'!ae"&amp;$G$1),INDIRECT("'数据-取费表'!af"&amp;$G$1))</f>
        <v>#N/A</v>
      </c>
      <c r="G41" s="1942"/>
      <c r="H41" s="1897"/>
      <c r="I41" s="830" t="s">
        <v>1810</v>
      </c>
      <c r="J41" s="833"/>
      <c r="K41" s="1961"/>
      <c r="L41" s="1897"/>
      <c r="M41" s="1897"/>
    </row>
    <row r="42" spans="1:18" ht="18" customHeight="1">
      <c r="A42" s="778"/>
      <c r="B42" s="779"/>
      <c r="C42" s="780"/>
      <c r="D42" s="803"/>
      <c r="E42" s="772" t="s">
        <v>704</v>
      </c>
      <c r="F42" s="782" t="e">
        <f ca="1">INDIRECT("'数据-取费表'!v"&amp;$G$1)</f>
        <v>#N/A</v>
      </c>
      <c r="G42" s="1942"/>
      <c r="H42" s="1897"/>
      <c r="I42" s="834" t="s">
        <v>1811</v>
      </c>
      <c r="J42" s="832" t="e">
        <f ca="1">ROUND(C13/C40,3)</f>
        <v>#N/A</v>
      </c>
      <c r="K42" s="1961"/>
      <c r="L42" s="1897"/>
      <c r="M42" s="1897"/>
    </row>
    <row r="43" spans="1:18" ht="18" customHeight="1" thickBot="1">
      <c r="A43" s="810" t="s">
        <v>1777</v>
      </c>
      <c r="B43" s="811" t="s">
        <v>1800</v>
      </c>
      <c r="C43" s="812" t="e">
        <f ca="1">ROUND(C40*10000/F43,0)</f>
        <v>#N/A</v>
      </c>
      <c r="D43" s="813" t="s">
        <v>1801</v>
      </c>
      <c r="E43" s="814" t="s">
        <v>1802</v>
      </c>
      <c r="F43" s="815" t="e">
        <f ca="1">INDIRECT("'数据-取费表'!k"&amp;$G$1)</f>
        <v>#N/A</v>
      </c>
      <c r="G43" s="1942"/>
      <c r="H43" s="1897"/>
      <c r="I43" s="834" t="s">
        <v>1812</v>
      </c>
      <c r="J43" s="835" t="e">
        <f ca="1">1-J42</f>
        <v>#N/A</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t="e">
        <f ca="1">C67-C40</f>
        <v>#N/A</v>
      </c>
      <c r="D46" s="3258"/>
      <c r="E46" s="3258"/>
      <c r="F46" s="3258"/>
      <c r="I46" s="2230" t="s">
        <v>2327</v>
      </c>
      <c r="J46" s="2231"/>
      <c r="K46" s="2232"/>
      <c r="L46" s="2807" t="e">
        <f ca="1">IF(OR(M47="住宅",D1="土地（套用方法）"),0,IF(L48&gt;J51,L60,J60))</f>
        <v>#N/A</v>
      </c>
      <c r="M46" s="3259"/>
      <c r="O46" s="2246" t="s">
        <v>2394</v>
      </c>
      <c r="P46" s="1523"/>
      <c r="Q46" s="1531"/>
      <c r="R46" s="1523"/>
    </row>
    <row r="47" spans="1:18" s="1939" customFormat="1" ht="18" customHeight="1" thickBot="1">
      <c r="A47" s="2224">
        <v>1</v>
      </c>
      <c r="B47" s="2225" t="s">
        <v>629</v>
      </c>
      <c r="C47" s="2423" t="e">
        <f ca="1">C48+C52+C54</f>
        <v>#N/A</v>
      </c>
      <c r="D47" s="3258"/>
      <c r="E47" s="3258"/>
      <c r="F47" s="3258"/>
      <c r="I47" s="2798" t="s">
        <v>2328</v>
      </c>
      <c r="J47" s="2233" t="s">
        <v>3114</v>
      </c>
      <c r="K47" s="2804" t="s">
        <v>2333</v>
      </c>
      <c r="L47" s="2808" t="e">
        <f ca="1">INDIRECT("'数据-取费表'!d"&amp;$G$1)</f>
        <v>#N/A</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t="e">
        <f ca="1">ROUND(F48*F50*F49*(1-F51)/10000,0)</f>
        <v>#N/A</v>
      </c>
      <c r="D48" s="2227" t="s">
        <v>630</v>
      </c>
      <c r="E48" s="2228" t="s">
        <v>2283</v>
      </c>
      <c r="F48" s="2229"/>
      <c r="G48" s="1969"/>
      <c r="I48" s="2795" t="s">
        <v>2329</v>
      </c>
      <c r="J48" s="2234" t="s">
        <v>2334</v>
      </c>
      <c r="K48" s="2805" t="s">
        <v>2335</v>
      </c>
      <c r="L48" s="1819" t="e">
        <f ca="1">INDIRECT("'数据-取费表'!f"&amp;$G$1)</f>
        <v>#N/A</v>
      </c>
      <c r="M48" s="3259"/>
      <c r="O48" s="2250" t="s">
        <v>2363</v>
      </c>
      <c r="P48" s="2251" t="s">
        <v>2389</v>
      </c>
      <c r="Q48" s="2252" t="e">
        <f ca="1">C40+J29</f>
        <v>#N/A</v>
      </c>
      <c r="R48" s="2251" t="s">
        <v>2364</v>
      </c>
    </row>
    <row r="49" spans="1:18" s="1939" customFormat="1" ht="18" customHeight="1" thickBot="1">
      <c r="A49" s="774"/>
      <c r="B49" s="775"/>
      <c r="C49" s="776"/>
      <c r="D49" s="777"/>
      <c r="E49" s="772" t="s">
        <v>632</v>
      </c>
      <c r="F49" s="773" t="e">
        <f ca="1">F7</f>
        <v>#N/A</v>
      </c>
      <c r="G49" s="1969"/>
      <c r="H49" s="1972"/>
      <c r="I49" s="2795" t="s">
        <v>2330</v>
      </c>
      <c r="J49" s="2235"/>
      <c r="K49" s="2806" t="s">
        <v>2336</v>
      </c>
      <c r="L49" s="2236"/>
      <c r="M49" s="3259"/>
      <c r="O49" s="2250" t="s">
        <v>2365</v>
      </c>
      <c r="P49" s="2251" t="s">
        <v>2390</v>
      </c>
      <c r="Q49" s="2252" t="e">
        <f ca="1">J60</f>
        <v>#N/A</v>
      </c>
      <c r="R49" s="2251" t="s">
        <v>2366</v>
      </c>
    </row>
    <row r="50" spans="1:18" s="1939" customFormat="1" ht="18" customHeight="1" thickBot="1">
      <c r="A50" s="774"/>
      <c r="B50" s="775"/>
      <c r="C50" s="776"/>
      <c r="D50" s="777"/>
      <c r="E50" s="772" t="s">
        <v>633</v>
      </c>
      <c r="F50" s="773" t="e">
        <f ca="1">F8</f>
        <v>#N/A</v>
      </c>
      <c r="G50" s="1974"/>
      <c r="H50" s="1972"/>
      <c r="I50" s="2795" t="s">
        <v>2331</v>
      </c>
      <c r="J50" s="2802">
        <f>SUMPRODUCT((I63:I65=J47)*(J62:L62=J48)*(J63:L65))</f>
        <v>60</v>
      </c>
      <c r="K50" s="2806" t="s">
        <v>2337</v>
      </c>
      <c r="L50" s="2236"/>
      <c r="M50" s="3259"/>
      <c r="O50" s="2253" t="s">
        <v>2367</v>
      </c>
      <c r="P50" s="2251" t="s">
        <v>2391</v>
      </c>
      <c r="Q50" s="2252" t="e">
        <f ca="1">C29</f>
        <v>#N/A</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t="e">
        <f ca="1">ROUND(-PV(INDIRECT("'数据-取费表'!h"&amp;$G$1),J51,(C39-C13*J36),0),0)</f>
        <v>#N/A</v>
      </c>
      <c r="M51" s="3259"/>
      <c r="O51" s="2253" t="s">
        <v>2368</v>
      </c>
      <c r="P51" s="2251" t="s">
        <v>2369</v>
      </c>
      <c r="Q51" s="2254" t="e">
        <f ca="1">J58</f>
        <v>#N/A</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t="e">
        <f ca="1">IF(M47="住宅",IF(D1="——",MAX(J51,L48),MAX(J51,L48-'数据-取费表'!B20)),IF(D1="——",MIN(J51,L48),MIN(J51,L48-'数据-取费表'!B20)))</f>
        <v>#N/A</v>
      </c>
      <c r="K53" s="3595" t="s">
        <v>2926</v>
      </c>
      <c r="L53" s="3596"/>
      <c r="M53" s="3259"/>
      <c r="O53" s="2253" t="s">
        <v>2372</v>
      </c>
      <c r="P53" s="2251" t="s">
        <v>2373</v>
      </c>
      <c r="Q53" s="2252" t="e">
        <f ca="1">J53</f>
        <v>#N/A</v>
      </c>
      <c r="R53" s="2251" t="s">
        <v>2374</v>
      </c>
    </row>
    <row r="54" spans="1:18" s="1939" customFormat="1" ht="18" customHeight="1" thickBot="1">
      <c r="A54" s="2387" t="s">
        <v>2447</v>
      </c>
      <c r="B54" s="2388" t="s">
        <v>2440</v>
      </c>
      <c r="C54" s="2389"/>
      <c r="D54" s="2351"/>
      <c r="E54" s="2348"/>
      <c r="F54" s="788"/>
      <c r="I54" s="19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5"/>
      <c r="M54" s="3259"/>
      <c r="O54" s="2250" t="s">
        <v>2375</v>
      </c>
      <c r="P54" s="2251" t="s">
        <v>2392</v>
      </c>
      <c r="Q54" s="2252" t="e">
        <f ca="1">Q48+Q49</f>
        <v>#N/A</v>
      </c>
      <c r="R54" s="2255" t="s">
        <v>2376</v>
      </c>
    </row>
    <row r="55" spans="1:18" s="1939"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8"/>
      <c r="M55" s="3259"/>
      <c r="O55" s="2256" t="s">
        <v>2395</v>
      </c>
      <c r="P55" s="1523"/>
      <c r="Q55" s="1531"/>
      <c r="R55" s="1523"/>
    </row>
    <row r="56" spans="1:18" s="1939" customFormat="1" ht="42.75" customHeight="1" thickBot="1">
      <c r="A56" s="1575"/>
      <c r="B56" s="2108" t="s">
        <v>2287</v>
      </c>
      <c r="C56" s="53" t="e">
        <f ca="1">C29</f>
        <v>#N/A</v>
      </c>
      <c r="D56" s="3312"/>
      <c r="E56" s="772"/>
      <c r="F56" s="797"/>
      <c r="I56" s="2814" t="s">
        <v>2341</v>
      </c>
      <c r="J56" s="2824" t="s">
        <v>1668</v>
      </c>
      <c r="K56" s="2795" t="s">
        <v>2346</v>
      </c>
      <c r="L56" s="1819" t="e">
        <f ca="1">IF(L48&lt;J51,"——",L48-J51)</f>
        <v>#N/A</v>
      </c>
      <c r="M56" s="3259"/>
      <c r="O56" s="2247" t="s">
        <v>2359</v>
      </c>
      <c r="P56" s="2248" t="s">
        <v>2360</v>
      </c>
      <c r="Q56" s="2249" t="s">
        <v>2361</v>
      </c>
      <c r="R56" s="2248" t="s">
        <v>2362</v>
      </c>
    </row>
    <row r="57" spans="1:18" s="1939" customFormat="1" ht="28.5" customHeight="1" thickBot="1">
      <c r="A57" s="785" t="s">
        <v>1738</v>
      </c>
      <c r="B57" s="786" t="s">
        <v>645</v>
      </c>
      <c r="C57" s="787" t="e">
        <f ca="1">ROUND(C58+C63+C64+C65,0)</f>
        <v>#N/A</v>
      </c>
      <c r="D57" s="26" t="s">
        <v>646</v>
      </c>
      <c r="E57" s="3314"/>
      <c r="F57" s="56"/>
      <c r="I57" s="2815" t="s">
        <v>2342</v>
      </c>
      <c r="J57" s="2816" t="e">
        <f ca="1">IF(OR(M47="住宅",J51&lt;L48,J56="是"),"——",J51-L48)</f>
        <v>#N/A</v>
      </c>
      <c r="K57" s="2795" t="s">
        <v>2347</v>
      </c>
      <c r="L57" s="1819" t="e">
        <f ca="1">IF(L48&lt;J51,"——",IF(L55="比较法",L49,IF(L55="基准地价",L50,L51)))</f>
        <v>#N/A</v>
      </c>
      <c r="M57" s="3259"/>
      <c r="O57" s="2250" t="s">
        <v>2363</v>
      </c>
      <c r="P57" s="2251" t="s">
        <v>2389</v>
      </c>
      <c r="Q57" s="2252" t="e">
        <f ca="1">C40+J29</f>
        <v>#N/A</v>
      </c>
      <c r="R57" s="2251" t="s">
        <v>2364</v>
      </c>
    </row>
    <row r="58" spans="1:18" s="1939" customFormat="1" ht="28.5" customHeight="1" thickBot="1">
      <c r="A58" s="1574" t="s">
        <v>1814</v>
      </c>
      <c r="B58" s="772" t="s">
        <v>650</v>
      </c>
      <c r="C58" s="3015" t="e">
        <f ca="1">ROUND(IF(AND(项目基本情况!B11="自然人",项目基本情况!B10="北京市"),C48*F58/(1+'数据-取费表'!C42),C59+C60+C61),0)</f>
        <v>#N/A</v>
      </c>
      <c r="D58" s="3311" t="s">
        <v>651</v>
      </c>
      <c r="E58" s="3312"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19" t="e">
        <f ca="1">ROUND(POWER(1+L52,L47-L48)*(POWER(1+L52,L48)-1)/(POWER(1+L52,L47)-1),4)</f>
        <v>#N/A</v>
      </c>
      <c r="M58" s="3259"/>
      <c r="O58" s="2250" t="s">
        <v>2365</v>
      </c>
      <c r="P58" s="2251" t="s">
        <v>2396</v>
      </c>
      <c r="Q58" s="2252" t="e">
        <f ca="1">L60</f>
        <v>#N/A</v>
      </c>
      <c r="R58" s="2255" t="s">
        <v>2398</v>
      </c>
    </row>
    <row r="59" spans="1:18" s="1939" customFormat="1" ht="28.5" customHeight="1" thickBot="1">
      <c r="A59" s="1573" t="s">
        <v>1821</v>
      </c>
      <c r="B59" s="772" t="s">
        <v>654</v>
      </c>
      <c r="C59" s="53" t="e">
        <f ca="1">ROUND(C47*F59/1.05,1)</f>
        <v>#N/A</v>
      </c>
      <c r="D59" s="3312" t="s">
        <v>655</v>
      </c>
      <c r="E59" s="772" t="s">
        <v>643</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建筑物剩余耐用年限下的土地年期修正系数Kn</v>
      </c>
      <c r="L59" s="1819" t="e">
        <f ca="1">ROUND(IF(D1="土地（套用方法）",POWER(1+L52,L47-(J51+'数据-取费表'!B20))*(POWER(1+L52,(J51+'数据-取费表'!B20))-1)/(POWER(1+L52,L47)-1),POWER(1+L52,L47-J51)*(POWER(1+L52,J51)-1)/(POWER(1+L52,L47)-1)),4)</f>
        <v>#N/A</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t="e">
        <f ca="1">IF(D60="按租金收入计税",ROUND(C48*F60/(1+'数据-取费表'!C42),1),IF(D60="按房产原值计税",ROUND(C56*F60*0.7,1),INDIRECT("'数据-取费表'!Aj"&amp;$G$1)))</f>
        <v>#N/A</v>
      </c>
      <c r="D60" s="3312" t="str">
        <f>D33</f>
        <v>按租金收入计税</v>
      </c>
      <c r="E60" s="772" t="s">
        <v>643</v>
      </c>
      <c r="F60" s="797">
        <f t="shared" si="0"/>
        <v>0.12</v>
      </c>
      <c r="I60" s="2817" t="s">
        <v>2345</v>
      </c>
      <c r="J60" s="2818" t="e">
        <f ca="1">IF(OR(M47="住宅",J51&lt;L48,J56="是"),"0",ROUND(J59/(1+J52)^J53,0))</f>
        <v>#N/A</v>
      </c>
      <c r="K60" s="2819" t="s">
        <v>2350</v>
      </c>
      <c r="L60" s="2818" t="e">
        <f ca="1">IF(OR(M47="住宅",L48&lt;J51),0,ROUND(L57*(L58/L59-1),0))</f>
        <v>#N/A</v>
      </c>
      <c r="M60" s="3259"/>
      <c r="O60" s="2253" t="s">
        <v>2368</v>
      </c>
      <c r="P60" s="2251" t="s">
        <v>2377</v>
      </c>
      <c r="Q60" s="2254">
        <f>L52</f>
        <v>4.4999999999999998E-2</v>
      </c>
      <c r="R60" s="2255"/>
    </row>
    <row r="61" spans="1:18" s="1939" customFormat="1" ht="18" customHeight="1" thickBot="1">
      <c r="A61" s="1576" t="s">
        <v>1823</v>
      </c>
      <c r="B61" s="337" t="s">
        <v>662</v>
      </c>
      <c r="C61" s="54" t="e">
        <f ca="1">ROUND(F61*F62/10000,1)</f>
        <v>#N/A</v>
      </c>
      <c r="D61" s="801" t="s">
        <v>663</v>
      </c>
      <c r="E61" s="772" t="s">
        <v>664</v>
      </c>
      <c r="F61" s="630">
        <f t="shared" si="0"/>
        <v>16</v>
      </c>
      <c r="K61" s="1965"/>
      <c r="O61" s="2253" t="s">
        <v>2370</v>
      </c>
      <c r="P61" s="2251" t="s">
        <v>2378</v>
      </c>
      <c r="Q61" s="2252" t="e">
        <f ca="1">L58</f>
        <v>#N/A</v>
      </c>
      <c r="R61" s="2255" t="s">
        <v>2379</v>
      </c>
    </row>
    <row r="62" spans="1:18" s="1939" customFormat="1" ht="15.75" thickBot="1">
      <c r="A62" s="802"/>
      <c r="B62" s="781"/>
      <c r="C62" s="69"/>
      <c r="D62" s="803"/>
      <c r="E62" s="772" t="s">
        <v>668</v>
      </c>
      <c r="F62" s="773" t="e">
        <f t="shared" ca="1" si="0"/>
        <v>#N/A</v>
      </c>
      <c r="I62" s="2820" t="s">
        <v>2351</v>
      </c>
      <c r="J62" s="2821" t="s">
        <v>2352</v>
      </c>
      <c r="K62" s="2821" t="s">
        <v>2353</v>
      </c>
      <c r="L62" s="2821" t="s">
        <v>2334</v>
      </c>
      <c r="M62" s="2822" t="s">
        <v>2905</v>
      </c>
      <c r="O62" s="2253" t="s">
        <v>2372</v>
      </c>
      <c r="P62" s="2251" t="str">
        <f>K59</f>
        <v>建筑物剩余耐用年限下的土地年期修正系数Kn</v>
      </c>
      <c r="Q62" s="2252" t="e">
        <f ca="1">L59</f>
        <v>#N/A</v>
      </c>
      <c r="R62" s="2255" t="s">
        <v>2381</v>
      </c>
    </row>
    <row r="63" spans="1:18" s="1939" customFormat="1" ht="15.75" thickBot="1">
      <c r="A63" s="1574" t="s">
        <v>1879</v>
      </c>
      <c r="B63" s="772" t="s">
        <v>670</v>
      </c>
      <c r="C63" s="53" t="e">
        <f ca="1">ROUND(C56*F63,1)</f>
        <v>#N/A</v>
      </c>
      <c r="D63" s="3312" t="s">
        <v>685</v>
      </c>
      <c r="E63" s="772" t="s">
        <v>643</v>
      </c>
      <c r="F63" s="804" t="e">
        <f t="shared" ca="1" si="0"/>
        <v>#N/A</v>
      </c>
      <c r="I63" s="2820" t="s">
        <v>2354</v>
      </c>
      <c r="J63" s="2821">
        <v>70</v>
      </c>
      <c r="K63" s="2821">
        <v>50</v>
      </c>
      <c r="L63" s="2821">
        <v>80</v>
      </c>
      <c r="M63" s="2823">
        <v>0.02</v>
      </c>
      <c r="O63" s="2250" t="s">
        <v>2375</v>
      </c>
      <c r="P63" s="2251" t="s">
        <v>2392</v>
      </c>
      <c r="Q63" s="2252" t="e">
        <f ca="1">Q57+Q58</f>
        <v>#N/A</v>
      </c>
      <c r="R63" s="2255" t="s">
        <v>2376</v>
      </c>
    </row>
    <row r="64" spans="1:18" s="1939" customFormat="1" ht="16.5" thickBot="1">
      <c r="A64" s="1574" t="s">
        <v>1880</v>
      </c>
      <c r="B64" s="772" t="s">
        <v>673</v>
      </c>
      <c r="C64" s="53" t="e">
        <f ca="1">ROUND(C55*F64,1)</f>
        <v>#N/A</v>
      </c>
      <c r="D64" s="3312" t="s">
        <v>674</v>
      </c>
      <c r="E64" s="772" t="s">
        <v>643</v>
      </c>
      <c r="F64" s="805" t="e">
        <f t="shared" ca="1" si="0"/>
        <v>#N/A</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t="e">
        <f ca="1">ROUND(C47*F65,1)</f>
        <v>#N/A</v>
      </c>
      <c r="D65" s="3312" t="s">
        <v>677</v>
      </c>
      <c r="E65" s="772" t="s">
        <v>643</v>
      </c>
      <c r="F65" s="782" t="e">
        <f t="shared" ca="1" si="0"/>
        <v>#N/A</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t="e">
        <f ca="1">C47-C57</f>
        <v>#N/A</v>
      </c>
      <c r="D66" s="3311" t="s">
        <v>694</v>
      </c>
      <c r="E66" s="3309"/>
      <c r="F66" s="807"/>
      <c r="K66" s="1965"/>
      <c r="O66" s="2250" t="s">
        <v>2363</v>
      </c>
      <c r="P66" s="2251" t="s">
        <v>2389</v>
      </c>
      <c r="Q66" s="2252" t="e">
        <f ca="1">C40+J29</f>
        <v>#N/A</v>
      </c>
      <c r="R66" s="2251" t="s">
        <v>2364</v>
      </c>
    </row>
    <row r="67" spans="1:18" s="1939" customFormat="1" ht="20.25" thickBot="1">
      <c r="A67" s="769" t="s">
        <v>1770</v>
      </c>
      <c r="B67" s="2109" t="s">
        <v>2288</v>
      </c>
      <c r="C67" s="771" t="e">
        <f ca="1">ROUND(C66*(1-((1+F69)/(1+F67))^F68)/(F67-F69),0)</f>
        <v>#N/A</v>
      </c>
      <c r="D67" s="801" t="s">
        <v>698</v>
      </c>
      <c r="E67" s="772" t="s">
        <v>699</v>
      </c>
      <c r="F67" s="782" t="e">
        <f ca="1">F40</f>
        <v>#N/A</v>
      </c>
      <c r="K67" s="1965"/>
      <c r="O67" s="2250" t="s">
        <v>2365</v>
      </c>
      <c r="P67" s="2251" t="s">
        <v>2396</v>
      </c>
      <c r="Q67" s="2252" t="e">
        <f ca="1">L60</f>
        <v>#N/A</v>
      </c>
      <c r="R67" s="2255" t="s">
        <v>2398</v>
      </c>
    </row>
    <row r="68" spans="1:18" ht="21.75" thickBot="1">
      <c r="A68" s="774"/>
      <c r="B68" s="775"/>
      <c r="C68" s="776"/>
      <c r="D68" s="808" t="s">
        <v>1798</v>
      </c>
      <c r="E68" s="772" t="s">
        <v>702</v>
      </c>
      <c r="F68" s="809" t="e">
        <f ca="1">F41</f>
        <v>#N/A</v>
      </c>
      <c r="O68" s="2253" t="s">
        <v>2367</v>
      </c>
      <c r="P68" s="2251" t="s">
        <v>2397</v>
      </c>
      <c r="Q68" s="2257" t="e">
        <f ca="1">L51</f>
        <v>#N/A</v>
      </c>
      <c r="R68" s="2258" t="s">
        <v>2400</v>
      </c>
    </row>
    <row r="69" spans="1:18" ht="20.25" thickBot="1">
      <c r="A69" s="778"/>
      <c r="B69" s="779"/>
      <c r="C69" s="780"/>
      <c r="D69" s="803"/>
      <c r="E69" s="772" t="s">
        <v>704</v>
      </c>
      <c r="F69" s="2223"/>
      <c r="O69" s="2253" t="s">
        <v>2368</v>
      </c>
      <c r="P69" s="2259" t="s">
        <v>2382</v>
      </c>
      <c r="Q69" s="2252" t="e">
        <f ca="1">ROUND(Q70-Q71*Q72,0)</f>
        <v>#N/A</v>
      </c>
      <c r="R69" s="2255"/>
    </row>
    <row r="70" spans="1:18" ht="15.75" thickBot="1">
      <c r="A70" s="810" t="s">
        <v>1777</v>
      </c>
      <c r="B70" s="811" t="s">
        <v>1800</v>
      </c>
      <c r="C70" s="812" t="e">
        <f ca="1">ROUND(C67*10000/F70,0)</f>
        <v>#N/A</v>
      </c>
      <c r="D70" s="813" t="s">
        <v>1801</v>
      </c>
      <c r="E70" s="814" t="s">
        <v>1802</v>
      </c>
      <c r="F70" s="815" t="e">
        <f ca="1">F43</f>
        <v>#N/A</v>
      </c>
      <c r="O70" s="2253" t="s">
        <v>2383</v>
      </c>
      <c r="P70" s="2259" t="s">
        <v>2384</v>
      </c>
      <c r="Q70" s="2252" t="e">
        <f ca="1">C39</f>
        <v>#N/A</v>
      </c>
      <c r="R70" s="2251" t="s">
        <v>2364</v>
      </c>
    </row>
    <row r="71" spans="1:18" ht="15.75" thickBot="1">
      <c r="O71" s="2253" t="s">
        <v>2385</v>
      </c>
      <c r="P71" s="2259" t="s">
        <v>2386</v>
      </c>
      <c r="Q71" s="2252" t="e">
        <f ca="1">C13</f>
        <v>#N/A</v>
      </c>
      <c r="R71" s="2251" t="s">
        <v>2364</v>
      </c>
    </row>
    <row r="72" spans="1:18" ht="15.75" thickBot="1">
      <c r="O72" s="2253" t="s">
        <v>2387</v>
      </c>
      <c r="P72" s="2259" t="s">
        <v>2388</v>
      </c>
      <c r="Q72" s="2254" t="e">
        <f ca="1">J36</f>
        <v>#N/A</v>
      </c>
      <c r="R72" s="2255"/>
    </row>
    <row r="73" spans="1:18" ht="15.75" thickBot="1">
      <c r="O73" s="2253" t="s">
        <v>2370</v>
      </c>
      <c r="P73" s="2251" t="s">
        <v>2377</v>
      </c>
      <c r="Q73" s="2254">
        <f>L52</f>
        <v>4.4999999999999998E-2</v>
      </c>
      <c r="R73" s="2255"/>
    </row>
    <row r="74" spans="1:18" ht="20.25" thickBot="1">
      <c r="O74" s="2253" t="s">
        <v>2372</v>
      </c>
      <c r="P74" s="2251" t="s">
        <v>2378</v>
      </c>
      <c r="Q74" s="2252" t="e">
        <f ca="1">L58</f>
        <v>#N/A</v>
      </c>
      <c r="R74" s="2255" t="s">
        <v>2379</v>
      </c>
    </row>
    <row r="75" spans="1:18" ht="15.75" thickBot="1">
      <c r="O75" s="2253" t="s">
        <v>2401</v>
      </c>
      <c r="P75" s="2251" t="str">
        <f>K59</f>
        <v>建筑物剩余耐用年限下的土地年期修正系数Kn</v>
      </c>
      <c r="Q75" s="2252" t="e">
        <f ca="1">L59</f>
        <v>#N/A</v>
      </c>
      <c r="R75" s="2255" t="s">
        <v>2381</v>
      </c>
    </row>
    <row r="76" spans="1:18" ht="15.75" thickBot="1">
      <c r="O76" s="2250" t="s">
        <v>2375</v>
      </c>
      <c r="P76" s="2251" t="s">
        <v>2392</v>
      </c>
      <c r="Q76" s="2252" t="e">
        <f ca="1">Q66+Q67</f>
        <v>#N/A</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35</v>
      </c>
      <c r="D1" s="2794" t="s">
        <v>942</v>
      </c>
      <c r="E1" s="2239" t="s">
        <v>861</v>
      </c>
      <c r="F1" s="2240">
        <f ca="1">J53</f>
        <v>49.7</v>
      </c>
      <c r="G1" s="3255">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623</v>
      </c>
      <c r="B2" s="763">
        <f ca="1">C40+J29+L46</f>
        <v>3686</v>
      </c>
      <c r="C2" s="3260"/>
      <c r="D2" s="3261"/>
      <c r="E2" s="3262"/>
      <c r="F2" s="3262"/>
      <c r="G2" s="3256"/>
      <c r="H2" s="1937"/>
      <c r="I2" s="1937"/>
      <c r="J2" s="1937"/>
      <c r="K2" s="1938"/>
      <c r="L2" s="1937"/>
      <c r="M2" s="1937"/>
    </row>
    <row r="3" spans="1:33" ht="18" customHeight="1" thickBot="1">
      <c r="A3" s="820" t="s">
        <v>513</v>
      </c>
      <c r="B3" s="821">
        <f ca="1">IF(ISERROR(B2*10000/F43),0,ROUND(B2*10000/F43,0))</f>
        <v>2649</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f ca="1">C6+C10+C12</f>
        <v>274</v>
      </c>
      <c r="D5" s="2346" t="s">
        <v>2441</v>
      </c>
      <c r="E5" s="2340"/>
      <c r="F5" s="2341"/>
      <c r="G5" s="1942"/>
      <c r="H5" s="769">
        <v>1</v>
      </c>
      <c r="I5" s="770" t="s">
        <v>2438</v>
      </c>
      <c r="J5" s="55">
        <f ca="1">J6+J10+J12</f>
        <v>0</v>
      </c>
      <c r="K5" s="2346" t="s">
        <v>2441</v>
      </c>
      <c r="L5" s="2340"/>
      <c r="M5" s="2341"/>
    </row>
    <row r="6" spans="1:33" ht="18" customHeight="1">
      <c r="A6" s="1742" t="s">
        <v>1814</v>
      </c>
      <c r="B6" s="3586" t="s">
        <v>2443</v>
      </c>
      <c r="C6" s="771">
        <f ca="1">ROUND(F6*F8*F7*(1-F9)/10000,0)</f>
        <v>274</v>
      </c>
      <c r="D6" s="2347" t="s">
        <v>2442</v>
      </c>
      <c r="E6" s="772" t="s">
        <v>631</v>
      </c>
      <c r="F6" s="773">
        <f ca="1">INDIRECT("'数据-取费表'!u"&amp;$G$1)</f>
        <v>0.6</v>
      </c>
      <c r="G6" s="1942"/>
      <c r="H6" s="2354" t="s">
        <v>1814</v>
      </c>
      <c r="I6" s="3586" t="s">
        <v>2443</v>
      </c>
      <c r="J6" s="771">
        <f ca="1">ROUND(M6*M8*M7*(1-M9)/10000,0)</f>
        <v>0</v>
      </c>
      <c r="K6" s="337" t="s">
        <v>630</v>
      </c>
      <c r="L6" s="772" t="s">
        <v>631</v>
      </c>
      <c r="M6" s="773">
        <f ca="1">INDIRECT("'数据-取费表'!z"&amp;$G$1)</f>
        <v>0</v>
      </c>
    </row>
    <row r="7" spans="1:33" ht="18" customHeight="1">
      <c r="A7" s="2350"/>
      <c r="B7" s="3587"/>
      <c r="C7" s="776"/>
      <c r="D7" s="777"/>
      <c r="E7" s="772" t="s">
        <v>632</v>
      </c>
      <c r="F7" s="773">
        <f ca="1">IF(INDIRECT("'数据-取费表'!ah"&amp;$G$1)="",INDIRECT("'数据-取费表'!k"&amp;$G$1),INDIRECT("'数据-取费表'!ah"&amp;$G$1))</f>
        <v>13917</v>
      </c>
      <c r="G7" s="1942"/>
      <c r="H7" s="2339"/>
      <c r="I7" s="3587"/>
      <c r="J7" s="776"/>
      <c r="K7" s="777"/>
      <c r="L7" s="772" t="s">
        <v>632</v>
      </c>
      <c r="M7" s="773">
        <f ca="1">F7</f>
        <v>13917</v>
      </c>
    </row>
    <row r="8" spans="1:33" ht="18" customHeight="1">
      <c r="A8" s="2343"/>
      <c r="B8" s="3588"/>
      <c r="C8" s="776"/>
      <c r="D8" s="777"/>
      <c r="E8" s="772" t="s">
        <v>633</v>
      </c>
      <c r="F8" s="773">
        <f ca="1">INDIRECT("'数据-取费表'!ai"&amp;$G$1)</f>
        <v>365</v>
      </c>
      <c r="G8" s="1942"/>
      <c r="H8" s="2339"/>
      <c r="I8" s="3588"/>
      <c r="J8" s="776"/>
      <c r="K8" s="777"/>
      <c r="L8" s="772" t="s">
        <v>633</v>
      </c>
      <c r="M8" s="773">
        <f ca="1">INDIRECT("'数据-取费表'!ai"&amp;$G$1)</f>
        <v>365</v>
      </c>
    </row>
    <row r="9" spans="1:33" ht="18" customHeight="1">
      <c r="A9" s="774"/>
      <c r="B9" s="3589"/>
      <c r="C9" s="776"/>
      <c r="D9" s="777"/>
      <c r="E9" s="772" t="s">
        <v>634</v>
      </c>
      <c r="F9" s="782">
        <f ca="1">INDIRECT("'数据-取费表'!w"&amp;$G$1)</f>
        <v>0.1</v>
      </c>
      <c r="G9" s="1942"/>
      <c r="H9" s="2355"/>
      <c r="I9" s="3588"/>
      <c r="J9" s="776"/>
      <c r="K9" s="777"/>
      <c r="L9" s="783" t="s">
        <v>634</v>
      </c>
      <c r="M9" s="784">
        <f ca="1">INDIRECT("'数据-取费表'!ab"&amp;$G$1)</f>
        <v>0</v>
      </c>
    </row>
    <row r="10" spans="1:33" ht="18" customHeight="1">
      <c r="A10" s="1742" t="s">
        <v>1815</v>
      </c>
      <c r="B10" s="2344" t="s">
        <v>2439</v>
      </c>
      <c r="C10" s="787">
        <f ca="1">ROUND(IF(F10="押一",C6/12*F11,IF(F10="押二",C6/12*2*F11,IF(F10="押三",C6/12*3*F11,C11*F11))),0)</f>
        <v>0</v>
      </c>
      <c r="D10" s="2351" t="s">
        <v>2933</v>
      </c>
      <c r="E10" s="2348" t="s">
        <v>2444</v>
      </c>
      <c r="F10" s="2462" t="s">
        <v>3119</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f ca="1">ROUND(C29*F13,0)</f>
        <v>5271</v>
      </c>
      <c r="D13" s="1746" t="s">
        <v>2284</v>
      </c>
      <c r="E13" s="1746" t="s">
        <v>637</v>
      </c>
      <c r="F13" s="2386">
        <f ca="1">INDIRECT("'数据-取费表'!y"&amp;$G$1)</f>
        <v>1</v>
      </c>
      <c r="G13" s="1942"/>
      <c r="H13" s="1741">
        <v>2</v>
      </c>
      <c r="I13" s="1739" t="s">
        <v>638</v>
      </c>
      <c r="J13" s="1731">
        <f ca="1">ROUND(J14*J15,0)</f>
        <v>0</v>
      </c>
      <c r="K13" s="1733" t="s">
        <v>636</v>
      </c>
      <c r="L13" s="2402"/>
      <c r="M13" s="2403"/>
    </row>
    <row r="14" spans="1:33" ht="18" customHeight="1">
      <c r="A14" s="1573" t="s">
        <v>1821</v>
      </c>
      <c r="B14" s="772" t="s">
        <v>639</v>
      </c>
      <c r="C14" s="792">
        <f ca="1">INDIRECT("'数据-取费表'!m"&amp;$G$1)+INDIRECT("'数据-取费表'!t"&amp;$G$1)</f>
        <v>3897</v>
      </c>
      <c r="D14" s="3304" t="s">
        <v>640</v>
      </c>
      <c r="E14" s="3305"/>
      <c r="F14" s="793"/>
      <c r="G14" s="1942"/>
      <c r="H14" s="1574" t="s">
        <v>1814</v>
      </c>
      <c r="I14" s="2108" t="s">
        <v>2802</v>
      </c>
      <c r="J14" s="53">
        <f ca="1">C29</f>
        <v>5271</v>
      </c>
      <c r="K14" s="26"/>
      <c r="L14" s="789"/>
      <c r="M14" s="790"/>
    </row>
    <row r="15" spans="1:33" s="1944" customFormat="1" ht="18" customHeight="1" thickBot="1">
      <c r="A15" s="1573" t="s">
        <v>1822</v>
      </c>
      <c r="B15" s="772" t="s">
        <v>641</v>
      </c>
      <c r="C15" s="53">
        <f ca="1">ROUND(C14*F15,0)</f>
        <v>117</v>
      </c>
      <c r="D15" s="794" t="s">
        <v>642</v>
      </c>
      <c r="E15" s="794" t="s">
        <v>643</v>
      </c>
      <c r="F15" s="795">
        <f>'数据-取费表'!B33</f>
        <v>0.03</v>
      </c>
      <c r="G15" s="3257"/>
      <c r="H15" s="2401" t="s">
        <v>1879</v>
      </c>
      <c r="I15" s="2396" t="s">
        <v>637</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f ca="1">ROUND(INDIRECT("'数据-取费表'!m"&amp;$G$1)*F16,0)</f>
        <v>0</v>
      </c>
      <c r="D16" s="772" t="s">
        <v>642</v>
      </c>
      <c r="E16" s="772" t="s">
        <v>643</v>
      </c>
      <c r="F16" s="797">
        <f ca="1">IF(INDIRECT("'数据-取费表'!c"&amp;$G$1)="住宅",'数据-取费表'!B34,0)</f>
        <v>0</v>
      </c>
      <c r="G16" s="1942"/>
      <c r="H16" s="1741" t="s">
        <v>1738</v>
      </c>
      <c r="I16" s="1739" t="s">
        <v>645</v>
      </c>
      <c r="J16" s="780">
        <f ca="1">ROUND(J17+J22+J23+J24,0)</f>
        <v>528</v>
      </c>
      <c r="K16" s="1733" t="s">
        <v>646</v>
      </c>
      <c r="L16" s="3306"/>
      <c r="M16" s="2341"/>
    </row>
    <row r="17" spans="1:33" s="1944" customFormat="1" ht="18" customHeight="1">
      <c r="A17" s="1573" t="s">
        <v>1877</v>
      </c>
      <c r="B17" s="772" t="s">
        <v>647</v>
      </c>
      <c r="C17" s="53">
        <f ca="1">ROUND(F17*(F43+INDIRECT("'数据-取费表'!S"&amp;$G$1))/10000,0)</f>
        <v>278</v>
      </c>
      <c r="D17" s="772" t="s">
        <v>648</v>
      </c>
      <c r="E17" s="772" t="s">
        <v>649</v>
      </c>
      <c r="F17" s="56">
        <f>'数据-取费表'!B35</f>
        <v>200</v>
      </c>
      <c r="G17" s="3257"/>
      <c r="H17" s="1574" t="s">
        <v>1814</v>
      </c>
      <c r="I17" s="772" t="s">
        <v>650</v>
      </c>
      <c r="J17" s="3015">
        <f ca="1">ROUND(IF(AND(项目基本情况!B11="自然人",项目基本情况!B10="北京市"),J6*M17/(1+'数据-取费表'!C42),J18+J19+J20),0)</f>
        <v>449</v>
      </c>
      <c r="K17" s="3304" t="s">
        <v>651</v>
      </c>
      <c r="L17" s="3303"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58</v>
      </c>
      <c r="D18" s="772" t="s">
        <v>642</v>
      </c>
      <c r="E18" s="772" t="s">
        <v>643</v>
      </c>
      <c r="F18" s="797">
        <f>'数据-取费表'!B36</f>
        <v>1.4999999999999999E-2</v>
      </c>
      <c r="G18" s="3257"/>
      <c r="H18" s="1573" t="s">
        <v>1821</v>
      </c>
      <c r="I18" s="772" t="s">
        <v>654</v>
      </c>
      <c r="J18" s="53">
        <f ca="1">ROUND(J6*M18/(1+'数据-取费表'!C42),1)</f>
        <v>0</v>
      </c>
      <c r="K18" s="3303"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f ca="1">SUM(C14:C18)</f>
        <v>4350</v>
      </c>
      <c r="D19" s="257" t="s">
        <v>657</v>
      </c>
      <c r="E19" s="3308"/>
      <c r="F19" s="56"/>
      <c r="G19" s="1942"/>
      <c r="H19" s="1573" t="s">
        <v>1822</v>
      </c>
      <c r="I19" s="772" t="s">
        <v>658</v>
      </c>
      <c r="J19" s="53">
        <f ca="1">IF(K19="按租金收入计税",ROUND(J6*M19/(1+'数据-取费表'!C42),1),ROUND(C29*F33*0.7,1))</f>
        <v>442.8</v>
      </c>
      <c r="K19" s="798" t="s">
        <v>659</v>
      </c>
      <c r="L19" s="772" t="s">
        <v>643</v>
      </c>
      <c r="M19" s="797">
        <f>IF(K19="按租金收入计税",'数据-取费表'!B51,'数据-取费表'!B50)</f>
        <v>1.2E-2</v>
      </c>
    </row>
    <row r="20" spans="1:33" s="1944" customFormat="1" ht="18" customHeight="1">
      <c r="A20" s="1574" t="s">
        <v>1879</v>
      </c>
      <c r="B20" s="772" t="s">
        <v>660</v>
      </c>
      <c r="C20" s="53">
        <f ca="1">ROUND(C19*F20,0)</f>
        <v>87</v>
      </c>
      <c r="D20" s="799" t="s">
        <v>661</v>
      </c>
      <c r="E20" s="772" t="s">
        <v>643</v>
      </c>
      <c r="F20" s="797">
        <f>'数据-取费表'!B37</f>
        <v>0.02</v>
      </c>
      <c r="G20" s="3257"/>
      <c r="H20" s="1576" t="s">
        <v>1823</v>
      </c>
      <c r="I20" s="337" t="s">
        <v>662</v>
      </c>
      <c r="J20" s="54">
        <f ca="1">ROUND(M20*M21/10000,0)</f>
        <v>6</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0.02</v>
      </c>
      <c r="G21" s="3257"/>
      <c r="H21" s="2356"/>
      <c r="I21" s="781"/>
      <c r="J21" s="69"/>
      <c r="K21" s="803"/>
      <c r="L21" s="772" t="s">
        <v>668</v>
      </c>
      <c r="M21" s="773">
        <f ca="1">INDIRECT("'数据-取费表'!r"&amp;$G$1)</f>
        <v>3927.84</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08"/>
      <c r="F22" s="56"/>
      <c r="G22" s="1942"/>
      <c r="H22" s="1574" t="s">
        <v>1879</v>
      </c>
      <c r="I22" s="772" t="s">
        <v>670</v>
      </c>
      <c r="J22" s="53">
        <f ca="1">ROUND(J14*M22,0)</f>
        <v>79</v>
      </c>
      <c r="K22" s="3303" t="s">
        <v>671</v>
      </c>
      <c r="L22" s="772" t="s">
        <v>643</v>
      </c>
      <c r="M22" s="804">
        <f ca="1">INDIRECT("'数据-取费表'!Ak"&amp;$G$1)</f>
        <v>1.4999999999999999E-2</v>
      </c>
    </row>
    <row r="23" spans="1:33" s="1944" customFormat="1" ht="18" customHeight="1">
      <c r="A23" s="1573" t="s">
        <v>1821</v>
      </c>
      <c r="B23" s="772" t="s">
        <v>2420</v>
      </c>
      <c r="C23" s="53">
        <f ca="1">ROUND(IF('数据-取费表'!B22&lt;=1,(C19+C20)*F24*F23/2,(C19+C20)*(POWER((1+F24),F23/2)-1)),0)</f>
        <v>215</v>
      </c>
      <c r="D23" s="2420" t="str">
        <f>IF(F23&lt;=1,"(建造成本+管理费用)×利率×(建设周期÷2)","(建造成本+管理费用)×((1+利率)^(建设周期÷2)-1)")</f>
        <v>(建造成本+管理费用)×((1+利率)^(建设周期÷2)-1)</v>
      </c>
      <c r="E23" s="772" t="s">
        <v>672</v>
      </c>
      <c r="F23" s="630">
        <f>'数据-取费表'!B20</f>
        <v>2.5</v>
      </c>
      <c r="G23" s="3257"/>
      <c r="H23" s="1574" t="s">
        <v>1880</v>
      </c>
      <c r="I23" s="772" t="s">
        <v>673</v>
      </c>
      <c r="J23" s="53">
        <f ca="1">ROUND(J13*M23,0)</f>
        <v>0</v>
      </c>
      <c r="K23" s="3303" t="s">
        <v>674</v>
      </c>
      <c r="L23" s="772" t="s">
        <v>643</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1E-3</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f ca="1">ROUND(J5*M24,0)</f>
        <v>0</v>
      </c>
      <c r="K24" s="2395" t="s">
        <v>677</v>
      </c>
      <c r="L24" s="2396" t="s">
        <v>643</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08"/>
      <c r="F25" s="56"/>
      <c r="G25" s="1942"/>
      <c r="H25" s="1741" t="s">
        <v>1766</v>
      </c>
      <c r="I25" s="2719" t="s">
        <v>2799</v>
      </c>
      <c r="J25" s="780">
        <f ca="1">J5-J16</f>
        <v>-528</v>
      </c>
      <c r="K25" s="2398" t="s">
        <v>694</v>
      </c>
      <c r="L25" s="2399"/>
      <c r="M25" s="2400"/>
    </row>
    <row r="26" spans="1:33" ht="18" customHeight="1">
      <c r="A26" s="1573" t="s">
        <v>1821</v>
      </c>
      <c r="B26" s="772" t="s">
        <v>2421</v>
      </c>
      <c r="C26" s="53">
        <f ca="1">ROUND((C19+C20)*F26,0)</f>
        <v>222</v>
      </c>
      <c r="D26" s="799" t="s">
        <v>695</v>
      </c>
      <c r="E26" s="783" t="s">
        <v>696</v>
      </c>
      <c r="F26" s="782">
        <f ca="1">INDIRECT("'数据-取费表'!q"&amp;$G$1)</f>
        <v>0.05</v>
      </c>
      <c r="G26" s="1942"/>
      <c r="H26" s="2352" t="s">
        <v>1770</v>
      </c>
      <c r="I26" s="2109" t="s">
        <v>2804</v>
      </c>
      <c r="J26" s="771">
        <f ca="1">IF(J5&lt;&gt;0,ROUND(J25*(1-((1+M28)/(1+M26))^M27)/(M26-M28),0),0)</f>
        <v>0</v>
      </c>
      <c r="K26" s="801" t="s">
        <v>698</v>
      </c>
      <c r="L26" s="772" t="s">
        <v>2403</v>
      </c>
      <c r="M26" s="782">
        <f ca="1">INDIRECT("'数据-取费表'!I"&amp;$G$1)</f>
        <v>0.05</v>
      </c>
    </row>
    <row r="27" spans="1:33" ht="18" customHeight="1">
      <c r="A27" s="1573" t="s">
        <v>1822</v>
      </c>
      <c r="B27" s="772" t="s">
        <v>680</v>
      </c>
      <c r="C27" s="53">
        <f ca="1">ROUND(F21*F26,4)</f>
        <v>1E-3</v>
      </c>
      <c r="D27" s="799" t="s">
        <v>700</v>
      </c>
      <c r="E27" s="794"/>
      <c r="F27" s="795"/>
      <c r="G27" s="1942"/>
      <c r="H27" s="2353"/>
      <c r="I27" s="775"/>
      <c r="J27" s="776"/>
      <c r="K27" s="808" t="s">
        <v>701</v>
      </c>
      <c r="L27" s="772" t="s">
        <v>702</v>
      </c>
      <c r="M27" s="809">
        <f ca="1">INDIRECT("'数据-取费表'!ag"&amp;$G$1)</f>
        <v>0</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5271</v>
      </c>
      <c r="D29" s="2395"/>
      <c r="E29" s="2396"/>
      <c r="F29" s="2397"/>
      <c r="G29" s="3257"/>
      <c r="H29" s="810" t="s">
        <v>1777</v>
      </c>
      <c r="I29" s="811" t="s">
        <v>1778</v>
      </c>
      <c r="J29" s="812">
        <f ca="1">ROUND(J26/(1+F40)^F41,0)</f>
        <v>0</v>
      </c>
      <c r="K29" s="813" t="s">
        <v>682</v>
      </c>
      <c r="L29" s="814"/>
      <c r="M29" s="815">
        <f ca="1">INDIRECT("'数据-取费表'!k"&amp;$G$1)</f>
        <v>13917</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f ca="1">ROUND(C31+C36+C37+C38,0)</f>
        <v>142</v>
      </c>
      <c r="D30" s="1733" t="s">
        <v>646</v>
      </c>
      <c r="E30" s="3306"/>
      <c r="F30" s="2341"/>
      <c r="G30" s="1942"/>
      <c r="H30" s="1945"/>
      <c r="I30" s="1946"/>
      <c r="J30" s="1947"/>
      <c r="K30" s="1948"/>
      <c r="L30" s="1949"/>
      <c r="M30" s="1950"/>
    </row>
    <row r="31" spans="1:33" ht="18" customHeight="1">
      <c r="A31" s="1574" t="s">
        <v>1814</v>
      </c>
      <c r="B31" s="772" t="s">
        <v>650</v>
      </c>
      <c r="C31" s="3015">
        <f ca="1">ROUND(IF(AND(项目基本情况!B11="自然人",项目基本情况!B10="北京市"),C6*F31/(1+'数据-取费表'!C42),C32+C33+C34),0)</f>
        <v>52</v>
      </c>
      <c r="D31" s="3304" t="s">
        <v>651</v>
      </c>
      <c r="E31" s="3303"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f ca="1">ROUND(C6*F32/(1+'数据-取费表'!C42),1)</f>
        <v>14.6</v>
      </c>
      <c r="D32" s="3303"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f ca="1">IF(D33="按租金收入计税",ROUND(C6*F33/(1+'数据-取费表'!C42),1),IF(D33="按房产原值计税",ROUND(C29*F33*0.7,1),INDIRECT("'数据-取费表'!Aj"&amp;$G$1)))</f>
        <v>31.3</v>
      </c>
      <c r="D33" s="798" t="s">
        <v>3113</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f ca="1">ROUND(F34*F35/10000,1)</f>
        <v>6.3</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f ca="1">INDIRECT("'数据-取费表'!r"&amp;$G$1)</f>
        <v>3927.84</v>
      </c>
      <c r="G35" s="1942"/>
      <c r="H35" s="1945"/>
      <c r="I35" s="824" t="s">
        <v>1804</v>
      </c>
      <c r="J35" s="825">
        <f ca="1">ROUND(C13*J36,0)</f>
        <v>448</v>
      </c>
      <c r="K35" s="1958"/>
      <c r="L35" s="1957"/>
      <c r="M35" s="1957"/>
    </row>
    <row r="36" spans="1:18" ht="18" customHeight="1">
      <c r="A36" s="1574" t="s">
        <v>1879</v>
      </c>
      <c r="B36" s="772" t="s">
        <v>670</v>
      </c>
      <c r="C36" s="53">
        <f ca="1">ROUND(C29*F36,1)</f>
        <v>79.099999999999994</v>
      </c>
      <c r="D36" s="3303" t="s">
        <v>685</v>
      </c>
      <c r="E36" s="772" t="s">
        <v>643</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7.9</v>
      </c>
      <c r="D37" s="3303" t="s">
        <v>674</v>
      </c>
      <c r="E37" s="772" t="s">
        <v>643</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2.7</v>
      </c>
      <c r="D38" s="2395" t="s">
        <v>677</v>
      </c>
      <c r="E38" s="2396" t="s">
        <v>643</v>
      </c>
      <c r="F38" s="2392">
        <f ca="1">INDIRECT("'数据-取费表'!Am"&amp;$G$1)</f>
        <v>0.01</v>
      </c>
      <c r="G38" s="1942"/>
      <c r="H38" s="1957"/>
      <c r="I38" s="830" t="s">
        <v>1807</v>
      </c>
      <c r="J38" s="831"/>
      <c r="K38" s="1962"/>
      <c r="L38" s="1957"/>
      <c r="M38" s="1957"/>
    </row>
    <row r="39" spans="1:18" ht="24.6" customHeight="1" thickTop="1">
      <c r="A39" s="1741" t="s">
        <v>1766</v>
      </c>
      <c r="B39" s="2719" t="s">
        <v>2799</v>
      </c>
      <c r="C39" s="780">
        <f ca="1">C5-C30</f>
        <v>132</v>
      </c>
      <c r="D39" s="2398" t="s">
        <v>694</v>
      </c>
      <c r="E39" s="2399"/>
      <c r="F39" s="2400"/>
      <c r="G39" s="1942"/>
      <c r="H39" s="1957"/>
      <c r="I39" s="824" t="s">
        <v>1808</v>
      </c>
      <c r="J39" s="832">
        <f ca="1">ROUND(J35/C39,3)</f>
        <v>3.3940000000000001</v>
      </c>
      <c r="K39" s="1962"/>
      <c r="L39" s="1957"/>
      <c r="M39" s="1957"/>
    </row>
    <row r="40" spans="1:18" ht="18" customHeight="1">
      <c r="A40" s="769" t="s">
        <v>1770</v>
      </c>
      <c r="B40" s="2109" t="s">
        <v>2288</v>
      </c>
      <c r="C40" s="771">
        <f ca="1">ROUND(C39*(1-((1+F42)/(1+F40))^F41)/(F40-F42),0)</f>
        <v>3686</v>
      </c>
      <c r="D40" s="801" t="s">
        <v>698</v>
      </c>
      <c r="E40" s="772" t="s">
        <v>2403</v>
      </c>
      <c r="F40" s="782">
        <f ca="1">INDIRECT("'数据-取费表'!I"&amp;$G$1)</f>
        <v>0.05</v>
      </c>
      <c r="G40" s="1942"/>
      <c r="H40" s="1942"/>
      <c r="I40" s="824" t="s">
        <v>1809</v>
      </c>
      <c r="J40" s="832">
        <f ca="1">1-J39</f>
        <v>-2.3940000000000001</v>
      </c>
      <c r="K40" s="1962"/>
      <c r="L40" s="1942"/>
      <c r="M40" s="1942"/>
    </row>
    <row r="41" spans="1:18" ht="18" customHeight="1">
      <c r="A41" s="774"/>
      <c r="B41" s="775"/>
      <c r="C41" s="776"/>
      <c r="D41" s="808" t="s">
        <v>1798</v>
      </c>
      <c r="E41" s="772" t="s">
        <v>702</v>
      </c>
      <c r="F41" s="809">
        <f ca="1">IF(INDIRECT("'数据-取费表'!af"&amp;$G$1)=0,INDIRECT("'数据-取费表'!ae"&amp;$G$1),INDIRECT("'数据-取费表'!af"&amp;$G$1))</f>
        <v>49.7</v>
      </c>
      <c r="G41" s="1942"/>
      <c r="H41" s="1897"/>
      <c r="I41" s="830" t="s">
        <v>1810</v>
      </c>
      <c r="J41" s="833"/>
      <c r="K41" s="1961"/>
      <c r="L41" s="1897"/>
      <c r="M41" s="1897"/>
    </row>
    <row r="42" spans="1:18" ht="18" customHeight="1">
      <c r="A42" s="778"/>
      <c r="B42" s="779"/>
      <c r="C42" s="780"/>
      <c r="D42" s="803"/>
      <c r="E42" s="772" t="s">
        <v>704</v>
      </c>
      <c r="F42" s="782">
        <f ca="1">INDIRECT("'数据-取费表'!v"&amp;$G$1)</f>
        <v>2.5000000000000001E-2</v>
      </c>
      <c r="G42" s="1942"/>
      <c r="H42" s="1897"/>
      <c r="I42" s="834" t="s">
        <v>1811</v>
      </c>
      <c r="J42" s="832">
        <f ca="1">ROUND(C13/C40,3)</f>
        <v>1.43</v>
      </c>
      <c r="K42" s="1961"/>
      <c r="L42" s="1897"/>
      <c r="M42" s="1897"/>
    </row>
    <row r="43" spans="1:18" ht="18" customHeight="1" thickBot="1">
      <c r="A43" s="810" t="s">
        <v>1777</v>
      </c>
      <c r="B43" s="811" t="s">
        <v>1800</v>
      </c>
      <c r="C43" s="812">
        <f ca="1">ROUND(C40*10000/F43,0)</f>
        <v>2649</v>
      </c>
      <c r="D43" s="813" t="s">
        <v>1801</v>
      </c>
      <c r="E43" s="814" t="s">
        <v>1802</v>
      </c>
      <c r="F43" s="815">
        <f ca="1">INDIRECT("'数据-取费表'!k"&amp;$G$1)</f>
        <v>13917</v>
      </c>
      <c r="G43" s="1942"/>
      <c r="H43" s="1897"/>
      <c r="I43" s="834" t="s">
        <v>1812</v>
      </c>
      <c r="J43" s="835">
        <f ca="1">1-J42</f>
        <v>-0.42999999999999994</v>
      </c>
      <c r="K43" s="1961"/>
      <c r="L43" s="1897"/>
      <c r="M43" s="1897"/>
    </row>
    <row r="44" spans="1:18" s="1939" customFormat="1" ht="18" customHeight="1">
      <c r="A44" s="1964"/>
      <c r="B44" s="1964"/>
      <c r="C44" s="3321">
        <f ca="1">C40/F44</f>
        <v>10.594237263778112</v>
      </c>
      <c r="D44" s="1964"/>
      <c r="E44" s="1964"/>
      <c r="F44" s="3320">
        <f ca="1">F43/40</f>
        <v>347.92500000000001</v>
      </c>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-5381</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3114</v>
      </c>
      <c r="K47" s="2804" t="s">
        <v>2333</v>
      </c>
      <c r="L47" s="2808">
        <f ca="1">INDIRECT("'数据-取费表'!d"&amp;$G$1)</f>
        <v>50</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f ca="1">ROUND(F48*F50*F49*(1-F51)/10000,0)</f>
        <v>0</v>
      </c>
      <c r="D48" s="2227" t="s">
        <v>630</v>
      </c>
      <c r="E48" s="2228" t="s">
        <v>2283</v>
      </c>
      <c r="F48" s="2229"/>
      <c r="G48" s="1969"/>
      <c r="I48" s="2795" t="s">
        <v>2329</v>
      </c>
      <c r="J48" s="2234" t="s">
        <v>2334</v>
      </c>
      <c r="K48" s="2805" t="s">
        <v>2335</v>
      </c>
      <c r="L48" s="1819">
        <f ca="1">INDIRECT("'数据-取费表'!f"&amp;$G$1)</f>
        <v>49.7</v>
      </c>
      <c r="M48" s="3259"/>
      <c r="O48" s="2250" t="s">
        <v>2363</v>
      </c>
      <c r="P48" s="2251" t="s">
        <v>2389</v>
      </c>
      <c r="Q48" s="2252">
        <f ca="1">C40+J29</f>
        <v>3686</v>
      </c>
      <c r="R48" s="2251" t="s">
        <v>2364</v>
      </c>
    </row>
    <row r="49" spans="1:18" s="1939" customFormat="1" ht="18" customHeight="1" thickBot="1">
      <c r="A49" s="774"/>
      <c r="B49" s="775"/>
      <c r="C49" s="776"/>
      <c r="D49" s="777"/>
      <c r="E49" s="772" t="s">
        <v>632</v>
      </c>
      <c r="F49" s="773">
        <f ca="1">F7</f>
        <v>13917</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633</v>
      </c>
      <c r="F50" s="773">
        <f ca="1">F8</f>
        <v>365</v>
      </c>
      <c r="G50" s="1974"/>
      <c r="H50" s="1972"/>
      <c r="I50" s="2795" t="s">
        <v>2331</v>
      </c>
      <c r="J50" s="2802">
        <f>SUMPRODUCT((I63:I65=J47)*(J62:L62=J48)*(J63:L65))</f>
        <v>60</v>
      </c>
      <c r="K50" s="2806" t="s">
        <v>2337</v>
      </c>
      <c r="L50" s="2236"/>
      <c r="M50" s="3259"/>
      <c r="O50" s="2253" t="s">
        <v>2367</v>
      </c>
      <c r="P50" s="2251" t="s">
        <v>2391</v>
      </c>
      <c r="Q50" s="2252">
        <f ca="1">C29</f>
        <v>5271</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-6522</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49.7</v>
      </c>
      <c r="K53" s="3595" t="s">
        <v>2926</v>
      </c>
      <c r="L53" s="3596"/>
      <c r="M53" s="3259"/>
      <c r="O53" s="2253" t="s">
        <v>2372</v>
      </c>
      <c r="P53" s="2251" t="s">
        <v>2373</v>
      </c>
      <c r="Q53" s="2252">
        <f ca="1">J53</f>
        <v>49.7</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3686</v>
      </c>
      <c r="R54" s="2255" t="s">
        <v>2376</v>
      </c>
    </row>
    <row r="55" spans="1:18" s="1939" customFormat="1" ht="18" customHeight="1" thickTop="1" thickBot="1">
      <c r="A55" s="785">
        <v>2</v>
      </c>
      <c r="B55" s="786" t="s">
        <v>638</v>
      </c>
      <c r="C55" s="787">
        <f ca="1">C13</f>
        <v>5271</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2287</v>
      </c>
      <c r="C56" s="53">
        <f ca="1">C29</f>
        <v>5271</v>
      </c>
      <c r="D56" s="3303"/>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93</v>
      </c>
      <c r="D57" s="26" t="s">
        <v>646</v>
      </c>
      <c r="E57" s="3308"/>
      <c r="F57" s="56"/>
      <c r="I57" s="2815" t="s">
        <v>2342</v>
      </c>
      <c r="J57" s="2816" t="str">
        <f ca="1">IF(OR(M47="住宅",J51&lt;L48,J56="是"),"——",J51-L48)</f>
        <v>——</v>
      </c>
      <c r="K57" s="2795" t="s">
        <v>2347</v>
      </c>
      <c r="L57" s="1819" t="str">
        <f ca="1">IF(L48&lt;J51,"——",IF(L55="比较法",L49,IF(L55="基准地价",L50,L51)))</f>
        <v>——</v>
      </c>
      <c r="M57" s="3259"/>
      <c r="O57" s="2250" t="s">
        <v>2363</v>
      </c>
      <c r="P57" s="2251" t="s">
        <v>2389</v>
      </c>
      <c r="Q57" s="2252">
        <f ca="1">C40+J29</f>
        <v>3686</v>
      </c>
      <c r="R57" s="2251" t="s">
        <v>2364</v>
      </c>
    </row>
    <row r="58" spans="1:18" s="1939" customFormat="1" ht="28.5" customHeight="1" thickBot="1">
      <c r="A58" s="1574" t="s">
        <v>1814</v>
      </c>
      <c r="B58" s="772" t="s">
        <v>650</v>
      </c>
      <c r="C58" s="3015">
        <f ca="1">ROUND(IF(AND(项目基本情况!B11="自然人",项目基本情况!B10="北京市"),C48*F58/(1+'数据-取费表'!C42),C59+C60+C61),0)</f>
        <v>6</v>
      </c>
      <c r="D58" s="3304" t="s">
        <v>651</v>
      </c>
      <c r="E58" s="3303"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0.99829999999999997</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3303" t="s">
        <v>655</v>
      </c>
      <c r="E59" s="772" t="s">
        <v>643</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1.0443</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f ca="1">IF(D60="按租金收入计税",ROUND(C48*F60/(1+'数据-取费表'!C42),1),IF(D60="按房产原值计税",ROUND(C56*F60*0.7,1),INDIRECT("'数据-取费表'!Aj"&amp;$G$1)))</f>
        <v>0</v>
      </c>
      <c r="D60" s="3303" t="str">
        <f>D33</f>
        <v>按租金收入计税</v>
      </c>
      <c r="E60" s="772" t="s">
        <v>643</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6.3</v>
      </c>
      <c r="D61" s="801" t="s">
        <v>663</v>
      </c>
      <c r="E61" s="772" t="s">
        <v>664</v>
      </c>
      <c r="F61" s="630">
        <f t="shared" si="0"/>
        <v>16</v>
      </c>
      <c r="K61" s="1965"/>
      <c r="O61" s="2253" t="s">
        <v>2370</v>
      </c>
      <c r="P61" s="2251" t="s">
        <v>2378</v>
      </c>
      <c r="Q61" s="2252">
        <f ca="1">L58</f>
        <v>0.99829999999999997</v>
      </c>
      <c r="R61" s="2255" t="s">
        <v>2379</v>
      </c>
    </row>
    <row r="62" spans="1:18" s="1939" customFormat="1" ht="15.75" thickBot="1">
      <c r="A62" s="802"/>
      <c r="B62" s="781"/>
      <c r="C62" s="69"/>
      <c r="D62" s="803"/>
      <c r="E62" s="772" t="s">
        <v>668</v>
      </c>
      <c r="F62" s="773">
        <f t="shared" ca="1" si="0"/>
        <v>3927.84</v>
      </c>
      <c r="I62" s="2820" t="s">
        <v>2351</v>
      </c>
      <c r="J62" s="2821" t="s">
        <v>2352</v>
      </c>
      <c r="K62" s="2821" t="s">
        <v>2353</v>
      </c>
      <c r="L62" s="2821" t="s">
        <v>2334</v>
      </c>
      <c r="M62" s="2822" t="s">
        <v>2905</v>
      </c>
      <c r="O62" s="2253" t="s">
        <v>2372</v>
      </c>
      <c r="P62" s="2251" t="str">
        <f>K59</f>
        <v>建筑物剩余耐用年限下的土地年期修正系数Kn</v>
      </c>
      <c r="Q62" s="2252">
        <f ca="1">L59</f>
        <v>1.0443</v>
      </c>
      <c r="R62" s="2255" t="s">
        <v>2381</v>
      </c>
    </row>
    <row r="63" spans="1:18" s="1939" customFormat="1" ht="15.75" thickBot="1">
      <c r="A63" s="1574" t="s">
        <v>1879</v>
      </c>
      <c r="B63" s="772" t="s">
        <v>670</v>
      </c>
      <c r="C63" s="53">
        <f ca="1">ROUND(C56*F63,1)</f>
        <v>79.099999999999994</v>
      </c>
      <c r="D63" s="3303" t="s">
        <v>685</v>
      </c>
      <c r="E63" s="772" t="s">
        <v>643</v>
      </c>
      <c r="F63" s="804">
        <f t="shared" ca="1" si="0"/>
        <v>1.4999999999999999E-2</v>
      </c>
      <c r="I63" s="2820" t="s">
        <v>2354</v>
      </c>
      <c r="J63" s="2821">
        <v>70</v>
      </c>
      <c r="K63" s="2821">
        <v>50</v>
      </c>
      <c r="L63" s="2821">
        <v>80</v>
      </c>
      <c r="M63" s="2823">
        <v>0.02</v>
      </c>
      <c r="O63" s="2250" t="s">
        <v>2375</v>
      </c>
      <c r="P63" s="2251" t="s">
        <v>2392</v>
      </c>
      <c r="Q63" s="2252">
        <f ca="1">Q57+Q58</f>
        <v>3686</v>
      </c>
      <c r="R63" s="2255" t="s">
        <v>2376</v>
      </c>
    </row>
    <row r="64" spans="1:18" s="1939" customFormat="1" ht="16.5" thickBot="1">
      <c r="A64" s="1574" t="s">
        <v>1880</v>
      </c>
      <c r="B64" s="772" t="s">
        <v>673</v>
      </c>
      <c r="C64" s="53">
        <f ca="1">ROUND(C55*F64,1)</f>
        <v>7.9</v>
      </c>
      <c r="D64" s="3303" t="s">
        <v>674</v>
      </c>
      <c r="E64" s="772" t="s">
        <v>643</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3303" t="s">
        <v>677</v>
      </c>
      <c r="E65" s="772" t="s">
        <v>643</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-93</v>
      </c>
      <c r="D66" s="3304" t="s">
        <v>694</v>
      </c>
      <c r="E66" s="3307"/>
      <c r="F66" s="807"/>
      <c r="K66" s="1965"/>
      <c r="O66" s="2250" t="s">
        <v>2363</v>
      </c>
      <c r="P66" s="2251" t="s">
        <v>2389</v>
      </c>
      <c r="Q66" s="2252">
        <f ca="1">C40+J29</f>
        <v>3686</v>
      </c>
      <c r="R66" s="2251" t="s">
        <v>2364</v>
      </c>
    </row>
    <row r="67" spans="1:18" s="1939" customFormat="1" ht="20.25" thickBot="1">
      <c r="A67" s="769" t="s">
        <v>1770</v>
      </c>
      <c r="B67" s="2109" t="s">
        <v>2288</v>
      </c>
      <c r="C67" s="771">
        <f ca="1">ROUND(C66*(1-((1+F69)/(1+F67))^F68)/(F67-F69),0)</f>
        <v>-1695</v>
      </c>
      <c r="D67" s="801" t="s">
        <v>698</v>
      </c>
      <c r="E67" s="772" t="s">
        <v>699</v>
      </c>
      <c r="F67" s="782">
        <f ca="1">F40</f>
        <v>0.05</v>
      </c>
      <c r="K67" s="1965"/>
      <c r="O67" s="2250" t="s">
        <v>2365</v>
      </c>
      <c r="P67" s="2251" t="s">
        <v>2396</v>
      </c>
      <c r="Q67" s="2252">
        <f ca="1">L60</f>
        <v>0</v>
      </c>
      <c r="R67" s="2255" t="s">
        <v>2398</v>
      </c>
    </row>
    <row r="68" spans="1:18" ht="21.75" thickBot="1">
      <c r="A68" s="774"/>
      <c r="B68" s="775"/>
      <c r="C68" s="776"/>
      <c r="D68" s="808" t="s">
        <v>1798</v>
      </c>
      <c r="E68" s="772" t="s">
        <v>702</v>
      </c>
      <c r="F68" s="809">
        <f ca="1">F41</f>
        <v>49.7</v>
      </c>
      <c r="O68" s="2253" t="s">
        <v>2367</v>
      </c>
      <c r="P68" s="2251" t="s">
        <v>2397</v>
      </c>
      <c r="Q68" s="2257">
        <f ca="1">L51</f>
        <v>-6522</v>
      </c>
      <c r="R68" s="2258" t="s">
        <v>2400</v>
      </c>
    </row>
    <row r="69" spans="1:18" ht="20.25" thickBot="1">
      <c r="A69" s="778"/>
      <c r="B69" s="779"/>
      <c r="C69" s="780"/>
      <c r="D69" s="803"/>
      <c r="E69" s="772" t="s">
        <v>704</v>
      </c>
      <c r="F69" s="2223"/>
      <c r="O69" s="2253" t="s">
        <v>2368</v>
      </c>
      <c r="P69" s="2259" t="s">
        <v>2382</v>
      </c>
      <c r="Q69" s="2252">
        <f ca="1">ROUND(Q70-Q71*Q72,0)</f>
        <v>-316</v>
      </c>
      <c r="R69" s="2255"/>
    </row>
    <row r="70" spans="1:18" ht="15.75" thickBot="1">
      <c r="A70" s="810" t="s">
        <v>1777</v>
      </c>
      <c r="B70" s="811" t="s">
        <v>1800</v>
      </c>
      <c r="C70" s="812">
        <f ca="1">ROUND(C67*10000/F70,0)</f>
        <v>-1218</v>
      </c>
      <c r="D70" s="813" t="s">
        <v>1801</v>
      </c>
      <c r="E70" s="814" t="s">
        <v>1802</v>
      </c>
      <c r="F70" s="815">
        <f ca="1">F43</f>
        <v>13917</v>
      </c>
      <c r="O70" s="2253" t="s">
        <v>2383</v>
      </c>
      <c r="P70" s="2259" t="s">
        <v>2384</v>
      </c>
      <c r="Q70" s="2252">
        <f ca="1">C39</f>
        <v>132</v>
      </c>
      <c r="R70" s="2251" t="s">
        <v>2364</v>
      </c>
    </row>
    <row r="71" spans="1:18" ht="15.75" thickBot="1">
      <c r="O71" s="2253" t="s">
        <v>2385</v>
      </c>
      <c r="P71" s="2259" t="s">
        <v>2386</v>
      </c>
      <c r="Q71" s="2252">
        <f ca="1">C13</f>
        <v>5271</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0.99829999999999997</v>
      </c>
      <c r="R74" s="2255" t="s">
        <v>2379</v>
      </c>
    </row>
    <row r="75" spans="1:18" ht="15.75" thickBot="1">
      <c r="O75" s="2253" t="s">
        <v>2401</v>
      </c>
      <c r="P75" s="2251" t="str">
        <f>K59</f>
        <v>建筑物剩余耐用年限下的土地年期修正系数Kn</v>
      </c>
      <c r="Q75" s="2252">
        <f ca="1">L59</f>
        <v>1.0443</v>
      </c>
      <c r="R75" s="2255" t="s">
        <v>2381</v>
      </c>
    </row>
    <row r="76" spans="1:18" ht="15.75" thickBot="1">
      <c r="O76" s="2250" t="s">
        <v>2375</v>
      </c>
      <c r="P76" s="2251" t="s">
        <v>2392</v>
      </c>
      <c r="Q76" s="2252">
        <f ca="1">Q66+Q67</f>
        <v>3686</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2" customWidth="1"/>
    <col min="2" max="2" width="14.125" style="3292" customWidth="1"/>
    <col min="3" max="3" width="18.5" style="3292" customWidth="1"/>
    <col min="4" max="4" width="17.25" style="3292" customWidth="1"/>
    <col min="5" max="5" width="7.75" style="3292" customWidth="1"/>
    <col min="6" max="6" width="13.375" style="3292" customWidth="1"/>
    <col min="7" max="8" width="8.875" style="3292" customWidth="1"/>
    <col min="9" max="9" width="12" style="3292" customWidth="1"/>
    <col min="10" max="10" width="10.25" style="3292" bestFit="1" customWidth="1"/>
    <col min="11" max="11" width="9" style="3292"/>
    <col min="12" max="12" width="12.5" style="3292" customWidth="1"/>
    <col min="13" max="13" width="14.375" style="3292" customWidth="1"/>
    <col min="14" max="16384" width="9" style="3292"/>
  </cols>
  <sheetData>
    <row r="1" spans="1:13">
      <c r="A1" s="3292" t="s">
        <v>3064</v>
      </c>
      <c r="B1" s="3292" t="s">
        <v>3067</v>
      </c>
      <c r="C1" s="3292" t="s">
        <v>3063</v>
      </c>
      <c r="D1" s="3292" t="s">
        <v>3065</v>
      </c>
      <c r="E1" s="3292" t="s">
        <v>3070</v>
      </c>
      <c r="F1" s="3292" t="s">
        <v>3074</v>
      </c>
      <c r="G1" s="3292" t="s">
        <v>3078</v>
      </c>
      <c r="H1" s="3292" t="s">
        <v>3079</v>
      </c>
      <c r="I1" s="3292" t="s">
        <v>3075</v>
      </c>
      <c r="J1" s="3292" t="s">
        <v>3072</v>
      </c>
      <c r="K1" s="3292" t="s">
        <v>3073</v>
      </c>
      <c r="L1" s="3292" t="s">
        <v>3076</v>
      </c>
      <c r="M1" s="3292" t="s">
        <v>3092</v>
      </c>
    </row>
    <row r="2" spans="1:13" ht="24">
      <c r="A2" s="3292">
        <v>1</v>
      </c>
      <c r="B2" s="3292" t="s">
        <v>3069</v>
      </c>
      <c r="C2" s="3292" t="s">
        <v>3096</v>
      </c>
      <c r="D2" s="3292" t="s">
        <v>3080</v>
      </c>
      <c r="E2" s="3292" t="s">
        <v>3071</v>
      </c>
      <c r="F2" s="3292">
        <v>18287.75</v>
      </c>
      <c r="G2" s="3292" t="s">
        <v>3077</v>
      </c>
      <c r="H2" s="3292">
        <v>2.5</v>
      </c>
      <c r="I2" s="3294">
        <f t="shared" ref="I2" si="0">F2*H2</f>
        <v>45719.375</v>
      </c>
      <c r="J2" s="3293">
        <v>68619</v>
      </c>
      <c r="K2" s="3292" t="s">
        <v>3081</v>
      </c>
      <c r="L2" s="3292">
        <v>1406.33</v>
      </c>
      <c r="M2" s="3292" t="s">
        <v>3093</v>
      </c>
    </row>
    <row r="3" spans="1:13" ht="24">
      <c r="A3" s="3292">
        <v>2</v>
      </c>
      <c r="B3" s="3292" t="s">
        <v>3069</v>
      </c>
      <c r="C3" s="3292" t="s">
        <v>3097</v>
      </c>
      <c r="D3" s="3292" t="s">
        <v>3066</v>
      </c>
      <c r="E3" s="3292" t="s">
        <v>3071</v>
      </c>
      <c r="F3" s="3292">
        <v>21906.98</v>
      </c>
      <c r="G3" s="3292" t="s">
        <v>3077</v>
      </c>
      <c r="H3" s="3292">
        <v>2.5</v>
      </c>
      <c r="I3" s="3292">
        <f>F3*H3</f>
        <v>54767.45</v>
      </c>
      <c r="J3" s="3293">
        <v>68619</v>
      </c>
      <c r="K3" s="3292" t="s">
        <v>3081</v>
      </c>
      <c r="L3" s="3292">
        <v>1743.8</v>
      </c>
      <c r="M3" s="3292" t="s">
        <v>3094</v>
      </c>
    </row>
    <row r="4" spans="1:13" ht="24">
      <c r="A4" s="3292">
        <v>3</v>
      </c>
      <c r="B4" s="3292" t="s">
        <v>3069</v>
      </c>
      <c r="C4" s="3292" t="s">
        <v>3098</v>
      </c>
      <c r="D4" s="3292" t="s">
        <v>3082</v>
      </c>
      <c r="E4" s="3292" t="s">
        <v>3071</v>
      </c>
      <c r="F4" s="3292">
        <v>39208.21</v>
      </c>
      <c r="G4" s="3292" t="s">
        <v>3083</v>
      </c>
      <c r="H4" s="3292">
        <v>2.4</v>
      </c>
      <c r="I4" s="3294">
        <f t="shared" ref="I4" si="1">F4*H4</f>
        <v>94099.703999999998</v>
      </c>
      <c r="J4" s="3293">
        <v>68619</v>
      </c>
      <c r="K4" s="3292" t="s">
        <v>3081</v>
      </c>
      <c r="L4" s="3292">
        <v>2905.33</v>
      </c>
      <c r="M4" s="3292" t="s">
        <v>3095</v>
      </c>
    </row>
    <row r="5" spans="1:13" ht="27.75" customHeight="1">
      <c r="A5" s="3292" t="s">
        <v>3068</v>
      </c>
      <c r="F5" s="3295">
        <f>SUM(F2:F4)</f>
        <v>79402.94</v>
      </c>
      <c r="I5" s="3296">
        <f t="shared" ref="I5" si="2">SUM(I2:I4)</f>
        <v>194586.52899999998</v>
      </c>
      <c r="L5" s="3295">
        <f t="shared" ref="L5" si="3">SUM(L2:L4)</f>
        <v>6055.46</v>
      </c>
    </row>
  </sheetData>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3" workbookViewId="0">
      <selection activeCell="A29" sqref="A29"/>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A117" sqref="A11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不动产收益法-办公</vt:lpstr>
      <vt:lpstr>不动产收益法-地下车库</vt:lpstr>
      <vt:lpstr>地块</vt:lpstr>
      <vt:lpstr>Sheet1</vt:lpstr>
      <vt:lpstr>商铺</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2021-07-27T07:17:49Z</dcterms:modified>
</cp:coreProperties>
</file>