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<sst xmlns="http://schemas.openxmlformats.org/spreadsheetml/2006/main" count="4642" uniqueCount="1079">
  <si>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</si>
  <si>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</si>
  <si>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</si>
  <si>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</si>
  <si>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</si>
  <si>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</si>
  <si>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</si>
  <si>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</si>
  <si>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</si>
  <si>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</si>
  <si>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</si>
  <si>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</si>
  <si>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</si>
  <si>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</si>
  <si>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</si>
  <si>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</si>
  <si>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</si>
  <si>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</si>
  <si>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</si>
  <si>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</si>
  <si>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</si>
  <si>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</si>
  <si>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</si>
  <si>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</si>
  <si>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</si>
  <si>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</si>
  <si>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</si>
  <si>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</si>
  <si>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</si>
  <si>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</si>
  <si>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</si>
  <si>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</si>
  <si>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</si>
  <si>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</si>
  <si>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</si>
  <si>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</si>
  <si>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</si>
  <si>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</si>
  <si>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</si>
  <si>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</si>
  <si>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</si>
  <si>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</si>
  <si>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</si>
  <si>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</si>
  <si>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</si>
  <si>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</si>
  <si>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</si>
  <si>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</si>
  <si>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</si>
  <si>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</si>
  <si>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</si>
  <si>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</si>
  <si>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</si>
  <si>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</si>
  <si>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</si>
  <si>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</si>
  <si>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</si>
  <si>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</si>
  <si>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</si>
  <si>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</si>
  <si>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</si>
  <si>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</si>
  <si>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</si>
  <si>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</si>
  <si>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</si>
  <si>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</si>
  <si>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</si>
  <si>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</si>
  <si>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</si>
  <si>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</si>
  <si>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</si>
  <si>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</si>
  <si>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</si>
  <si>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</si>
  <si>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</si>
  <si>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</si>
  <si>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</si>
  <si>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</si>
  <si>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</si>
  <si>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</si>
  <si>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</si>
  <si>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</si>
  <si>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</si>
  <si>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</si>
  <si>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</si>
  <si>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</si>
  <si>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</si>
  <si>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</si>
  <si>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</si>
  <si>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</si>
  <si>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</si>
  <si>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</si>
  <si>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</si>
  <si>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</si>
  <si>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</si>
  <si>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</si>
  <si>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</si>
  <si>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</si>
  <si>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</si>
  <si>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</si>
  <si>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</si>
  <si>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</si>
  <si>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</si>
  <si>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</si>
  <si>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</si>
  <si>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</si>
  <si>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</si>
  <si>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</si>
  <si>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</si>
  <si>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</si>
  <si>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</si>
  <si>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</si>
  <si>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</si>
  <si>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</si>
  <si>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</si>
  <si>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</si>
  <si>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</si>
  <si>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</si>
  <si>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</si>
  <si>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</si>
  <si>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</si>
  <si>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</si>
  <si>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</si>
  <si>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</si>
  <si>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</si>
  <si>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</si>
  <si>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</si>
  <si>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</si>
  <si>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</si>
  <si>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</si>
  <si>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</si>
  <si>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</si>
  <si>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</si>
  <si>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</si>
  <si>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</si>
  <si>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</si>
  <si>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</si>
  <si>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</si>
  <si>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</si>
  <si>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</si>
  <si>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</si>
  <si>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</si>
  <si>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</si>
  <si>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</si>
  <si>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</si>
  <si>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</si>
  <si>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</si>
  <si>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</si>
  <si>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</si>
  <si>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</si>
  <si>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</si>
  <si>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</si>
  <si>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</si>
  <si>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</si>
  <si>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</si>
  <si>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</si>
  <si>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</si>
  <si>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</si>
  <si>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</si>
  <si>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</si>
  <si>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</si>
  <si>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</si>
  <si>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</si>
  <si>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</si>
  <si>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</si>
  <si>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</si>
  <si>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</si>
  <si>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</si>
  <si>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</si>
  <si>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</si>
  <si>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</si>
  <si>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</si>
  <si>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</si>
  <si>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</si>
  <si>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</si>
  <si>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</si>
  <si>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</si>
  <si>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</si>
  <si>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</si>
  <si>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</si>
  <si>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</si>
  <si>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</si>
  <si>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</si>
  <si>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</si>
  <si>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</si>
  <si>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</si>
  <si>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</si>
  <si>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</si>
  <si>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</si>
  <si>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</si>
  <si>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</si>
  <si>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</si>
  <si>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</si>
  <si>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</si>
  <si>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</si>
  <si>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</si>
  <si>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</si>
  <si>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</si>
  <si>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</si>
  <si>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</si>
  <si>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</si>
  <si>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</si>
  <si>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</si>
  <si>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</si>
  <si>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</si>
  <si>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</si>
  <si>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</si>
  <si>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</si>
  <si>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</si>
  <si>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</si>
  <si>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</si>
  <si>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</si>
  <si>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</si>
  <si>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</si>
  <si>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</si>
  <si>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</si>
  <si>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</si>
  <si>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</si>
  <si>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</si>
  <si>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</si>
  <si>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</si>
  <si>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</si>
  <si>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</si>
  <si>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</si>
  <si>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</si>
  <si>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</si>
  <si>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</si>
  <si>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</si>
  <si>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</si>
  <si>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</si>
  <si>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</si>
  <si>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</si>
  <si>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</si>
  <si>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</si>
  <si>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</si>
  <si>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</si>
  <si>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</si>
  <si>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</si>
  <si>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</si>
  <si>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</si>
  <si>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</si>
  <si>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</si>
  <si>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</si>
  <si>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</si>
  <si>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</si>
  <si>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</si>
  <si>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</si>
  <si>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</si>
  <si>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</si>
  <si>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</si>
  <si>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</si>
  <si>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</si>
  <si>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</si>
  <si>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</si>
  <si>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</si>
  <si>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</si>
  <si>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</si>
  <si>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</si>
  <si>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</si>
  <si>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</si>
  <si>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</si>
  <si>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</si>
  <si>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</si>
  <si>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</si>
  <si>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</si>
  <si>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</si>
  <si>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</si>
  <si>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</si>
  <si>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</si>
  <si>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</si>
  <si>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</si>
  <si>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</si>
  <si>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</si>
  <si>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</si>
  <si>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</si>
  <si>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</si>
  <si>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</si>
  <si>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</si>
  <si>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</si>
  <si>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</si>
  <si>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</si>
  <si>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</si>
  <si>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</si>
  <si>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</si>
  <si>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</si>
  <si>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</si>
  <si>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</si>
  <si>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</si>
  <si>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</si>
  <si>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</si>
  <si>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</si>
  <si>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</si>
  <si>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</si>
  <si>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</si>
  <si>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</si>
  <si>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</si>
  <si>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</si>
  <si>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</si>
  <si>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</si>
  <si>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</si>
  <si>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</si>
  <si>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</si>
  <si>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</si>
  <si>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</si>
  <si>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</si>
  <si>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</si>
  <si>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</si>
  <si>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</si>
  <si>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</si>
  <si>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</si>
  <si>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</si>
  <si>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</si>
  <si>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</si>
  <si>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</si>
  <si>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</si>
  <si>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</si>
  <si>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</si>
  <si>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</si>
  <si>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</si>
  <si>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</si>
  <si>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</si>
  <si>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</si>
  <si>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</si>
  <si>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</si>
  <si>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</si>
  <si>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</si>
  <si>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</si>
  <si>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</si>
  <si>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</si>
  <si>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</si>
  <si>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</si>
  <si>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</si>
  <si>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</si>
  <si>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</si>
  <si>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</si>
  <si>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</si>
  <si>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</si>
  <si>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</si>
  <si>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</si>
  <si>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</si>
  <si>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</si>
  <si>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</si>
  <si>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</si>
  <si>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</si>
  <si>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</si>
  <si>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</si>
  <si>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</si>
  <si>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</si>
  <si>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</si>
  <si>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</si>
  <si>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</si>
  <si>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</si>
  <si>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</si>
  <si>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</si>
  <si>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</si>
  <si>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</si>
  <si>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</si>
  <si>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</si>
  <si>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</si>
  <si>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</si>
  <si>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</si>
  <si>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</si>
  <si>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</si>
  <si>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</si>
  <si>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</si>
  <si>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</si>
  <si>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</si>
  <si>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</si>
  <si>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</si>
  <si>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</si>
  <si>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</si>
  <si>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</si>
  <si>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</si>
  <si>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</si>
  <si>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</si>
  <si>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</si>
  <si>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</si>
  <si>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</si>
  <si>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</si>
  <si>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</si>
  <si>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</si>
  <si>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</si>
  <si>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</si>
  <si>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</si>
  <si>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</si>
  <si>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</si>
  <si>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</si>
  <si>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</si>
  <si>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</si>
  <si>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</si>
  <si>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</si>
  <si>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</si>
  <si>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</si>
  <si>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</si>
  <si>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</si>
  <si>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</si>
  <si>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</si>
  <si>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</si>
  <si>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</si>
  <si>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</si>
  <si>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</si>
  <si>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</si>
  <si>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</si>
  <si>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</si>
  <si>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</si>
  <si>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</si>
  <si>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</si>
  <si>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</si>
  <si>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</si>
  <si>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</si>
  <si>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</si>
  <si>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</si>
  <si>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</si>
  <si>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</si>
  <si>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</si>
  <si>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</si>
  <si>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</si>
  <si>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</si>
  <si>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</si>
  <si>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</si>
  <si>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</si>
  <si>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</si>
  <si>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</si>
  <si>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</si>
  <si>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</si>
  <si>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</si>
  <si>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</si>
  <si>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</si>
  <si>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</si>
  <si>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</si>
  <si>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</si>
  <si>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</si>
  <si>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</si>
  <si>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</si>
  <si>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</si>
  <si>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</si>
  <si>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</si>
  <si>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</si>
  <si>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</si>
  <si>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</si>
  <si>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</si>
  <si>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</si>
  <si>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</si>
  <si>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</si>
  <si>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</si>
  <si>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</si>
  <si>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</si>
  <si>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</si>
  <si>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</si>
  <si>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</si>
  <si>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</si>
  <si>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</si>
  <si>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</si>
  <si>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</si>
  <si>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</si>
  <si>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</si>
  <si>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</si>
  <si>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</si>
  <si>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</si>
  <si>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</si>
  <si>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</si>
  <si>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</si>
  <si>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</si>
  <si>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</si>
  <si>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</si>
  <si>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</si>
  <si>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</si>
  <si>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</si>
  <si>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</si>
  <si>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</si>
  <si>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</si>
  <si>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</si>
  <si>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</si>
  <si>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</si>
  <si>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</si>
  <si>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</si>
  <si>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</si>
  <si>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</si>
  <si>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</si>
  <si>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</si>
  <si>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</si>
  <si>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</si>
  <si>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</si>
  <si>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</si>
  <si>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</si>
  <si>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</si>
  <si>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</si>
  <si>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</si>
  <si>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</si>
  <si>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</si>
  <si>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</si>
  <si>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</si>
  <si>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</si>
  <si>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</si>
  <si>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</si>
  <si>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</si>
  <si>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</si>
  <si>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</si>
  <si>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</si>
  <si>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</si>
  <si>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</si>
  <si>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</si>
  <si>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</si>
  <si>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</si>
  <si>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</si>
  <si>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</si>
  <si>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</si>
  <si>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</si>
  <si>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</si>
  <si>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</si>
  <si>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</si>
  <si>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</si>
  <si>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</si>
  <si>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</si>
  <si>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</si>
  <si>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</si>
  <si>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</si>
  <si>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</si>
  <si>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</si>
  <si>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</si>
  <si>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</si>
  <si>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</si>
  <si>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</si>
  <si>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</si>
  <si>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</si>
  <si>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</si>
  <si>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</si>
  <si>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</si>
  <si>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</si>
  <si>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</si>
  <si>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</si>
  <si>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</si>
  <si>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</si>
  <si>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</si>
  <si>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</si>
  <si>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</si>
  <si>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</si>
  <si>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</si>
  <si>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</si>
  <si>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</si>
  <si>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</si>
  <si>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</si>
  <si>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</si>
  <si>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</si>
  <si>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</si>
  <si>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</si>
  <si>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</si>
  <si>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</si>
  <si>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</si>
  <si>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</si>
  <si>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</si>
  <si>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</si>
  <si>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</si>
  <si>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</si>
  <si>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</si>
  <si>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</si>
  <si>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</si>
  <si>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</si>
  <si>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</si>
  <si>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</si>
  <si>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</si>
  <si>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</si>
  <si>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</si>
  <si>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</si>
  <si>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</si>
  <si>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</si>
  <si>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</si>
  <si>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</si>
  <si>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</si>
  <si>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</si>
  <si>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</si>
  <si>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</si>
  <si>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</si>
  <si>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</si>
  <si>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</si>
  <si>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</si>
  <si>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</si>
  <si>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</si>
  <si>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</si>
  <si>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</si>
  <si>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</si>
  <si>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</si>
  <si>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</si>
  <si>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</si>
  <si>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</si>
  <si>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</si>
  <si>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</si>
  <si>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</si>
  <si>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</si>
  <si>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</si>
  <si>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</si>
  <si>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</si>
  <si>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</si>
  <si>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</si>
  <si>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</si>
  <si>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</si>
  <si>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</si>
  <si>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</si>
  <si>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</si>
  <si>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</si>
  <si>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</si>
  <si>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</si>
  <si>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</si>
  <si>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</si>
  <si>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</si>
  <si>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</si>
  <si>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</si>
  <si>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</si>
  <si>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</si>
  <si>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</si>
  <si>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</si>
  <si>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</si>
  <si>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</si>
  <si>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</si>
  <si>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</si>
  <si>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</si>
  <si>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</si>
  <si>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</si>
  <si>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</si>
  <si>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</si>
  <si>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</si>
  <si>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</si>
  <si>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</si>
  <si>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</si>
  <si>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</si>
  <si>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</si>
  <si>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</si>
  <si>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</si>
  <si>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</si>
  <si>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</si>
  <si>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</si>
  <si>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</si>
  <si>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</si>
  <si>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</si>
  <si>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</si>
  <si>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</si>
  <si>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</si>
  <si>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</si>
  <si>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</si>
  <si>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</si>
  <si>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</si>
  <si>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</si>
  <si>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</si>
  <si>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</si>
  <si>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</si>
  <si>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</si>
  <si>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</si>
  <si>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</si>
  <si>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</si>
  <si>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</si>
  <si>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</si>
  <si>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</si>
  <si>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</si>
  <si>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</si>
  <si>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</si>
  <si>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</si>
  <si>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</si>
  <si>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</si>
  <si>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</si>
  <si>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</si>
  <si>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</si>
  <si>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</si>
  <si>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</si>
  <si>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</si>
  <si>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</si>
  <si>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</si>
  <si>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</si>
  <si>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</si>
  <si>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</si>
  <si>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</si>
  <si>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</si>
  <si>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</si>
  <si>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</si>
  <si>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</si>
  <si>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</si>
  <si>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</si>
  <si>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</si>
  <si>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</si>
  <si>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</si>
  <si>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</si>
  <si>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</si>
  <si>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</si>
  <si>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</si>
  <si>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</si>
  <si>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</si>
  <si>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</si>
  <si>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</si>
  <si>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</si>
  <si>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</si>
  <si>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</si>
  <si>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</si>
  <si>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</si>
  <si>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</si>
  <si>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</si>
  <si>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</si>
  <si>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</si>
  <si>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</si>
  <si>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</si>
  <si>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</si>
  <si>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</si>
  <si>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</si>
  <si>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</si>
  <si>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</si>
  <si>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</si>
  <si>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</si>
  <si>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</si>
  <si>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</si>
  <si>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</si>
  <si>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</si>
  <si>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</si>
  <si>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</si>
  <si>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</si>
  <si>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</si>
  <si>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</si>
  <si>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</si>
  <si>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</si>
  <si>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</si>
  <si>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</si>
  <si>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</si>
  <si>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</si>
  <si>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</si>
  <si>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</si>
  <si>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</si>
  <si>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</si>
  <si>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</si>
  <si>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</si>
  <si>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</si>
  <si>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</si>
  <si>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</si>
  <si>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</si>
  <si>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</si>
  <si>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</si>
  <si>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</si>
  <si>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</si>
  <si>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</si>
  <si>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</si>
  <si>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</si>
  <si>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</si>
  <si>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</si>
  <si>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</si>
  <si>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</si>
  <si>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</si>
  <si>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</si>
  <si>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</si>
  <si>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</si>
  <si>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</si>
  <si>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</si>
  <si>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</si>
  <si>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</si>
  <si>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</si>
  <si>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</si>
  <si>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</si>
  <si>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</si>
  <si>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</si>
  <si>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</si>
  <si>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</si>
  <si>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</si>
  <si>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</si>
  <si>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</si>
  <si>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</si>
  <si>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</si>
  <si>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</si>
  <si>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</si>
  <si>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</si>
  <si>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</si>
  <si>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</si>
  <si>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</si>
  <si>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</si>
  <si>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</si>
  <si>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</si>
  <si>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</si>
  <si>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</si>
  <si>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</si>
  <si>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</si>
  <si>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</si>
  <si>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</si>
  <si>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</si>
  <si>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</si>
  <si>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</si>
  <si>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</si>
  <si>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</si>
  <si>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</si>
  <si>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</si>
  <si>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</si>
  <si>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</si>
  <si>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</si>
  <si>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</si>
  <si>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</si>
  <si>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</si>
  <si>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</si>
  <si>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</si>
  <si>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</si>
  <si>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</si>
  <si>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</si>
  <si>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</si>
  <si>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王文庆</t>
  </si>
  <si>
    <t>坐落：</t>
  </si>
  <si>
    <t>小里镇西牛营村</t>
  </si>
  <si>
    <t>调查编号：</t>
  </si>
  <si>
    <t>0205036-02-02-0016</t>
  </si>
  <si>
    <t>价值时点：</t>
  </si>
  <si>
    <t>2023年9月22日</t>
  </si>
  <si>
    <t>报告编号：</t>
  </si>
  <si>
    <t>康正（容城县）2024评字第7号-西牛营村</t>
  </si>
  <si>
    <t>2-11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</si>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</sst>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0205036-02-02-0016</v>
      </c>
      <c r="C2" s="335">
        <f>输机表!P2</f>
        <v>0</v>
      </c>
      <c r="D2" s="335" t="str">
        <f>输机表!U2&amp;输机表!Y2</f>
        <v>康正（容城县）2024评字第7号-西牛营村2-11</v>
      </c>
      <c r="E2" s="335" t="str">
        <f>输机表!D2</f>
        <v>王文庆</v>
      </c>
      <c r="F2" s="335" t="str">
        <f>输机表!F2</f>
        <v>小里镇西牛营村</v>
      </c>
      <c r="G2" s="335">
        <f ca="1">结果通知单!C12</f>
        <v>213.62</v>
      </c>
      <c r="H2" s="335">
        <f ca="1">结果通知单!N7</f>
        <v>213.62</v>
      </c>
      <c r="I2" s="335">
        <f ca="1">结果通知单!O7</f>
        <v>0</v>
      </c>
      <c r="J2" s="335">
        <f ca="1">结果通知单!P7</f>
        <v>0</v>
      </c>
      <c r="K2" s="335">
        <f ca="1">结果通知单!G12</f>
        <v>335383</v>
      </c>
      <c r="L2" s="335">
        <f ca="1">结果通知单!G41</f>
        <v>66666</v>
      </c>
      <c r="M2" s="335">
        <f ca="1">IF(K2+L2=结果通知单!C42,K2+L2,"请检查")</f>
        <v>402049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0" workbookViewId="0">
      <selection activeCell="T193" sqref="T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4</v>
      </c>
      <c r="F4" s="87" t="s">
        <v>899</v>
      </c>
      <c r="G4" s="87" t="s">
        <v>900</v>
      </c>
      <c r="H4" s="87" t="s">
        <v>901</v>
      </c>
      <c r="I4" s="87">
        <v>37</v>
      </c>
      <c r="J4" s="87">
        <v>4</v>
      </c>
      <c r="K4" s="87" t="s">
        <v>902</v>
      </c>
      <c r="L4" s="87" t="s">
        <v>903</v>
      </c>
      <c r="M4" s="87">
        <v>0.8</v>
      </c>
      <c r="N4" s="87">
        <v>0.4</v>
      </c>
      <c r="O4" s="87" t="s">
        <v>904</v>
      </c>
      <c r="P4" s="87" t="s">
        <v>904</v>
      </c>
      <c r="Q4" s="87" t="s">
        <v>905</v>
      </c>
      <c r="R4" s="87" t="s">
        <v>904</v>
      </c>
      <c r="S4" s="124">
        <v>213.62</v>
      </c>
      <c r="T4" s="124" t="s">
        <v>906</v>
      </c>
      <c r="U4" s="124"/>
      <c r="V4" s="125"/>
      <c r="W4" s="91">
        <f>ROUND(F5*ROUND(E5+G5+H5+I5+J5+K5+L5+M5+N5+O5+P5+Q5+R5+U5+T5+1,3)*V5,0)</f>
        <v>1228</v>
      </c>
      <c r="X4" s="126">
        <f>ROUND(L60/S4,0)</f>
        <v>342</v>
      </c>
      <c r="Y4" s="126">
        <f>W4+X4</f>
        <v>1570</v>
      </c>
      <c r="Z4" s="143">
        <f>ROUND(Y4*S4,0)</f>
        <v>335383</v>
      </c>
      <c r="AA4" s="144">
        <f>IF(Q4="无",0,IF(Q4="地暖",0,S4))</f>
        <v>213.62</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30</v>
      </c>
      <c r="D30" s="103" t="s">
        <v>42</v>
      </c>
      <c r="E30" s="103"/>
      <c r="F30" s="104" t="str">
        <f>+D30</f>
        <v>80地砖</v>
      </c>
      <c r="G30" s="105">
        <f>+S4</f>
        <v>213.62</v>
      </c>
      <c r="H30" s="105"/>
      <c r="I30" s="117" t="str">
        <f t="shared" ref="I30:I59" si="48">VLOOKUP(F30,价格表,2,0)</f>
        <v>㎡</v>
      </c>
      <c r="J30" s="104">
        <f t="shared" ref="J30:J59" si="49">VLOOKUP(F30,价格表,5,0)</f>
        <v>110</v>
      </c>
      <c r="K30" s="118">
        <f>$V$5</f>
        <v>0.9</v>
      </c>
      <c r="L30" s="104">
        <f>ROUND(IFERROR(ROUND(G30,2)*J30*K30,),0)</f>
        <v>21148</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62</v>
      </c>
      <c r="E31" s="103"/>
      <c r="F31" s="104" t="str">
        <f t="shared" ref="F31:F59" si="52">+D31</f>
        <v>PVC吊顶</v>
      </c>
      <c r="G31" s="105">
        <f>2/5*S4</f>
        <v>85.448</v>
      </c>
      <c r="H31" s="105"/>
      <c r="I31" s="117" t="str">
        <f t="shared" si="48"/>
        <v>㎡</v>
      </c>
      <c r="J31" s="104">
        <f t="shared" si="49"/>
        <v>60</v>
      </c>
      <c r="K31" s="118">
        <f t="shared" ref="K31:K59" si="53">$V$5</f>
        <v>0.9</v>
      </c>
      <c r="L31" s="104">
        <f t="shared" ref="L31:L59" si="54">ROUND(IFERROR(ROUND(G31,2)*J31*K31,),0)</f>
        <v>4614</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报告编号：康正（容城县）2024评字第7号-西牛营村2-11</v>
      </c>
      <c r="EZ31" s="263"/>
      <c r="FA31" s="263"/>
      <c r="FB31" s="263"/>
      <c r="FC31" s="263"/>
    </row>
    <row r="32" ht="22.15" customHeight="1" spans="1:159">
      <c r="A32" s="101"/>
      <c r="B32" s="102">
        <v>3</v>
      </c>
      <c r="C32" s="103" t="s">
        <v>60</v>
      </c>
      <c r="D32" s="103" t="s">
        <v>65</v>
      </c>
      <c r="E32" s="103"/>
      <c r="F32" s="104" t="str">
        <f t="shared" si="52"/>
        <v>普通石膏板吊顶</v>
      </c>
      <c r="G32" s="105">
        <f>3/5*S4</f>
        <v>128.172</v>
      </c>
      <c r="H32" s="105"/>
      <c r="I32" s="117" t="str">
        <f t="shared" si="48"/>
        <v>㎡</v>
      </c>
      <c r="J32" s="104">
        <f t="shared" si="49"/>
        <v>30</v>
      </c>
      <c r="K32" s="118">
        <f t="shared" si="53"/>
        <v>0.9</v>
      </c>
      <c r="L32" s="104">
        <f t="shared" si="54"/>
        <v>3461</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977</v>
      </c>
      <c r="EW32" s="39" t="str">
        <f>D2</f>
        <v>王文庆</v>
      </c>
      <c r="EX32" s="40"/>
      <c r="EY32" s="41" t="s">
        <v>978</v>
      </c>
      <c r="EZ32" s="42"/>
      <c r="FA32" s="39">
        <f>G2</f>
        <v>0</v>
      </c>
      <c r="FB32" s="43"/>
      <c r="FC32" s="40"/>
    </row>
    <row r="33" ht="21.6" customHeight="1" spans="1:159">
      <c r="A33" s="101"/>
      <c r="B33" s="102">
        <v>4</v>
      </c>
      <c r="C33" s="103" t="s">
        <v>122</v>
      </c>
      <c r="D33" s="103" t="s">
        <v>128</v>
      </c>
      <c r="E33" s="103"/>
      <c r="F33" s="104" t="str">
        <f t="shared" si="52"/>
        <v>塑钢、铝合金隔断</v>
      </c>
      <c r="G33" s="105">
        <f>2.8*2.4*2+3.8*2</f>
        <v>21.04</v>
      </c>
      <c r="H33" s="105"/>
      <c r="I33" s="117" t="str">
        <f t="shared" si="48"/>
        <v>㎡</v>
      </c>
      <c r="J33" s="104">
        <f t="shared" si="49"/>
        <v>200</v>
      </c>
      <c r="K33" s="118">
        <f t="shared" si="53"/>
        <v>0.9</v>
      </c>
      <c r="L33" s="104">
        <f t="shared" si="54"/>
        <v>3787</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7</v>
      </c>
      <c r="H34" s="105"/>
      <c r="I34" s="117" t="str">
        <f t="shared" si="48"/>
        <v>个</v>
      </c>
      <c r="J34" s="104">
        <f t="shared" si="49"/>
        <v>500</v>
      </c>
      <c r="K34" s="118">
        <f t="shared" si="53"/>
        <v>0.9</v>
      </c>
      <c r="L34" s="104">
        <f t="shared" si="54"/>
        <v>3150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80</v>
      </c>
      <c r="D35" s="103" t="s">
        <v>95</v>
      </c>
      <c r="E35" s="103"/>
      <c r="F35" s="104" t="str">
        <f t="shared" si="52"/>
        <v>窗帘附件</v>
      </c>
      <c r="G35" s="105">
        <v>5</v>
      </c>
      <c r="H35" s="105"/>
      <c r="I35" s="117" t="str">
        <f t="shared" si="48"/>
        <v>套</v>
      </c>
      <c r="J35" s="104">
        <f t="shared" si="49"/>
        <v>200</v>
      </c>
      <c r="K35" s="118">
        <f t="shared" si="53"/>
        <v>0.9</v>
      </c>
      <c r="L35" s="104">
        <f t="shared" si="54"/>
        <v>900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8.3*2*5*3+3.8*5*3+3.8*5*1.4</f>
        <v>332.6</v>
      </c>
      <c r="H36" s="105"/>
      <c r="I36" s="117" t="str">
        <f t="shared" si="48"/>
        <v>㎡</v>
      </c>
      <c r="J36" s="104">
        <f t="shared" si="49"/>
        <v>40</v>
      </c>
      <c r="K36" s="118">
        <f t="shared" si="53"/>
        <v>0.9</v>
      </c>
      <c r="L36" s="104">
        <f t="shared" si="54"/>
        <v>11974</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174</v>
      </c>
      <c r="E37" s="103"/>
      <c r="F37" s="104" t="str">
        <f t="shared" si="52"/>
        <v>立柱洗手盆</v>
      </c>
      <c r="G37" s="105">
        <v>1</v>
      </c>
      <c r="H37" s="105"/>
      <c r="I37" s="117" t="str">
        <f t="shared" si="48"/>
        <v>个</v>
      </c>
      <c r="J37" s="104">
        <f t="shared" si="49"/>
        <v>200</v>
      </c>
      <c r="K37" s="118">
        <f t="shared" si="53"/>
        <v>0.9</v>
      </c>
      <c r="L37" s="104">
        <f t="shared" si="54"/>
        <v>180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3*4</f>
        <v>12</v>
      </c>
      <c r="H38" s="105"/>
      <c r="I38" s="117" t="str">
        <f t="shared" si="48"/>
        <v>m</v>
      </c>
      <c r="J38" s="104">
        <f t="shared" si="49"/>
        <v>120</v>
      </c>
      <c r="K38" s="118">
        <f t="shared" si="53"/>
        <v>0.9</v>
      </c>
      <c r="L38" s="104">
        <f t="shared" si="54"/>
        <v>1296</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11.2</v>
      </c>
      <c r="BI38" s="172" t="str">
        <f t="shared" ref="BI38:BI51" si="67">I186</f>
        <v>㎡</v>
      </c>
      <c r="BJ38" s="172">
        <f ca="1" t="shared" ref="BJ38:BJ51" si="68">L186</f>
        <v>2016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7.2*4</f>
        <v>28.8</v>
      </c>
      <c r="H39" s="105"/>
      <c r="I39" s="117" t="str">
        <f t="shared" si="48"/>
        <v>m</v>
      </c>
      <c r="J39" s="104">
        <f t="shared" si="49"/>
        <v>60</v>
      </c>
      <c r="K39" s="118">
        <f t="shared" si="53"/>
        <v>0.9</v>
      </c>
      <c r="L39" s="104">
        <f t="shared" si="54"/>
        <v>1555</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13.6</v>
      </c>
      <c r="BI39" s="172" t="str">
        <f t="shared" si="67"/>
        <v>㎡</v>
      </c>
      <c r="BJ39" s="172">
        <f ca="1" t="shared" si="68"/>
        <v>5032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f>3.2+2</f>
        <v>5.2</v>
      </c>
      <c r="H40" s="105"/>
      <c r="I40" s="117" t="str">
        <f t="shared" si="48"/>
        <v>m</v>
      </c>
      <c r="J40" s="104">
        <f t="shared" si="49"/>
        <v>350</v>
      </c>
      <c r="K40" s="118">
        <f t="shared" si="53"/>
        <v>0.9</v>
      </c>
      <c r="L40" s="104">
        <f t="shared" si="54"/>
        <v>1638</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74.2</v>
      </c>
      <c r="BI40" s="172" t="str">
        <f t="shared" si="67"/>
        <v>㎡</v>
      </c>
      <c r="BJ40" s="172">
        <f ca="1" t="shared" si="68"/>
        <v>10388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3.8*4.2*5-2*2*5</f>
        <v>59.8</v>
      </c>
      <c r="H41" s="105"/>
      <c r="I41" s="117" t="str">
        <f t="shared" si="48"/>
        <v>㎡</v>
      </c>
      <c r="J41" s="104">
        <f t="shared" si="49"/>
        <v>85</v>
      </c>
      <c r="K41" s="118">
        <f t="shared" si="53"/>
        <v>0.9</v>
      </c>
      <c r="L41" s="104">
        <f t="shared" si="54"/>
        <v>4575</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101.6</v>
      </c>
      <c r="BI41" s="172" t="str">
        <f t="shared" si="67"/>
        <v>㎡</v>
      </c>
      <c r="BJ41" s="172">
        <f ca="1" t="shared" si="68"/>
        <v>2540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110</v>
      </c>
      <c r="E42" s="103"/>
      <c r="F42" s="104" t="str">
        <f t="shared" si="52"/>
        <v>普通内墙贴砖</v>
      </c>
      <c r="G42" s="105">
        <f>10.5*3.2*2</f>
        <v>67.2</v>
      </c>
      <c r="H42" s="105"/>
      <c r="I42" s="117" t="str">
        <f t="shared" si="48"/>
        <v>㎡</v>
      </c>
      <c r="J42" s="104">
        <f t="shared" si="49"/>
        <v>80</v>
      </c>
      <c r="K42" s="118">
        <f t="shared" si="53"/>
        <v>0.9</v>
      </c>
      <c r="L42" s="104">
        <f t="shared" si="54"/>
        <v>4838</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水泥地面</v>
      </c>
      <c r="BH42" s="220">
        <f t="shared" si="69"/>
        <v>352.84</v>
      </c>
      <c r="BI42" s="172" t="str">
        <f t="shared" si="67"/>
        <v>㎡</v>
      </c>
      <c r="BJ42" s="172">
        <f ca="1" t="shared" si="68"/>
        <v>17642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122</v>
      </c>
      <c r="D43" s="103" t="s">
        <v>128</v>
      </c>
      <c r="E43" s="103"/>
      <c r="F43" s="104" t="str">
        <f t="shared" si="52"/>
        <v>塑钢、铝合金隔断</v>
      </c>
      <c r="G43" s="105">
        <f>3.5*2.4</f>
        <v>8.4</v>
      </c>
      <c r="H43" s="105"/>
      <c r="I43" s="117" t="str">
        <f t="shared" si="48"/>
        <v>㎡</v>
      </c>
      <c r="J43" s="104">
        <f t="shared" si="49"/>
        <v>200</v>
      </c>
      <c r="K43" s="118">
        <f t="shared" si="53"/>
        <v>0.9</v>
      </c>
      <c r="L43" s="104">
        <f t="shared" si="54"/>
        <v>1512</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1</v>
      </c>
      <c r="BI43" s="172" t="str">
        <f t="shared" si="67"/>
        <v>台</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t="s">
        <v>132</v>
      </c>
      <c r="D44" s="103" t="s">
        <v>133</v>
      </c>
      <c r="E44" s="103"/>
      <c r="F44" s="104" t="str">
        <f t="shared" si="52"/>
        <v>普通壁柜</v>
      </c>
      <c r="G44" s="105">
        <f>2.8*3.2*2+3.8*3.2+2*0.6</f>
        <v>31.28</v>
      </c>
      <c r="H44" s="105"/>
      <c r="I44" s="117" t="str">
        <f t="shared" si="48"/>
        <v>㎡</v>
      </c>
      <c r="J44" s="104">
        <f t="shared" si="49"/>
        <v>300</v>
      </c>
      <c r="K44" s="118">
        <f t="shared" si="53"/>
        <v>0.9</v>
      </c>
      <c r="L44" s="104">
        <f t="shared" si="54"/>
        <v>8446</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2</v>
      </c>
      <c r="BI44" s="172" t="str">
        <f t="shared" si="67"/>
        <v>条</v>
      </c>
      <c r="BJ44" s="172">
        <f ca="1" t="shared" si="68"/>
        <v>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有线电视</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1</v>
      </c>
      <c r="BI46" s="172" t="str">
        <f t="shared" si="67"/>
        <v>个</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11.2</v>
      </c>
      <c r="EX46" s="58" t="str">
        <f ca="1">IFERROR(VLOOKUP(FE46,$BD$38:$BJ$92,6,0),"")</f>
        <v>㎡</v>
      </c>
      <c r="EY46" s="59">
        <f ca="1">IF(EV46="","",SUMIF($BG$38:$BG$107,EV46,$BJ$38:$BJ$107))</f>
        <v>2016</v>
      </c>
      <c r="EZ46" s="59" t="str">
        <f ca="1">IFERROR(VLOOKUP(FF46,$BD$38:$BJ$92,4,0),"")</f>
        <v>影壁</v>
      </c>
      <c r="FA46" s="58">
        <f ca="1">IF(EZ46="","",SUMIF($BG$38:$BG$107,EZ46,$BH$38:$BH$107))</f>
        <v>13.6</v>
      </c>
      <c r="FB46" s="58" t="str">
        <f ca="1">IFERROR(VLOOKUP(FF46,$BD$38:$BJ$92,6,0),"")</f>
        <v>㎡</v>
      </c>
      <c r="FC46" s="59">
        <f ca="1">IF(EZ46="","",SUMIF($BG$38:$BG$107,EZ46,$BJ$38:$BJ$107))</f>
        <v>5032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10.24</v>
      </c>
      <c r="BI47" s="172" t="str">
        <f t="shared" si="67"/>
        <v>㎡</v>
      </c>
      <c r="BJ47" s="172">
        <f ca="1" t="shared" si="68"/>
        <v>3584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74.2</v>
      </c>
      <c r="EX47" s="58" t="str">
        <f ca="1">IFERROR(VLOOKUP(FE47,$BD$38:$BJ$92,6,0),"")</f>
        <v>㎡</v>
      </c>
      <c r="EY47" s="59">
        <f ca="1">IF(EV47="","",SUMIF($BG$38:$BG$107,EV47,$BJ$38:$BJ$107))</f>
        <v>10388</v>
      </c>
      <c r="EZ47" s="59" t="str">
        <f ca="1">IFERROR(VLOOKUP(FF47,$BD$38:$BJ$92,4,0),"")</f>
        <v>平砖地面</v>
      </c>
      <c r="FA47" s="58">
        <f ca="1">IF(EZ47="","",SUMIF($BG$38:$BG$107,EZ47,$BH$38:$BH$107))</f>
        <v>101.6</v>
      </c>
      <c r="FB47" s="58" t="str">
        <f ca="1">IFERROR(VLOOKUP(FF47,$BD$38:$BJ$92,6,0),"")</f>
        <v>㎡</v>
      </c>
      <c r="FC47" s="59">
        <f ca="1">IF(EZ47="","",SUMIF($BG$38:$BG$107,EZ47,$BJ$38:$BJ$107))</f>
        <v>2540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2</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2</v>
      </c>
      <c r="FB48" s="58" t="str">
        <f ca="1">IFERROR(VLOOKUP(FF48,$BD$38:$BJ$92,6,0),"")</f>
        <v>条</v>
      </c>
      <c r="FC48" s="59">
        <f ca="1">IF(EZ48="","",SUMIF($BG$38:$BG$107,EZ48,$BJ$38:$BJ$107))</f>
        <v>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v>
      </c>
      <c r="FB49" s="58" t="str">
        <f ca="1">IFERROR(VLOOKUP(FF49,$BD$38:$BJ$92,6,0),"")</f>
        <v>个</v>
      </c>
      <c r="FC49" s="59">
        <f ca="1">IF(EZ49="","",SUMIF($BG$38:$BG$107,EZ49,$BJ$38:$BJ$107))</f>
        <v>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10.24</v>
      </c>
      <c r="EX50" s="58" t="str">
        <f ca="1">IFERROR(VLOOKUP(FE50,$BD$38:$BJ$92,6,0),"")</f>
        <v>㎡</v>
      </c>
      <c r="EY50" s="59">
        <f ca="1">IF(EV50="","",SUMIF($BG$38:$BG$107,EV50,$BJ$38:$BJ$107))</f>
        <v>3584</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塑料水箱</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1750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2</v>
      </c>
      <c r="BI53" s="172" t="str">
        <f t="shared" si="72"/>
        <v>棵</v>
      </c>
      <c r="BJ53" s="172">
        <f ca="1" t="shared" si="73"/>
        <v>2300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2</v>
      </c>
      <c r="BI54" s="172" t="str">
        <f t="shared" si="72"/>
        <v>棵</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1</v>
      </c>
      <c r="BI55" s="172" t="str">
        <f t="shared" si="72"/>
        <v>棵</v>
      </c>
      <c r="BJ55" s="172">
        <f ca="1" t="shared" si="73"/>
        <v>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5</v>
      </c>
      <c r="BI56" s="172" t="str">
        <f t="shared" si="72"/>
        <v>棵</v>
      </c>
      <c r="BJ56" s="172">
        <f ca="1" t="shared" si="73"/>
        <v>1250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14</v>
      </c>
      <c r="BE57" s="172">
        <f ca="1">IF(BJ57=0,0,IF(COUNTIF($BG57:$BG$107,BG57)&lt;2,1,0))</f>
        <v>1</v>
      </c>
      <c r="BF57" s="172">
        <v>20</v>
      </c>
      <c r="BG57" s="172" t="str">
        <f t="shared" si="71"/>
        <v>材树</v>
      </c>
      <c r="BH57" s="220">
        <f t="shared" si="69"/>
        <v>1</v>
      </c>
      <c r="BI57" s="172" t="str">
        <f t="shared" si="72"/>
        <v>棵</v>
      </c>
      <c r="BJ57" s="172">
        <f ca="1" t="shared" si="73"/>
        <v>350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15</v>
      </c>
      <c r="BE58" s="172">
        <f ca="1">IF(BJ58=0,0,IF(COUNTIF($BG58:$BG$107,BG58)&lt;2,1,0))</f>
        <v>1</v>
      </c>
      <c r="BF58" s="172">
        <v>21</v>
      </c>
      <c r="BG58" s="172" t="str">
        <f t="shared" si="71"/>
        <v>香椿树</v>
      </c>
      <c r="BH58" s="220">
        <f t="shared" si="69"/>
        <v>1</v>
      </c>
      <c r="BI58" s="172" t="str">
        <f t="shared" si="72"/>
        <v>棵</v>
      </c>
      <c r="BJ58" s="172">
        <f ca="1" t="shared" si="73"/>
        <v>150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13</v>
      </c>
      <c r="BI59" s="172" t="str">
        <f t="shared" si="72"/>
        <v>棵</v>
      </c>
      <c r="BJ59" s="172">
        <f ca="1" t="shared" si="73"/>
        <v>650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73074</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6</v>
      </c>
      <c r="BI60" s="172" t="str">
        <f t="shared" si="72"/>
        <v>棵</v>
      </c>
      <c r="BJ60" s="172">
        <f ca="1" t="shared" si="73"/>
        <v>1200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16</v>
      </c>
      <c r="BE61" s="172">
        <f ca="1">IF(BJ61=0,0,IF(COUNTIF($BG61:$BG$107,BG61)&lt;2,1,0))</f>
        <v>1</v>
      </c>
      <c r="BF61" s="172">
        <v>24</v>
      </c>
      <c r="BG61" s="172" t="str">
        <f t="shared" si="71"/>
        <v>果树</v>
      </c>
      <c r="BH61" s="220">
        <f t="shared" si="69"/>
        <v>2</v>
      </c>
      <c r="BI61" s="172" t="str">
        <f t="shared" si="72"/>
        <v>棵</v>
      </c>
      <c r="BJ61" s="172">
        <f ca="1" t="shared" si="73"/>
        <v>800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塑料水箱</v>
      </c>
      <c r="EW61" s="58">
        <f ca="1" t="shared" si="76"/>
        <v>1</v>
      </c>
      <c r="EX61" s="58" t="str">
        <f ca="1" t="shared" si="77"/>
        <v>个</v>
      </c>
      <c r="EY61" s="59">
        <f ca="1" t="shared" si="78"/>
        <v>400</v>
      </c>
      <c r="EZ61" s="59" t="str">
        <f ca="1" t="shared" si="79"/>
        <v>材树</v>
      </c>
      <c r="FA61" s="58">
        <f ca="1" t="shared" si="80"/>
        <v>12</v>
      </c>
      <c r="FB61" s="58" t="str">
        <f ca="1" t="shared" si="81"/>
        <v>棵</v>
      </c>
      <c r="FC61" s="59">
        <f ca="1" t="shared" si="82"/>
        <v>6150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香椿树</v>
      </c>
      <c r="EW62" s="58">
        <f ca="1" t="shared" si="76"/>
        <v>1</v>
      </c>
      <c r="EX62" s="58" t="str">
        <f ca="1" t="shared" si="77"/>
        <v>棵</v>
      </c>
      <c r="EY62" s="59">
        <f ca="1" t="shared" si="78"/>
        <v>150</v>
      </c>
      <c r="EZ62" s="59" t="str">
        <f ca="1" t="shared" si="79"/>
        <v>果树</v>
      </c>
      <c r="FA62" s="58">
        <f ca="1" t="shared" si="80"/>
        <v>21</v>
      </c>
      <c r="FB62" s="58" t="str">
        <f ca="1" t="shared" si="81"/>
        <v>棵</v>
      </c>
      <c r="FC62" s="59">
        <f ca="1" t="shared" si="82"/>
        <v>2650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C1</v>
      </c>
      <c r="EW63" s="58">
        <f ca="1" t="shared" si="76"/>
        <v>1</v>
      </c>
      <c r="EX63" s="58" t="str">
        <f ca="1" t="shared" si="77"/>
        <v>个</v>
      </c>
      <c r="EY63" s="59">
        <f ca="1" t="shared" si="78"/>
        <v>1140</v>
      </c>
      <c r="EZ63" s="59" t="str">
        <f ca="1" t="shared" si="79"/>
        <v>P1</v>
      </c>
      <c r="FA63" s="58">
        <f ca="1" t="shared" si="80"/>
        <v>60.19</v>
      </c>
      <c r="FB63" s="58" t="str">
        <f ca="1" t="shared" si="81"/>
        <v>㎡</v>
      </c>
      <c r="FC63" s="59">
        <f ca="1" t="shared" si="82"/>
        <v>4149</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P2</v>
      </c>
      <c r="EW64" s="58">
        <f ca="1" t="shared" si="76"/>
        <v>3.3</v>
      </c>
      <c r="EX64" s="58" t="str">
        <f ca="1" t="shared" si="77"/>
        <v>㎡</v>
      </c>
      <c r="EY64" s="59">
        <f ca="1" t="shared" si="78"/>
        <v>885</v>
      </c>
      <c r="EZ64" s="59" t="str">
        <f ca="1" t="shared" si="79"/>
        <v>门垛</v>
      </c>
      <c r="FA64" s="58">
        <f ca="1" t="shared" si="80"/>
        <v>1</v>
      </c>
      <c r="FB64" s="58" t="str">
        <f ca="1" t="shared" si="81"/>
        <v>对</v>
      </c>
      <c r="FC64" s="59">
        <f ca="1" t="shared" si="82"/>
        <v>4419</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水泥地面</v>
      </c>
      <c r="EW65" s="58">
        <f ca="1" t="shared" si="76"/>
        <v>403.26</v>
      </c>
      <c r="EX65" s="58" t="str">
        <f ca="1" t="shared" si="77"/>
        <v>㎡</v>
      </c>
      <c r="EY65" s="59">
        <f ca="1" t="shared" si="78"/>
        <v>20163</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66666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C1</v>
      </c>
      <c r="BH72" s="220">
        <f>ROUND(T186,2)</f>
        <v>1</v>
      </c>
      <c r="BI72" s="172" t="str">
        <f>U186</f>
        <v>个</v>
      </c>
      <c r="BJ72" s="172">
        <f>X186</f>
        <v>1140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66666</v>
      </c>
      <c r="EY72" s="61"/>
      <c r="EZ72" s="63" t="s">
        <v>997</v>
      </c>
      <c r="FA72" s="64" t="str">
        <f ca="1">TEXT(EX72,"[DBnum2]")&amp;"元整"</f>
        <v>陆万陆仟陆佰陆拾陆元整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P1</v>
      </c>
      <c r="BH73" s="220">
        <f t="shared" ref="BH73:BH104" si="93">ROUND(T187,2)</f>
        <v>60.19</v>
      </c>
      <c r="BI73" s="172" t="str">
        <f>U187</f>
        <v>㎡</v>
      </c>
      <c r="BJ73" s="172">
        <f>X187</f>
        <v>4149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P2</v>
      </c>
      <c r="BH74" s="220">
        <f t="shared" si="93"/>
        <v>3.3</v>
      </c>
      <c r="BI74" s="172" t="str">
        <f t="shared" ref="BI74:BI104" si="95">U188</f>
        <v>㎡</v>
      </c>
      <c r="BJ74" s="172">
        <f t="shared" ref="BJ74:BJ104" si="96">X188</f>
        <v>885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门垛</v>
      </c>
      <c r="BH75" s="220">
        <f t="shared" si="93"/>
        <v>1</v>
      </c>
      <c r="BI75" s="172" t="str">
        <f t="shared" si="95"/>
        <v>对</v>
      </c>
      <c r="BJ75" s="172">
        <f t="shared" si="96"/>
        <v>4419</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国槐</v>
      </c>
      <c r="BH76" s="220">
        <f t="shared" si="93"/>
        <v>0</v>
      </c>
      <c r="BI76" s="172" t="str">
        <f t="shared" si="95"/>
        <v>棵</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21</v>
      </c>
      <c r="BE78" s="172">
        <f ca="1">IF(BJ78=0,0,IF(COUNTIF($BG78:$BG$107,BG78)&lt;2,1,0))</f>
        <v>1</v>
      </c>
      <c r="BF78" s="172">
        <v>41</v>
      </c>
      <c r="BG78" s="172" t="str">
        <f t="shared" si="94"/>
        <v>水泥地面</v>
      </c>
      <c r="BH78" s="220">
        <f t="shared" si="93"/>
        <v>50.42</v>
      </c>
      <c r="BI78" s="172" t="str">
        <f t="shared" si="95"/>
        <v>㎡</v>
      </c>
      <c r="BJ78" s="172">
        <f ca="1" t="shared" si="96"/>
        <v>2521</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报告编号：康正（容城县）2024评字第7号-西牛营村2-11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王文庆</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66666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陆万陆仟陆佰陆拾陆元整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29</v>
      </c>
      <c r="D186" s="103" t="s">
        <v>204</v>
      </c>
      <c r="E186" s="299" t="s">
        <v>212</v>
      </c>
      <c r="F186" s="147" t="str">
        <f t="shared" ref="F186:F213" si="141">D186</f>
        <v>大门</v>
      </c>
      <c r="G186" s="300">
        <f>2*2*2.8</f>
        <v>11.2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2016</v>
      </c>
      <c r="M186" s="110"/>
      <c r="N186" s="102">
        <v>35</v>
      </c>
      <c r="O186" s="103"/>
      <c r="P186" s="103"/>
      <c r="Q186" s="299"/>
      <c r="R186" s="309" t="s">
        <v>1050</v>
      </c>
      <c r="S186" s="310"/>
      <c r="T186" s="303">
        <v>1</v>
      </c>
      <c r="U186" s="311" t="s">
        <v>83</v>
      </c>
      <c r="V186" s="312" t="e">
        <f ca="1">IF(Q186="",VLOOKUP(R186,价格表,5,0),VLOOKUP(Q186,INDIRECT("价格引用表!K"&amp;MATCH(R186,价格引用表!H:H,0)&amp;":L1200"),2,0))</f>
        <v>#N/A</v>
      </c>
      <c r="W186" s="307">
        <v>1</v>
      </c>
      <c r="X186" s="312">
        <f>ROUND(60*4.5*2+300*2,0)</f>
        <v>1140</v>
      </c>
    </row>
    <row r="187" ht="18" customHeight="1" spans="1:24">
      <c r="A187" s="110"/>
      <c r="B187" s="102">
        <v>2</v>
      </c>
      <c r="C187" s="103" t="s">
        <v>29</v>
      </c>
      <c r="D187" s="103" t="s">
        <v>225</v>
      </c>
      <c r="E187" s="299" t="s">
        <v>239</v>
      </c>
      <c r="F187" s="147" t="str">
        <f t="shared" si="141"/>
        <v>影壁</v>
      </c>
      <c r="G187" s="300">
        <f>4*3.4</f>
        <v>13.6</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5032</v>
      </c>
      <c r="M187" s="110"/>
      <c r="N187" s="102">
        <v>36</v>
      </c>
      <c r="O187" s="103"/>
      <c r="P187" s="103"/>
      <c r="Q187" s="299"/>
      <c r="R187" s="309" t="s">
        <v>1051</v>
      </c>
      <c r="S187" s="310"/>
      <c r="T187" s="105">
        <v>60.19</v>
      </c>
      <c r="U187" s="311" t="s">
        <v>12</v>
      </c>
      <c r="V187" s="312" t="e">
        <f ca="1">IF(Q187="",VLOOKUP(R187,价格表,5,0),VLOOKUP(Q187,INDIRECT("价格引用表!K"&amp;MATCH(R187,价格引用表!H:H,0)&amp;":L1200"),2,0))</f>
        <v>#N/A</v>
      </c>
      <c r="W187" s="307">
        <v>1</v>
      </c>
      <c r="X187" s="312">
        <f>ROUND(60*T187+4.8*3.2*35,0)</f>
        <v>4149</v>
      </c>
    </row>
    <row r="188" ht="18" customHeight="1" spans="1:24">
      <c r="A188" s="110"/>
      <c r="B188" s="102">
        <v>3</v>
      </c>
      <c r="C188" s="103" t="s">
        <v>29</v>
      </c>
      <c r="D188" s="103" t="s">
        <v>206</v>
      </c>
      <c r="E188" s="299" t="s">
        <v>218</v>
      </c>
      <c r="F188" s="147" t="str">
        <f t="shared" si="141"/>
        <v>砖墙</v>
      </c>
      <c r="G188" s="300">
        <f>+(16.7+9.8)*2.8</f>
        <v>74.2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10388</v>
      </c>
      <c r="M188" s="110"/>
      <c r="N188" s="102">
        <v>37</v>
      </c>
      <c r="O188" s="103"/>
      <c r="P188" s="103"/>
      <c r="Q188" s="299"/>
      <c r="R188" s="309" t="s">
        <v>1052</v>
      </c>
      <c r="S188" s="310"/>
      <c r="T188" s="105">
        <v>3.3</v>
      </c>
      <c r="U188" s="311" t="s">
        <v>12</v>
      </c>
      <c r="V188" s="312" t="e">
        <f ca="1">IF(Q188="",VLOOKUP(R188,价格表,5,0),VLOOKUP(Q188,INDIRECT("价格引用表!K"&amp;MATCH(R188,价格引用表!H:H,0)&amp;":L1200"),2,0))</f>
        <v>#N/A</v>
      </c>
      <c r="W188" s="307">
        <v>1</v>
      </c>
      <c r="X188" s="312">
        <f>ROUND(T188*90+2.8*2.8*75,0)</f>
        <v>885</v>
      </c>
    </row>
    <row r="189" ht="18" customHeight="1" spans="1:24">
      <c r="A189" s="110"/>
      <c r="B189" s="102">
        <v>4</v>
      </c>
      <c r="C189" s="103" t="s">
        <v>32</v>
      </c>
      <c r="D189" s="103" t="s">
        <v>246</v>
      </c>
      <c r="E189" s="299"/>
      <c r="F189" s="147" t="str">
        <f t="shared" si="141"/>
        <v>平砖地面</v>
      </c>
      <c r="G189" s="302">
        <f>9.7*8+5*4.8</f>
        <v>101.6</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2540</v>
      </c>
      <c r="M189" s="110"/>
      <c r="N189" s="102">
        <v>38</v>
      </c>
      <c r="O189" s="103" t="s">
        <v>29</v>
      </c>
      <c r="P189" s="103" t="s">
        <v>227</v>
      </c>
      <c r="Q189" s="299" t="s">
        <v>253</v>
      </c>
      <c r="R189" s="309" t="str">
        <f t="shared" ref="R187:R212" si="143">P189</f>
        <v>门垛</v>
      </c>
      <c r="S189" s="310"/>
      <c r="T189" s="105">
        <v>1</v>
      </c>
      <c r="U189" s="311" t="str">
        <f>IFERROR(IF(Q189="",VLOOKUP(R189,价格表,2,0),(VLOOKUP(Q189,IF({1,0},价格引用表!K:K,价格引用表!I:I),2,0))),"")</f>
        <v>对</v>
      </c>
      <c r="V189" s="312">
        <f ca="1">IF(Q189="",VLOOKUP(R189,价格表,5,0),VLOOKUP(Q189,INDIRECT("价格引用表!K"&amp;MATCH(R189,价格引用表!H:H,0)&amp;":L1200"),2,0))</f>
        <v>1500</v>
      </c>
      <c r="W189" s="307">
        <v>1</v>
      </c>
      <c r="X189" s="312">
        <f>ROUND(0.8*0.8*4.2*2*583+1.8*4.2*2*85,0)</f>
        <v>4419</v>
      </c>
    </row>
    <row r="190" ht="18" customHeight="1" spans="1:24">
      <c r="A190" s="110"/>
      <c r="B190" s="102">
        <v>5</v>
      </c>
      <c r="C190" s="103" t="s">
        <v>32</v>
      </c>
      <c r="D190" s="103" t="s">
        <v>244</v>
      </c>
      <c r="E190" s="299"/>
      <c r="F190" s="147" t="str">
        <f t="shared" si="141"/>
        <v>水泥地面</v>
      </c>
      <c r="G190" s="302">
        <f>21.2*12.5+18.3*4.8</f>
        <v>352.84</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17642</v>
      </c>
      <c r="M190" s="110"/>
      <c r="N190" s="102">
        <v>39</v>
      </c>
      <c r="O190" s="103" t="s">
        <v>45</v>
      </c>
      <c r="P190" s="103" t="s">
        <v>657</v>
      </c>
      <c r="Q190" s="299" t="s">
        <v>718</v>
      </c>
      <c r="R190" s="309" t="str">
        <f t="shared" si="143"/>
        <v>国槐</v>
      </c>
      <c r="S190" s="310"/>
      <c r="T190" s="105"/>
      <c r="U190" s="311" t="str">
        <f>IFERROR(IF(Q190="",VLOOKUP(R190,价格表,2,0),(VLOOKUP(Q190,IF({1,0},价格引用表!K:K,价格引用表!I:I),2,0))),"")</f>
        <v>棵</v>
      </c>
      <c r="V190" s="312">
        <f ca="1">IF(Q190="",VLOOKUP(R190,价格表,5,0),VLOOKUP(Q190,INDIRECT("价格引用表!K"&amp;MATCH(R190,价格引用表!H:H,0)&amp;":L1200"),2,0))</f>
        <v>1300</v>
      </c>
      <c r="W190" s="307">
        <v>1</v>
      </c>
      <c r="X190" s="312">
        <f ca="1" t="shared" ref="X187:X218" si="144">ROUND(IFERROR(ROUND(T190,2)*V190*W190,),0)</f>
        <v>0</v>
      </c>
    </row>
    <row r="191" ht="18" customHeight="1" spans="1:24">
      <c r="A191" s="110"/>
      <c r="B191" s="102">
        <v>6</v>
      </c>
      <c r="C191" s="103" t="s">
        <v>32</v>
      </c>
      <c r="D191" s="103" t="s">
        <v>328</v>
      </c>
      <c r="E191" s="299"/>
      <c r="F191" s="147" t="str">
        <f t="shared" si="141"/>
        <v>空调</v>
      </c>
      <c r="G191" s="302">
        <v>1</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334</v>
      </c>
      <c r="E192" s="299"/>
      <c r="F192" s="147" t="str">
        <f t="shared" si="141"/>
        <v>宽带</v>
      </c>
      <c r="G192" s="302">
        <v>2</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200</v>
      </c>
      <c r="M192" s="110"/>
      <c r="N192" s="102">
        <v>41</v>
      </c>
      <c r="O192" s="103" t="s">
        <v>32</v>
      </c>
      <c r="P192" s="103" t="s">
        <v>244</v>
      </c>
      <c r="Q192" s="299"/>
      <c r="R192" s="309" t="str">
        <f t="shared" ref="R192:R194" si="146">P192</f>
        <v>水泥地面</v>
      </c>
      <c r="S192" s="310"/>
      <c r="T192" s="105">
        <v>50.42</v>
      </c>
      <c r="U192" s="311" t="str">
        <f>IFERROR(IF(Q192="",VLOOKUP(R192,价格表,2,0),(VLOOKUP(Q192,IF({1,0},价格引用表!K:K,价格引用表!I:I),2,0))),"")</f>
        <v>㎡</v>
      </c>
      <c r="V192" s="312">
        <f ca="1">IF(Q192="",VLOOKUP(R192,价格表,5,0),VLOOKUP(Q192,INDIRECT("价格引用表!K"&amp;MATCH(R192,价格引用表!H:H,0)&amp;":L1200"),2,0))</f>
        <v>50</v>
      </c>
      <c r="W192" s="307">
        <v>1</v>
      </c>
      <c r="X192" s="312">
        <f ca="1" t="shared" si="144"/>
        <v>2521</v>
      </c>
    </row>
    <row r="193" ht="18" customHeight="1" spans="1:24">
      <c r="A193" s="110"/>
      <c r="B193" s="102">
        <v>8</v>
      </c>
      <c r="C193" s="103" t="s">
        <v>32</v>
      </c>
      <c r="D193" s="103" t="s">
        <v>335</v>
      </c>
      <c r="E193" s="299"/>
      <c r="F193" s="147" t="str">
        <f t="shared" si="141"/>
        <v>有线电视</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340</v>
      </c>
      <c r="E194" s="299"/>
      <c r="F194" s="147" t="str">
        <f t="shared" si="141"/>
        <v>监控摄像头</v>
      </c>
      <c r="G194" s="302">
        <v>1</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337</v>
      </c>
      <c r="F195" s="147" t="str">
        <f t="shared" si="141"/>
        <v>台阶</v>
      </c>
      <c r="G195" s="300">
        <f>3.2*1.6*2</f>
        <v>10.24</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3584</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t="s">
        <v>316</v>
      </c>
      <c r="F196" s="147" t="str">
        <f t="shared" si="141"/>
        <v>渗水井</v>
      </c>
      <c r="G196" s="302">
        <v>2</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1200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283</v>
      </c>
      <c r="E197" s="299" t="s">
        <v>322</v>
      </c>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332</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341</v>
      </c>
      <c r="E200" s="299" t="s">
        <v>397</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1750</v>
      </c>
      <c r="K200" s="307">
        <v>1</v>
      </c>
      <c r="L200" s="147">
        <f ca="1" t="shared" si="142"/>
        <v>1750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341</v>
      </c>
      <c r="E201" s="299" t="s">
        <v>395</v>
      </c>
      <c r="F201" s="147" t="str">
        <f t="shared" si="141"/>
        <v>材树</v>
      </c>
      <c r="G201" s="302">
        <v>2</v>
      </c>
      <c r="H201" s="303"/>
      <c r="I201" s="91" t="str">
        <f>IFERROR(IF(E201="",VLOOKUP(F201,价格表,2,0),(VLOOKUP(E201,IF({1,0},价格引用表!K:K,价格引用表!I:I),2,0))),"")</f>
        <v>棵</v>
      </c>
      <c r="J201" s="147">
        <f ca="1">IF(E201="",VLOOKUP(F201,价格表,5,0),VLOOKUP(E201,INDIRECT("价格引用表!K"&amp;MATCH(D201,价格引用表!H:H,0)&amp;":L1200"),2,0))</f>
        <v>1150</v>
      </c>
      <c r="K201" s="307">
        <v>1</v>
      </c>
      <c r="L201" s="147">
        <f ca="1" t="shared" si="142"/>
        <v>2300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341</v>
      </c>
      <c r="E202" s="299" t="s">
        <v>388</v>
      </c>
      <c r="F202" s="147" t="str">
        <f t="shared" si="141"/>
        <v>材树</v>
      </c>
      <c r="G202" s="302">
        <v>2</v>
      </c>
      <c r="H202" s="303"/>
      <c r="I202" s="91" t="str">
        <f>IFERROR(IF(E202="",VLOOKUP(F202,价格表,2,0),(VLOOKUP(E202,IF({1,0},价格引用表!K:K,价格引用表!I:I),2,0))),"")</f>
        <v>棵</v>
      </c>
      <c r="J202" s="147">
        <f ca="1">IF(E202="",VLOOKUP(F202,价格表,5,0),VLOOKUP(E202,INDIRECT("价格引用表!K"&amp;MATCH(D202,价格引用表!H:H,0)&amp;":L1200"),2,0))</f>
        <v>150</v>
      </c>
      <c r="K202" s="307">
        <v>1</v>
      </c>
      <c r="L202" s="147">
        <f ca="1" t="shared" si="142"/>
        <v>300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341</v>
      </c>
      <c r="E203" s="299" t="s">
        <v>389</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200</v>
      </c>
      <c r="K203" s="307">
        <v>1</v>
      </c>
      <c r="L203" s="147">
        <f ca="1" t="shared" si="142"/>
        <v>200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341</v>
      </c>
      <c r="E204" s="299" t="s">
        <v>390</v>
      </c>
      <c r="F204" s="147" t="str">
        <f t="shared" si="141"/>
        <v>材树</v>
      </c>
      <c r="G204" s="302">
        <v>5</v>
      </c>
      <c r="H204" s="303"/>
      <c r="I204" s="91" t="str">
        <f>IFERROR(IF(E204="",VLOOKUP(F204,价格表,2,0),(VLOOKUP(E204,IF({1,0},价格引用表!K:K,价格引用表!I:I),2,0))),"")</f>
        <v>棵</v>
      </c>
      <c r="J204" s="147">
        <f ca="1">IF(E204="",VLOOKUP(F204,价格表,5,0),VLOOKUP(E204,INDIRECT("价格引用表!K"&amp;MATCH(D204,价格引用表!H:H,0)&amp;":L1200"),2,0))</f>
        <v>250</v>
      </c>
      <c r="K204" s="307">
        <v>1</v>
      </c>
      <c r="L204" s="147">
        <f ca="1" t="shared" si="142"/>
        <v>1250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341</v>
      </c>
      <c r="E205" s="299" t="s">
        <v>391</v>
      </c>
      <c r="F205" s="147" t="str">
        <f t="shared" si="141"/>
        <v>材树</v>
      </c>
      <c r="G205" s="302">
        <v>1</v>
      </c>
      <c r="H205" s="303"/>
      <c r="I205" s="91" t="str">
        <f>IFERROR(IF(E205="",VLOOKUP(F205,价格表,2,0),(VLOOKUP(E205,IF({1,0},价格引用表!K:K,价格引用表!I:I),2,0))),"")</f>
        <v>棵</v>
      </c>
      <c r="J205" s="147">
        <f ca="1">IF(E205="",VLOOKUP(F205,价格表,5,0),VLOOKUP(E205,INDIRECT("价格引用表!K"&amp;MATCH(D205,价格引用表!H:H,0)&amp;":L1200"),2,0))</f>
        <v>350</v>
      </c>
      <c r="K205" s="307">
        <v>1</v>
      </c>
      <c r="L205" s="147">
        <f ca="1" t="shared" si="142"/>
        <v>350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352</v>
      </c>
      <c r="E206" s="299" t="s">
        <v>404</v>
      </c>
      <c r="F206" s="147" t="str">
        <f t="shared" si="141"/>
        <v>香椿树</v>
      </c>
      <c r="G206" s="302">
        <v>1</v>
      </c>
      <c r="H206" s="303"/>
      <c r="I206" s="91" t="str">
        <f>IFERROR(IF(E206="",VLOOKUP(F206,价格表,2,0),(VLOOKUP(E206,IF({1,0},价格引用表!K:K,价格引用表!I:I),2,0))),"")</f>
        <v>棵</v>
      </c>
      <c r="J206" s="147">
        <f ca="1">IF(E206="",VLOOKUP(F206,价格表,5,0),VLOOKUP(E206,INDIRECT("价格引用表!K"&amp;MATCH(D206,价格引用表!H:H,0)&amp;":L1200"),2,0))</f>
        <v>150</v>
      </c>
      <c r="K206" s="307">
        <v>1</v>
      </c>
      <c r="L206" s="147">
        <f ca="1" t="shared" si="142"/>
        <v>150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343</v>
      </c>
      <c r="E207" s="299" t="s">
        <v>402</v>
      </c>
      <c r="F207" s="147" t="str">
        <f t="shared" si="141"/>
        <v>果树</v>
      </c>
      <c r="G207" s="302">
        <f>6+2+2+3</f>
        <v>13</v>
      </c>
      <c r="H207" s="303"/>
      <c r="I207" s="91" t="str">
        <f>IFERROR(IF(E207="",VLOOKUP(F207,价格表,2,0),(VLOOKUP(E207,IF({1,0},价格引用表!K:K,价格引用表!I:I),2,0))),"")</f>
        <v>棵</v>
      </c>
      <c r="J207" s="147">
        <f ca="1">IF(E207="",VLOOKUP(F207,价格表,5,0),VLOOKUP(E207,INDIRECT("价格引用表!K"&amp;MATCH(D207,价格引用表!H:H,0)&amp;":L1200"),2,0))</f>
        <v>50</v>
      </c>
      <c r="K207" s="307">
        <v>1</v>
      </c>
      <c r="L207" s="147">
        <f ca="1" t="shared" si="142"/>
        <v>650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343</v>
      </c>
      <c r="E208" s="299" t="s">
        <v>404</v>
      </c>
      <c r="F208" s="147" t="str">
        <f t="shared" si="141"/>
        <v>果树</v>
      </c>
      <c r="G208" s="302">
        <f>3+1+2</f>
        <v>6</v>
      </c>
      <c r="H208" s="303"/>
      <c r="I208" s="91" t="str">
        <f>IFERROR(IF(E208="",VLOOKUP(F208,价格表,2,0),(VLOOKUP(E208,IF({1,0},价格引用表!K:K,价格引用表!I:I),2,0))),"")</f>
        <v>棵</v>
      </c>
      <c r="J208" s="147">
        <f ca="1">IF(E208="",VLOOKUP(F208,价格表,5,0),VLOOKUP(E208,INDIRECT("价格引用表!K"&amp;MATCH(D208,价格引用表!H:H,0)&amp;":L1200"),2,0))</f>
        <v>200</v>
      </c>
      <c r="K208" s="307">
        <v>1</v>
      </c>
      <c r="L208" s="147">
        <f ca="1" t="shared" si="142"/>
        <v>1200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343</v>
      </c>
      <c r="E209" s="299" t="s">
        <v>405</v>
      </c>
      <c r="F209" s="147" t="str">
        <f t="shared" si="141"/>
        <v>果树</v>
      </c>
      <c r="G209" s="302">
        <v>2</v>
      </c>
      <c r="H209" s="303"/>
      <c r="I209" s="91" t="str">
        <f>IFERROR(IF(E209="",VLOOKUP(F209,价格表,2,0),(VLOOKUP(E209,IF({1,0},价格引用表!K:K,价格引用表!I:I),2,0))),"")</f>
        <v>棵</v>
      </c>
      <c r="J209" s="147">
        <f ca="1">IF(E209="",VLOOKUP(F209,价格表,5,0),VLOOKUP(E209,INDIRECT("价格引用表!K"&amp;MATCH(D209,价格引用表!H:H,0)&amp;":L1200"),2,0))</f>
        <v>400</v>
      </c>
      <c r="K209" s="307">
        <v>1</v>
      </c>
      <c r="L209" s="147">
        <f ca="1" t="shared" si="142"/>
        <v>800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66666</v>
      </c>
      <c r="W219" s="329"/>
      <c r="X219" s="328"/>
    </row>
    <row r="220" ht="42" customHeight="1" spans="1:24">
      <c r="A220" s="425" t="s">
        <v>1053</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1054</v>
      </c>
      <c r="S220" s="320"/>
      <c r="T220" s="320"/>
      <c r="U220" s="316">
        <f ca="1">V219</f>
        <v>66666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C17"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0205036-02-02-0016</v>
      </c>
      <c r="C3" s="36"/>
      <c r="D3" s="36"/>
      <c r="E3" s="37" t="str">
        <f>输机表!U2&amp;输机表!Y2</f>
        <v>康正（容城县）2024评字第7号-西牛营村2-11</v>
      </c>
      <c r="F3" s="37"/>
      <c r="G3" s="37"/>
      <c r="H3" s="37"/>
    </row>
    <row r="4" ht="16.5" customHeight="1" spans="1:8">
      <c r="A4" s="38" t="s">
        <v>977</v>
      </c>
      <c r="B4" s="39" t="str">
        <f>输机表!D2</f>
        <v>王文庆</v>
      </c>
      <c r="C4" s="40"/>
      <c r="D4" s="41" t="s">
        <v>978</v>
      </c>
      <c r="E4" s="42"/>
      <c r="F4" s="39" t="str">
        <f>输机表!F2</f>
        <v>小里镇西牛营村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213.62</v>
      </c>
      <c r="C7" s="50">
        <f ca="1">IF(COUNTIF(输机表!$C$4:$C$27,K7&amp;"*")=0,IFERROR(VLOOKUP(K7,房体结构,23,0),""),ROUND(SUMIF(输机表!$C$4:$C$27,K7&amp;"*",输机表!$Z$4:$Z$27)/B7,0))</f>
        <v>1570</v>
      </c>
      <c r="D7" s="50">
        <f ca="1">IFERROR(ROUND(C7*B7,0),"")</f>
        <v>335383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1061</v>
      </c>
      <c r="L7" s="69" t="s">
        <v>1062</v>
      </c>
      <c r="M7" s="70" t="s">
        <v>1063</v>
      </c>
      <c r="N7">
        <f ca="1">SUMIFS(B7:B11,A7:A11,"F*")+SUMIFS(F7:F11,E7:E11,"F*")</f>
        <v>213.62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988</v>
      </c>
      <c r="B12" s="48"/>
      <c r="C12" s="52">
        <f ca="1">SUM(B7:B11)+SUM(F7:F11)</f>
        <v>213.62</v>
      </c>
      <c r="D12" s="53"/>
      <c r="E12" s="54" t="s">
        <v>989</v>
      </c>
      <c r="F12" s="54"/>
      <c r="G12" s="55">
        <f ca="1">SUM(D7:D11)+SUM(H7:H11)</f>
        <v>335383</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11.2</v>
      </c>
      <c r="C15" s="58" t="str">
        <f ca="1" t="shared" ref="C15:C26" si="4">IFERROR(VLOOKUP(K15,附属物位置,6,0),"")</f>
        <v>㎡</v>
      </c>
      <c r="D15" s="59">
        <f ca="1" t="shared" ref="D15:D26" si="5">IF(A15="","",SUMIF(附属物名称,A15,附属物金额))</f>
        <v>2016</v>
      </c>
      <c r="E15" s="59" t="str">
        <f ca="1" t="shared" ref="E15:E26" si="6">IFERROR(VLOOKUP(L15,附属物位置,4,0),"")</f>
        <v>影壁</v>
      </c>
      <c r="F15" s="58">
        <f ca="1" t="shared" ref="F15:F40" si="7">IF(E15="","",SUMIF(附属物名称,E15,附属物数量))</f>
        <v>13.6</v>
      </c>
      <c r="G15" s="58" t="str">
        <f ca="1" t="shared" ref="G15:G26" si="8">IFERROR(VLOOKUP(L15,附属物位置,6,0),"")</f>
        <v>㎡</v>
      </c>
      <c r="H15" s="59">
        <f ca="1" t="shared" ref="H15:H26" si="9">IF(E15="","",SUMIF(附属物名称,E15,附属物金额))</f>
        <v>5032</v>
      </c>
      <c r="K15" s="72">
        <v>1</v>
      </c>
      <c r="L15" s="72">
        <v>2</v>
      </c>
      <c r="M15" s="71"/>
    </row>
    <row r="16" ht="17.25" customHeight="1" spans="1:13">
      <c r="A16" s="58" t="str">
        <f ca="1" t="shared" si="2"/>
        <v>砖墙</v>
      </c>
      <c r="B16" s="58">
        <f ca="1" t="shared" si="3"/>
        <v>74.2</v>
      </c>
      <c r="C16" s="58" t="str">
        <f ca="1" t="shared" si="4"/>
        <v>㎡</v>
      </c>
      <c r="D16" s="59">
        <f ca="1" t="shared" si="5"/>
        <v>10388</v>
      </c>
      <c r="E16" s="59" t="str">
        <f ca="1" t="shared" si="6"/>
        <v>平砖地面</v>
      </c>
      <c r="F16" s="58">
        <f ca="1" t="shared" si="7"/>
        <v>101.6</v>
      </c>
      <c r="G16" s="58" t="str">
        <f ca="1" t="shared" si="8"/>
        <v>㎡</v>
      </c>
      <c r="H16" s="59">
        <f ca="1" t="shared" si="9"/>
        <v>2540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宽带</v>
      </c>
      <c r="F17" s="58">
        <f ca="1" t="shared" si="7"/>
        <v>2</v>
      </c>
      <c r="G17" s="58" t="str">
        <f ca="1" t="shared" si="8"/>
        <v>条</v>
      </c>
      <c r="H17" s="59">
        <f ca="1" t="shared" si="9"/>
        <v>200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1</v>
      </c>
      <c r="G18" s="58" t="str">
        <f ca="1" t="shared" si="8"/>
        <v>个</v>
      </c>
      <c r="H18" s="59">
        <f ca="1" t="shared" si="9"/>
        <v>200</v>
      </c>
      <c r="K18" s="72">
        <v>7</v>
      </c>
      <c r="L18" s="72">
        <v>8</v>
      </c>
      <c r="M18" s="71"/>
    </row>
    <row r="19" ht="17.25" customHeight="1" spans="1:13">
      <c r="A19" s="58" t="str">
        <f ca="1" t="shared" si="2"/>
        <v>台阶</v>
      </c>
      <c r="B19" s="58">
        <f ca="1" t="shared" si="3"/>
        <v>10.24</v>
      </c>
      <c r="C19" s="58" t="str">
        <f ca="1" t="shared" si="4"/>
        <v>㎡</v>
      </c>
      <c r="D19" s="59">
        <f ca="1" t="shared" si="5"/>
        <v>3584</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材树</v>
      </c>
      <c r="F21" s="58">
        <f ca="1" t="shared" si="7"/>
        <v>12</v>
      </c>
      <c r="G21" s="58" t="str">
        <f ca="1" t="shared" si="8"/>
        <v>棵</v>
      </c>
      <c r="H21" s="59">
        <f ca="1" t="shared" si="9"/>
        <v>6150</v>
      </c>
      <c r="K21" s="72">
        <v>13</v>
      </c>
      <c r="L21" s="72">
        <v>14</v>
      </c>
      <c r="M21" s="71"/>
    </row>
    <row r="22" ht="17.25" customHeight="1" spans="1:13">
      <c r="A22" s="58" t="str">
        <f ca="1" t="shared" si="2"/>
        <v>香椿树</v>
      </c>
      <c r="B22" s="58">
        <f ca="1" t="shared" si="3"/>
        <v>1</v>
      </c>
      <c r="C22" s="58" t="str">
        <f ca="1" t="shared" si="4"/>
        <v>棵</v>
      </c>
      <c r="D22" s="59">
        <f ca="1" t="shared" si="5"/>
        <v>150</v>
      </c>
      <c r="E22" s="59" t="str">
        <f ca="1" t="shared" si="6"/>
        <v>果树</v>
      </c>
      <c r="F22" s="58">
        <f ca="1" t="shared" si="7"/>
        <v>21</v>
      </c>
      <c r="G22" s="58" t="str">
        <f ca="1" t="shared" si="8"/>
        <v>棵</v>
      </c>
      <c r="H22" s="59">
        <f ca="1" t="shared" si="9"/>
        <v>2650</v>
      </c>
      <c r="K22" s="72">
        <v>15</v>
      </c>
      <c r="L22" s="72">
        <v>16</v>
      </c>
      <c r="M22" s="71"/>
    </row>
    <row r="23" ht="17.25" customHeight="1" spans="1:13">
      <c r="A23" s="58" t="str">
        <f ca="1" t="shared" si="2"/>
        <v>C1</v>
      </c>
      <c r="B23" s="58">
        <f ca="1" t="shared" si="3"/>
        <v>1</v>
      </c>
      <c r="C23" s="58" t="str">
        <f ca="1" t="shared" si="4"/>
        <v>个</v>
      </c>
      <c r="D23" s="59">
        <f ca="1" t="shared" si="5"/>
        <v>1140</v>
      </c>
      <c r="E23" s="59" t="str">
        <f ca="1" t="shared" si="6"/>
        <v>P1</v>
      </c>
      <c r="F23" s="58">
        <f ca="1" t="shared" si="7"/>
        <v>60.19</v>
      </c>
      <c r="G23" s="58" t="str">
        <f ca="1" t="shared" si="8"/>
        <v>㎡</v>
      </c>
      <c r="H23" s="59">
        <f ca="1" t="shared" si="9"/>
        <v>4149</v>
      </c>
      <c r="K23" s="72">
        <v>17</v>
      </c>
      <c r="L23" s="72">
        <v>18</v>
      </c>
      <c r="M23" s="71"/>
    </row>
    <row r="24" ht="17.25" customHeight="1" spans="1:13">
      <c r="A24" s="58" t="str">
        <f ca="1" t="shared" si="2"/>
        <v>P2</v>
      </c>
      <c r="B24" s="58">
        <f ca="1" t="shared" si="3"/>
        <v>3.3</v>
      </c>
      <c r="C24" s="58" t="str">
        <f ca="1" t="shared" si="4"/>
        <v>㎡</v>
      </c>
      <c r="D24" s="59">
        <f ca="1" t="shared" si="5"/>
        <v>885</v>
      </c>
      <c r="E24" s="59" t="str">
        <f ca="1" t="shared" si="6"/>
        <v>门垛</v>
      </c>
      <c r="F24" s="58">
        <f ca="1" t="shared" si="7"/>
        <v>1</v>
      </c>
      <c r="G24" s="58" t="str">
        <f ca="1" t="shared" si="8"/>
        <v>对</v>
      </c>
      <c r="H24" s="59">
        <f ca="1" t="shared" si="9"/>
        <v>4419</v>
      </c>
      <c r="K24" s="72">
        <v>19</v>
      </c>
      <c r="L24" s="72">
        <v>20</v>
      </c>
      <c r="M24" s="71"/>
    </row>
    <row r="25" ht="17.25" customHeight="1" spans="1:13">
      <c r="A25" s="58" t="str">
        <f ca="1" t="shared" si="2"/>
        <v>水泥地面</v>
      </c>
      <c r="B25" s="58">
        <f ca="1" t="shared" si="3"/>
        <v>403.26</v>
      </c>
      <c r="C25" s="58" t="str">
        <f ca="1" t="shared" si="4"/>
        <v>㎡</v>
      </c>
      <c r="D25" s="59">
        <f ca="1" t="shared" si="5"/>
        <v>20163</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66666</v>
      </c>
      <c r="H41" s="61"/>
      <c r="K41" s="72">
        <v>53</v>
      </c>
      <c r="M41" s="71"/>
    </row>
    <row r="42" ht="17.25" customHeight="1" spans="1:8">
      <c r="A42" s="60" t="s">
        <v>996</v>
      </c>
      <c r="B42" s="61"/>
      <c r="C42" s="62">
        <f ca="1">G41+G12</f>
        <v>402049</v>
      </c>
      <c r="D42" s="61"/>
      <c r="E42" s="63" t="s">
        <v>997</v>
      </c>
      <c r="F42" s="64" t="str">
        <f ca="1">TEXT(C42,"[DBnum2]")&amp;"元整"</f>
        <v>肆拾万贰仟零肆拾玖元整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康正（容城县）2024评字第7号-西牛营村2-11</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1074</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王文庆</v>
      </c>
      <c r="E9" s="9"/>
      <c r="F9" s="9"/>
      <c r="G9" s="9"/>
      <c r="H9" s="9"/>
      <c r="I9" s="9"/>
      <c r="J9" s="9"/>
      <c r="K9" s="9"/>
      <c r="L9" s="9"/>
      <c r="M9" s="9"/>
      <c r="N9" s="9"/>
      <c r="O9" s="9"/>
      <c r="P9" s="9"/>
      <c r="Q9" s="9"/>
    </row>
    <row r="10" spans="1:17">
      <c r="A10" s="9" t="s">
        <v>1010</v>
      </c>
      <c r="B10" s="9"/>
      <c r="C10" s="9"/>
      <c r="D10" s="9" t="str">
        <f>结果通知单!F4</f>
        <v>小里镇西牛营村</v>
      </c>
      <c r="E10" s="9"/>
      <c r="F10" s="9"/>
      <c r="G10" s="9"/>
      <c r="H10" s="9"/>
      <c r="I10" s="9"/>
      <c r="J10" s="9"/>
      <c r="K10" s="9"/>
      <c r="L10" s="9"/>
      <c r="M10" s="9"/>
      <c r="N10" s="9"/>
      <c r="O10" s="9"/>
      <c r="P10" s="9"/>
      <c r="Q10" s="9"/>
    </row>
    <row r="11" spans="1:17">
      <c r="A11" s="9" t="s">
        <v>1011</v>
      </c>
      <c r="B11" s="9"/>
      <c r="C11" s="9"/>
      <c r="D11" s="10">
        <f ca="1">结果通知单!C12</f>
        <v>213.62</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402049</v>
      </c>
      <c r="H26" s="15"/>
      <c r="I26" s="15"/>
      <c r="J26" s="15"/>
      <c r="K26" s="15"/>
      <c r="L26" s="15"/>
      <c r="M26" s="15"/>
      <c r="N26" s="15"/>
      <c r="O26" s="15"/>
      <c r="P26" s="15"/>
      <c r="Q26" s="15"/>
    </row>
    <row r="27" spans="1:17">
      <c r="A27" s="9" t="s">
        <v>1029</v>
      </c>
      <c r="B27" s="9"/>
      <c r="C27" s="9"/>
      <c r="D27" s="9" t="str">
        <f ca="1">结果通知单!F42</f>
        <v>肆拾万贰仟零肆拾玖元整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1075</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1076</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1077</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