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<sst xmlns="http://schemas.openxmlformats.org/spreadsheetml/2006/main" count="4666" uniqueCount="1078">
  <si>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</si>
  <si>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</si>
  <si>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</si>
  <si>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</si>
  <si>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</si>
  <si>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</si>
  <si>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</si>
  <si>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</si>
  <si>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</si>
  <si>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</si>
  <si>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</si>
  <si>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</si>
  <si>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</si>
  <si>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</si>
  <si>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</si>
  <si>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</si>
  <si>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</si>
  <si>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</si>
  <si>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</si>
  <si>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</si>
  <si>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</si>
  <si>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</si>
  <si>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</si>
  <si>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</si>
  <si>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</si>
  <si>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</si>
  <si>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</si>
  <si>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</si>
  <si>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</si>
  <si>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</si>
  <si>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</si>
  <si>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</si>
  <si>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</si>
  <si>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</si>
  <si>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</si>
  <si>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</si>
  <si>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</si>
  <si>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</si>
  <si>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</si>
  <si>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</si>
  <si>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</si>
  <si>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</si>
  <si>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</si>
  <si>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</si>
  <si>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</si>
  <si>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</si>
  <si>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</si>
  <si>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</si>
  <si>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</si>
  <si>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</si>
  <si>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</si>
  <si>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</si>
  <si>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</si>
  <si>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</si>
  <si>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</si>
  <si>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</si>
  <si>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</si>
  <si>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</si>
  <si>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</si>
  <si>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</si>
  <si>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</si>
  <si>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</si>
  <si>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</si>
  <si>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</si>
  <si>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</si>
  <si>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</si>
  <si>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</si>
  <si>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</si>
  <si>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</si>
  <si>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</si>
  <si>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</si>
  <si>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</si>
  <si>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</si>
  <si>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</si>
  <si>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</si>
  <si>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</si>
  <si>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</si>
  <si>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</si>
  <si>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</si>
  <si>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</si>
  <si>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</si>
  <si>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</si>
  <si>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</si>
  <si>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</si>
  <si>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</si>
  <si>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</si>
  <si>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</si>
  <si>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</si>
  <si>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</si>
  <si>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</si>
  <si>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</si>
  <si>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</si>
  <si>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</si>
  <si>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</si>
  <si>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</si>
  <si>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</si>
  <si>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</si>
  <si>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</si>
  <si>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</si>
  <si>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</si>
  <si>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</si>
  <si>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</si>
  <si>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</si>
  <si>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</si>
  <si>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</si>
  <si>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</si>
  <si>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</si>
  <si>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</si>
  <si>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</si>
  <si>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</si>
  <si>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</si>
  <si>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</si>
  <si>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</si>
  <si>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</si>
  <si>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</si>
  <si>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</si>
  <si>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</si>
  <si>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</si>
  <si>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</si>
  <si>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</si>
  <si>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</si>
  <si>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</si>
  <si>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</si>
  <si>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</si>
  <si>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</si>
  <si>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</si>
  <si>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</si>
  <si>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</si>
  <si>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</si>
  <si>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</si>
  <si>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</si>
  <si>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</si>
  <si>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</si>
  <si>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</si>
  <si>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</si>
  <si>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</si>
  <si>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</si>
  <si>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</si>
  <si>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</si>
  <si>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</si>
  <si>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</si>
  <si>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</si>
  <si>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</si>
  <si>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</si>
  <si>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</si>
  <si>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</si>
  <si>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</si>
  <si>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</si>
  <si>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</si>
  <si>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</si>
  <si>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</si>
  <si>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</si>
  <si>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</si>
  <si>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</si>
  <si>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</si>
  <si>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</si>
  <si>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</si>
  <si>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</si>
  <si>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</si>
  <si>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</si>
  <si>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</si>
  <si>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</si>
  <si>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</si>
  <si>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</si>
  <si>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</si>
  <si>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</si>
  <si>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</si>
  <si>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</si>
  <si>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</si>
  <si>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</si>
  <si>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</si>
  <si>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</si>
  <si>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</si>
  <si>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</si>
  <si>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</si>
  <si>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</si>
  <si>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</si>
  <si>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</si>
  <si>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</si>
  <si>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</si>
  <si>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</si>
  <si>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</si>
  <si>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</si>
  <si>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</si>
  <si>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</si>
  <si>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</si>
  <si>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</si>
  <si>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</si>
  <si>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</si>
  <si>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</si>
  <si>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</si>
  <si>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</si>
  <si>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</si>
  <si>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</si>
  <si>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</si>
  <si>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</si>
  <si>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</si>
  <si>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</si>
  <si>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</si>
  <si>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</si>
  <si>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</si>
  <si>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</si>
  <si>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</si>
  <si>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</si>
  <si>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</si>
  <si>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</si>
  <si>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</si>
  <si>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</si>
  <si>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</si>
  <si>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</si>
  <si>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</si>
  <si>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</si>
  <si>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</si>
  <si>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</si>
  <si>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</si>
  <si>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</si>
  <si>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</si>
  <si>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</si>
  <si>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</si>
  <si>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</si>
  <si>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</si>
  <si>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</si>
  <si>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</si>
  <si>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</si>
  <si>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</si>
  <si>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</si>
  <si>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</si>
  <si>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</si>
  <si>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</si>
  <si>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</si>
  <si>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</si>
  <si>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</si>
  <si>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</si>
  <si>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</si>
  <si>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</si>
  <si>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</si>
  <si>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</si>
  <si>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</si>
  <si>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</si>
  <si>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</si>
  <si>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</si>
  <si>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</si>
  <si>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</si>
  <si>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</si>
  <si>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</si>
  <si>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</si>
  <si>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</si>
  <si>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</si>
  <si>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</si>
  <si>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</si>
  <si>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</si>
  <si>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</si>
  <si>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</si>
  <si>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</si>
  <si>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</si>
  <si>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</si>
  <si>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</si>
  <si>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</si>
  <si>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</si>
  <si>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</si>
  <si>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</si>
  <si>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</si>
  <si>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</si>
  <si>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</si>
  <si>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</si>
  <si>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</si>
  <si>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</si>
  <si>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</si>
  <si>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</si>
  <si>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</si>
  <si>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</si>
  <si>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</si>
  <si>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</si>
  <si>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</si>
  <si>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</si>
  <si>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</si>
  <si>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</si>
  <si>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</si>
  <si>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</si>
  <si>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</si>
  <si>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</si>
  <si>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</si>
  <si>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</si>
  <si>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</si>
  <si>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</si>
  <si>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</si>
  <si>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</si>
  <si>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</si>
  <si>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</si>
  <si>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</si>
  <si>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</si>
  <si>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</si>
  <si>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</si>
  <si>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</si>
  <si>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</si>
  <si>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</si>
  <si>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</si>
  <si>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</si>
  <si>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</si>
  <si>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</si>
  <si>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</si>
  <si>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</si>
  <si>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</si>
  <si>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</si>
  <si>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</si>
  <si>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</si>
  <si>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</si>
  <si>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</si>
  <si>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</si>
  <si>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</si>
  <si>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</si>
  <si>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</si>
  <si>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</si>
  <si>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</si>
  <si>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</si>
  <si>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</si>
  <si>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</si>
  <si>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</si>
  <si>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</si>
  <si>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</si>
  <si>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</si>
  <si>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</si>
  <si>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</si>
  <si>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</si>
  <si>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</si>
  <si>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</si>
  <si>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</si>
  <si>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</si>
  <si>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</si>
  <si>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</si>
  <si>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</si>
  <si>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</si>
  <si>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</si>
  <si>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</si>
  <si>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</si>
  <si>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</si>
  <si>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</si>
  <si>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</si>
  <si>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</si>
  <si>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</si>
  <si>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</si>
  <si>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</si>
  <si>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</si>
  <si>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</si>
  <si>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</si>
  <si>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</si>
  <si>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</si>
  <si>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</si>
  <si>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</si>
  <si>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</si>
  <si>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</si>
  <si>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</si>
  <si>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</si>
  <si>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</si>
  <si>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</si>
  <si>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</si>
  <si>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</si>
  <si>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</si>
  <si>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</si>
  <si>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</si>
  <si>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</si>
  <si>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</si>
  <si>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</si>
  <si>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</si>
  <si>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</si>
  <si>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</si>
  <si>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</si>
  <si>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</si>
  <si>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</si>
  <si>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</si>
  <si>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</si>
  <si>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</si>
  <si>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</si>
  <si>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</si>
  <si>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</si>
  <si>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</si>
  <si>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</si>
  <si>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</si>
  <si>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</si>
  <si>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</si>
  <si>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</si>
  <si>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</si>
  <si>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</si>
  <si>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</si>
  <si>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</si>
  <si>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</si>
  <si>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</si>
  <si>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</si>
  <si>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</si>
  <si>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</si>
  <si>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</si>
  <si>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</si>
  <si>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</si>
  <si>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</si>
  <si>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</si>
  <si>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</si>
  <si>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</si>
  <si>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</si>
  <si>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</si>
  <si>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</si>
  <si>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</si>
  <si>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</si>
  <si>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</si>
  <si>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</si>
  <si>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</si>
  <si>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</si>
  <si>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</si>
  <si>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</si>
  <si>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</si>
  <si>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</si>
  <si>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</si>
  <si>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</si>
  <si>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</si>
  <si>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</si>
  <si>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</si>
  <si>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</si>
  <si>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</si>
  <si>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</si>
  <si>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</si>
  <si>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</si>
  <si>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</si>
  <si>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</si>
  <si>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</si>
  <si>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</si>
  <si>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</si>
  <si>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</si>
  <si>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</si>
  <si>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</si>
  <si>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</si>
  <si>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</si>
  <si>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</si>
  <si>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</si>
  <si>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</si>
  <si>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</si>
  <si>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</si>
  <si>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</si>
  <si>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</si>
  <si>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</si>
  <si>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</si>
  <si>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</si>
  <si>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</si>
  <si>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</si>
  <si>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</si>
  <si>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</si>
  <si>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</si>
  <si>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</si>
  <si>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</si>
  <si>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</si>
  <si>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</si>
  <si>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</si>
  <si>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</si>
  <si>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</si>
  <si>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</si>
  <si>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</si>
  <si>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</si>
  <si>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</si>
  <si>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</si>
  <si>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</si>
  <si>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</si>
  <si>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</si>
  <si>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</si>
  <si>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</si>
  <si>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</si>
  <si>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</si>
  <si>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</si>
  <si>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</si>
  <si>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</si>
  <si>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</si>
  <si>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</si>
  <si>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</si>
  <si>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</si>
  <si>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</si>
  <si>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</si>
  <si>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</si>
  <si>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</si>
  <si>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</si>
  <si>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</si>
  <si>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</si>
  <si>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</si>
  <si>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</si>
  <si>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</si>
  <si>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</si>
  <si>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</si>
  <si>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</si>
  <si>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</si>
  <si>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</si>
  <si>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</si>
  <si>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</si>
  <si>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</si>
  <si>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</si>
  <si>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</si>
  <si>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</si>
  <si>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</si>
  <si>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</si>
  <si>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</si>
  <si>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</si>
  <si>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</si>
  <si>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</si>
  <si>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</si>
  <si>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</si>
  <si>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</si>
  <si>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</si>
  <si>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</si>
  <si>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</si>
  <si>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</si>
  <si>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</si>
  <si>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</si>
  <si>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</si>
  <si>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</si>
  <si>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</si>
  <si>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</si>
  <si>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</si>
  <si>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</si>
  <si>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</si>
  <si>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</si>
  <si>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</si>
  <si>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</si>
  <si>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</si>
  <si>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</si>
  <si>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</si>
  <si>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</si>
  <si>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</si>
  <si>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</si>
  <si>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</si>
  <si>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</si>
  <si>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</si>
  <si>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</si>
  <si>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</si>
  <si>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</si>
  <si>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</si>
  <si>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</si>
  <si>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</si>
  <si>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</si>
  <si>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</si>
  <si>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</si>
  <si>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</si>
  <si>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</si>
  <si>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</si>
  <si>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</si>
  <si>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</si>
  <si>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</si>
  <si>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</si>
  <si>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</si>
  <si>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</si>
  <si>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</si>
  <si>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</si>
  <si>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</si>
  <si>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</si>
  <si>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</si>
  <si>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</si>
  <si>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</si>
  <si>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</si>
  <si>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</si>
  <si>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</si>
  <si>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</si>
  <si>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</si>
  <si>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</si>
  <si>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</si>
  <si>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</si>
  <si>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</si>
  <si>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</si>
  <si>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</si>
  <si>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</si>
  <si>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</si>
  <si>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</si>
  <si>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</si>
  <si>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</si>
  <si>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</si>
  <si>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</si>
  <si>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</si>
  <si>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</si>
  <si>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</si>
  <si>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</si>
  <si>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</si>
  <si>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</si>
  <si>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</si>
  <si>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</si>
  <si>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</si>
  <si>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</si>
  <si>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</si>
  <si>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</si>
  <si>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</si>
  <si>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</si>
  <si>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</si>
  <si>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</si>
  <si>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</si>
  <si>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</si>
  <si>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</si>
  <si>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</si>
  <si>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</si>
  <si>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</si>
  <si>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</si>
  <si>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</si>
  <si>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</si>
  <si>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</si>
  <si>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</si>
  <si>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</si>
  <si>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</si>
  <si>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</si>
  <si>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</si>
  <si>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</si>
  <si>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</si>
  <si>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</si>
  <si>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</si>
  <si>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</si>
  <si>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</si>
  <si>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</si>
  <si>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</si>
  <si>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</si>
  <si>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</si>
  <si>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</si>
  <si>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</si>
  <si>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</si>
  <si>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</si>
  <si>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</si>
  <si>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</si>
  <si>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</si>
  <si>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</si>
  <si>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</si>
  <si>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</si>
  <si>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</si>
  <si>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</si>
  <si>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</si>
  <si>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</si>
  <si>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</si>
  <si>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</si>
  <si>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</si>
  <si>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</si>
  <si>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</si>
  <si>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</si>
  <si>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</si>
  <si>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</si>
  <si>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</si>
  <si>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</si>
  <si>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</si>
  <si>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</si>
  <si>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</si>
  <si>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</si>
  <si>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</si>
  <si>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</si>
  <si>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</si>
  <si>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</si>
  <si>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</si>
  <si>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</si>
  <si>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</si>
  <si>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</si>
  <si>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</si>
  <si>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</si>
  <si>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</si>
  <si>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</si>
  <si>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</si>
  <si>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</si>
  <si>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</si>
  <si>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</si>
  <si>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</si>
  <si>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</si>
  <si>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</si>
  <si>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</si>
  <si>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</si>
  <si>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</si>
  <si>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</si>
  <si>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</si>
  <si>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</si>
  <si>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</si>
  <si>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</si>
  <si>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</si>
  <si>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</si>
  <si>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</si>
  <si>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</si>
  <si>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</si>
  <si>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</si>
  <si>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</si>
  <si>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</si>
  <si>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</si>
  <si>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</si>
  <si>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</si>
  <si>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</si>
  <si>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</si>
  <si>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</si>
  <si>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</si>
  <si>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</si>
  <si>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</si>
  <si>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</si>
  <si>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</si>
  <si>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</si>
  <si>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</si>
  <si>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</si>
  <si>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</si>
  <si>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</si>
  <si>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</si>
  <si>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</si>
  <si>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</si>
  <si>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</si>
  <si>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</si>
  <si>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</si>
  <si>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</si>
  <si>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</si>
  <si>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</si>
  <si>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</si>
  <si>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</si>
  <si>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</si>
  <si>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</si>
  <si>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</si>
  <si>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</si>
  <si>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</si>
  <si>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</si>
  <si>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</si>
  <si>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</si>
  <si>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</si>
  <si>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</si>
  <si>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</si>
  <si>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</si>
  <si>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</si>
  <si>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</si>
  <si>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</si>
  <si>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</si>
  <si>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</si>
  <si>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</si>
  <si>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</si>
  <si>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</si>
  <si>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</si>
  <si>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</si>
  <si>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</si>
  <si>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</si>
  <si>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</si>
  <si>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</si>
  <si>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</si>
  <si>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</si>
  <si>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</si>
  <si>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</si>
  <si>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</si>
  <si>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</si>
  <si>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</si>
  <si>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</si>
  <si>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</si>
  <si>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</si>
  <si>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</si>
  <si>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</si>
  <si>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</si>
  <si>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</si>
  <si>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</si>
  <si>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</si>
  <si>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</si>
  <si>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</si>
  <si>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</si>
  <si>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</si>
  <si>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</si>
  <si>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</si>
  <si>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</si>
  <si>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</si>
  <si>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</si>
  <si>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</si>
  <si>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</si>
  <si>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</si>
  <si>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</si>
  <si>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</si>
  <si>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</si>
  <si>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</si>
  <si>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</si>
  <si>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</si>
  <si>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</si>
  <si>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</si>
  <si>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</si>
  <si>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</si>
  <si>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</si>
  <si>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</si>
  <si>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</si>
  <si>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</si>
  <si>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</si>
  <si>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</si>
  <si>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</si>
  <si>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</si>
  <si>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</si>
  <si>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</si>
  <si>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</si>
  <si>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</si>
  <si>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</si>
  <si>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</si>
  <si>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</si>
  <si>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</si>
  <si>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</si>
  <si>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</si>
  <si>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</si>
  <si>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</si>
  <si>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</si>
  <si>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</si>
  <si>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</si>
  <si>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</si>
  <si>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</si>
  <si>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</si>
  <si>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</si>
  <si>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</si>
  <si>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</si>
  <si>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</si>
  <si>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</si>
  <si>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李文良</t>
  </si>
  <si>
    <t>坐落：</t>
  </si>
  <si>
    <t>小里镇西牛营村</t>
  </si>
  <si>
    <t>调查编号：</t>
  </si>
  <si>
    <t>0205036-02-02-0011</t>
  </si>
  <si>
    <t>价值时点：</t>
  </si>
  <si>
    <t>2023年9月22日</t>
  </si>
  <si>
    <t>报告编号：</t>
  </si>
  <si>
    <t>康正（容城县）2024评字第7号-西牛营村</t>
  </si>
  <si>
    <t>2-7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</si>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</sst>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0205036-02-02-0011</v>
      </c>
      <c r="C2" s="335">
        <f>输机表!P2</f>
        <v>0</v>
      </c>
      <c r="D2" s="335" t="str">
        <f>输机表!U2&amp;输机表!Y2</f>
        <v>康正（容城县）2024评字第7号-西牛营村2-7</v>
      </c>
      <c r="E2" s="335" t="str">
        <f>输机表!D2</f>
        <v>李文良</v>
      </c>
      <c r="F2" s="335" t="str">
        <f>输机表!F2</f>
        <v>小里镇西牛营村</v>
      </c>
      <c r="G2" s="335">
        <f ca="1">结果通知单!C12</f>
        <v>413.71</v>
      </c>
      <c r="H2" s="335">
        <f ca="1">结果通知单!N7</f>
        <v>413.71</v>
      </c>
      <c r="I2" s="335">
        <f ca="1">结果通知单!O7</f>
        <v>0</v>
      </c>
      <c r="J2" s="335">
        <f ca="1">结果通知单!P7</f>
        <v>0</v>
      </c>
      <c r="K2" s="335">
        <f ca="1">结果通知单!G12</f>
        <v>608981</v>
      </c>
      <c r="L2" s="335">
        <f ca="1">结果通知单!G41</f>
        <v>101307</v>
      </c>
      <c r="M2" s="335">
        <f ca="1">IF(K2+L2=结果通知单!C42,K2+L2,"请检查")</f>
        <v>710288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G8" sqref="G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10</v>
      </c>
      <c r="E4" s="87">
        <v>3.9</v>
      </c>
      <c r="F4" s="87" t="s">
        <v>899</v>
      </c>
      <c r="G4" s="87" t="s">
        <v>900</v>
      </c>
      <c r="H4" s="87" t="s">
        <v>901</v>
      </c>
      <c r="I4" s="87">
        <v>37</v>
      </c>
      <c r="J4" s="87">
        <v>9</v>
      </c>
      <c r="K4" s="87" t="s">
        <v>902</v>
      </c>
      <c r="L4" s="87" t="s">
        <v>903</v>
      </c>
      <c r="M4" s="87">
        <v>0.5</v>
      </c>
      <c r="N4" s="87">
        <v>0.3</v>
      </c>
      <c r="O4" s="87" t="s">
        <v>904</v>
      </c>
      <c r="P4" s="87" t="s">
        <v>904</v>
      </c>
      <c r="Q4" s="87" t="s">
        <v>905</v>
      </c>
      <c r="R4" s="87" t="s">
        <v>904</v>
      </c>
      <c r="S4" s="124">
        <v>413.71</v>
      </c>
      <c r="T4" s="124" t="s">
        <v>906</v>
      </c>
      <c r="U4" s="124"/>
      <c r="V4" s="125"/>
      <c r="W4" s="91">
        <f>ROUND(F5*ROUND(E5+G5+H5+I5+J5+K5+L5+M5+N5+O5+P5+Q5+R5+U5+T5+1,3)*V5,0)</f>
        <v>1146</v>
      </c>
      <c r="X4" s="126">
        <f>ROUND(L60/S4,0)</f>
        <v>326</v>
      </c>
      <c r="Y4" s="126">
        <f>W4+X4</f>
        <v>1472</v>
      </c>
      <c r="Z4" s="143">
        <f>ROUND(Y4*S4,0)</f>
        <v>608981</v>
      </c>
      <c r="AA4" s="144">
        <f>IF(Q4="无",0,IF(Q4="地暖",0,S4))</f>
        <v>413.71</v>
      </c>
      <c r="AB4" s="144">
        <f>IF(Q4="无",0,IF(Q4="暖气片",0,S4))</f>
        <v>0</v>
      </c>
      <c r="AC4" s="91" t="str">
        <f>H4</f>
        <v>塑钢</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920</v>
      </c>
      <c r="CG4" s="161" t="s">
        <v>901</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5</v>
      </c>
      <c r="E6" s="87">
        <v>3.6</v>
      </c>
      <c r="F6" s="87" t="s">
        <v>899</v>
      </c>
      <c r="G6" s="87" t="s">
        <v>900</v>
      </c>
      <c r="H6" s="87" t="s">
        <v>901</v>
      </c>
      <c r="I6" s="87">
        <v>24</v>
      </c>
      <c r="J6" s="87">
        <v>1</v>
      </c>
      <c r="K6" s="87" t="s">
        <v>902</v>
      </c>
      <c r="L6" s="87" t="s">
        <v>903</v>
      </c>
      <c r="M6" s="87">
        <v>0.5</v>
      </c>
      <c r="N6" s="87">
        <v>0.2</v>
      </c>
      <c r="O6" s="87" t="s">
        <v>904</v>
      </c>
      <c r="P6" s="87" t="s">
        <v>904</v>
      </c>
      <c r="Q6" s="87" t="s">
        <v>905</v>
      </c>
      <c r="R6" s="87" t="s">
        <v>904</v>
      </c>
      <c r="S6" s="124">
        <v>40.8</v>
      </c>
      <c r="T6" s="124" t="s">
        <v>911</v>
      </c>
      <c r="U6" s="124"/>
      <c r="V6" s="125"/>
      <c r="W6" s="129">
        <f>ROUND(F7*ROUND(E7+G7+H7+I7+J7+K7+L7+M7+N7+O7+P7+Q7+R7+U7+T7+1,3)*V7,0)</f>
        <v>970</v>
      </c>
      <c r="X6" s="130">
        <f>ROUND(X60/S6,0)</f>
        <v>168</v>
      </c>
      <c r="Y6" s="126">
        <f t="shared" ref="Y6" si="3">W6+X6</f>
        <v>1138</v>
      </c>
      <c r="Z6" s="143">
        <f t="shared" ref="Z6" si="4">ROUND(Y6*S6,0)</f>
        <v>46430</v>
      </c>
      <c r="AA6" s="144">
        <f>IF(Q6="无",0,IF(Q6="地暖",0,S6))</f>
        <v>40.8</v>
      </c>
      <c r="AB6" s="144">
        <f>IF(Q6="无",0,IF(Q6="暖气片",0,S6))</f>
        <v>0</v>
      </c>
      <c r="AC6" s="91" t="str">
        <f>H6</f>
        <v>塑钢</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-0.05</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-0.02</v>
      </c>
      <c r="U7" s="127">
        <f>EO7</f>
        <v>0</v>
      </c>
      <c r="V7" s="128">
        <v>0.86</v>
      </c>
      <c r="W7" s="131"/>
      <c r="X7" s="132"/>
      <c r="Y7" s="91"/>
      <c r="Z7" s="147"/>
      <c r="AA7" s="148">
        <f>AA6/S6</f>
        <v>1</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3.7*2.2</f>
        <v>8.14</v>
      </c>
      <c r="H30" s="105"/>
      <c r="I30" s="117" t="str">
        <f t="shared" ref="I30:I59" si="48">VLOOKUP(F30,价格表,2,0)</f>
        <v>㎡</v>
      </c>
      <c r="J30" s="104">
        <f t="shared" ref="J30:J59" si="49">VLOOKUP(F30,价格表,5,0)</f>
        <v>200</v>
      </c>
      <c r="K30" s="118">
        <f>$V$5</f>
        <v>0.88</v>
      </c>
      <c r="L30" s="104">
        <f>ROUND(IFERROR(ROUND(G30,2)*J30*K30,),0)</f>
        <v>1433</v>
      </c>
      <c r="M30" s="110"/>
      <c r="N30" s="102">
        <v>1</v>
      </c>
      <c r="O30" s="103" t="s">
        <v>122</v>
      </c>
      <c r="P30" s="103" t="s">
        <v>126</v>
      </c>
      <c r="Q30" s="103"/>
      <c r="R30" s="135" t="str">
        <f>+P30</f>
        <v>12砖墙隔断</v>
      </c>
      <c r="S30" s="136"/>
      <c r="T30" s="105">
        <f>3.5*2.2</f>
        <v>7.7</v>
      </c>
      <c r="U30" s="117" t="str">
        <f t="shared" ref="U30:U59" si="50">VLOOKUP(R30,价格表,2,0)</f>
        <v>㎡</v>
      </c>
      <c r="V30" s="104">
        <f t="shared" ref="V30:V59" si="51">VLOOKUP(R30,价格表,5,0)</f>
        <v>80</v>
      </c>
      <c r="W30" s="118">
        <f>$V$7</f>
        <v>0.86</v>
      </c>
      <c r="X30" s="104">
        <f>ROUND(IFERROR(ROUND(T30,2)*V30*W30,),0)</f>
        <v>530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f>2+5+1+4</f>
        <v>12</v>
      </c>
      <c r="H31" s="105"/>
      <c r="I31" s="117" t="str">
        <f t="shared" si="48"/>
        <v>个</v>
      </c>
      <c r="J31" s="104">
        <f t="shared" si="49"/>
        <v>500</v>
      </c>
      <c r="K31" s="118">
        <f t="shared" ref="K31:K59" si="53">$V$5</f>
        <v>0.88</v>
      </c>
      <c r="L31" s="104">
        <f t="shared" ref="L31:L59" si="54">ROUND(IFERROR(ROUND(G31,2)*J31*K31,),0)</f>
        <v>5280</v>
      </c>
      <c r="M31" s="110"/>
      <c r="N31" s="102">
        <v>2</v>
      </c>
      <c r="O31" s="103" t="s">
        <v>101</v>
      </c>
      <c r="P31" s="103" t="s">
        <v>110</v>
      </c>
      <c r="Q31" s="103"/>
      <c r="R31" s="135" t="str">
        <f t="shared" ref="R31:R50" si="55">+P31</f>
        <v>普通内墙贴砖</v>
      </c>
      <c r="S31" s="136"/>
      <c r="T31" s="105">
        <f>+(5+3.5)*2*3.2-1.8*1.8</f>
        <v>51.16</v>
      </c>
      <c r="U31" s="117" t="str">
        <f t="shared" si="50"/>
        <v>㎡</v>
      </c>
      <c r="V31" s="104">
        <f t="shared" si="51"/>
        <v>80</v>
      </c>
      <c r="W31" s="118">
        <f t="shared" ref="W31:W59" si="56">$V$7</f>
        <v>0.86</v>
      </c>
      <c r="X31" s="104">
        <f t="shared" ref="X31:X59" si="57">ROUND(IFERROR(ROUND(T31,2)*V31*W31,),0)</f>
        <v>3520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报告编号：康正（容城县）2024评字第7号-西牛营村2-7</v>
      </c>
      <c r="EZ31" s="263"/>
      <c r="FA31" s="263"/>
      <c r="FB31" s="263"/>
      <c r="FC31" s="263"/>
    </row>
    <row r="32" ht="22.15" customHeight="1" spans="1:159">
      <c r="A32" s="101"/>
      <c r="B32" s="102">
        <v>3</v>
      </c>
      <c r="C32" s="103" t="s">
        <v>80</v>
      </c>
      <c r="D32" s="103" t="s">
        <v>95</v>
      </c>
      <c r="E32" s="103"/>
      <c r="F32" s="104" t="str">
        <f t="shared" si="52"/>
        <v>窗帘附件</v>
      </c>
      <c r="G32" s="105">
        <v>8</v>
      </c>
      <c r="H32" s="105"/>
      <c r="I32" s="117" t="str">
        <f t="shared" si="48"/>
        <v>套</v>
      </c>
      <c r="J32" s="104">
        <f t="shared" si="49"/>
        <v>200</v>
      </c>
      <c r="K32" s="118">
        <f t="shared" si="53"/>
        <v>0.88</v>
      </c>
      <c r="L32" s="104">
        <f t="shared" si="54"/>
        <v>1408</v>
      </c>
      <c r="M32" s="110"/>
      <c r="N32" s="102">
        <v>3</v>
      </c>
      <c r="O32" s="103" t="s">
        <v>167</v>
      </c>
      <c r="P32" s="103" t="s">
        <v>174</v>
      </c>
      <c r="Q32" s="103"/>
      <c r="R32" s="135" t="str">
        <f t="shared" si="55"/>
        <v>立柱洗手盆</v>
      </c>
      <c r="S32" s="136"/>
      <c r="T32" s="105">
        <v>1</v>
      </c>
      <c r="U32" s="117" t="str">
        <f t="shared" si="50"/>
        <v>个</v>
      </c>
      <c r="V32" s="104">
        <f t="shared" si="51"/>
        <v>200</v>
      </c>
      <c r="W32" s="118">
        <f t="shared" si="56"/>
        <v>0.86</v>
      </c>
      <c r="X32" s="104">
        <f t="shared" si="57"/>
        <v>172</v>
      </c>
      <c r="Y32" s="155"/>
      <c r="Z32" s="156"/>
      <c r="AA32" s="156"/>
      <c r="AB32" s="156"/>
      <c r="AC32" s="156"/>
      <c r="AD32" s="156"/>
      <c r="AJ32" s="181"/>
      <c r="AK32" s="181"/>
      <c r="AL32" s="181"/>
      <c r="AM32" s="181"/>
      <c r="AN32" s="181"/>
      <c r="AO32" s="181"/>
      <c r="AP32" s="181"/>
      <c r="AQ32" s="181"/>
      <c r="EV32" s="38" t="s">
        <v>977</v>
      </c>
      <c r="EW32" s="39" t="str">
        <f>D2</f>
        <v>李文良</v>
      </c>
      <c r="EX32" s="40"/>
      <c r="EY32" s="41" t="s">
        <v>978</v>
      </c>
      <c r="EZ32" s="42"/>
      <c r="FA32" s="39">
        <f>G2</f>
        <v>0</v>
      </c>
      <c r="FB32" s="43"/>
      <c r="FC32" s="40"/>
    </row>
    <row r="33" ht="21.6" customHeight="1" spans="1:159">
      <c r="A33" s="101"/>
      <c r="B33" s="102">
        <v>4</v>
      </c>
      <c r="C33" s="103" t="s">
        <v>101</v>
      </c>
      <c r="D33" s="103" t="s">
        <v>108</v>
      </c>
      <c r="E33" s="103"/>
      <c r="F33" s="104" t="str">
        <f t="shared" si="52"/>
        <v>普通壁纸</v>
      </c>
      <c r="G33" s="105">
        <f>+(8.5*2*3.2*10+3.8*10*3.2+3.8*1.5*10)</f>
        <v>722.6</v>
      </c>
      <c r="H33" s="105"/>
      <c r="I33" s="117" t="str">
        <f t="shared" si="48"/>
        <v>㎡</v>
      </c>
      <c r="J33" s="104">
        <f t="shared" si="49"/>
        <v>40</v>
      </c>
      <c r="K33" s="118">
        <f t="shared" si="53"/>
        <v>0.88</v>
      </c>
      <c r="L33" s="104">
        <f t="shared" si="54"/>
        <v>25436</v>
      </c>
      <c r="M33" s="110"/>
      <c r="N33" s="102">
        <v>4</v>
      </c>
      <c r="O33" s="103" t="s">
        <v>132</v>
      </c>
      <c r="P33" s="103" t="s">
        <v>139</v>
      </c>
      <c r="Q33" s="103"/>
      <c r="R33" s="135" t="str">
        <f t="shared" si="55"/>
        <v>普通整体厨房</v>
      </c>
      <c r="S33" s="136"/>
      <c r="T33" s="105">
        <v>4.5</v>
      </c>
      <c r="U33" s="117" t="str">
        <f t="shared" si="50"/>
        <v>m</v>
      </c>
      <c r="V33" s="104">
        <f t="shared" si="51"/>
        <v>350</v>
      </c>
      <c r="W33" s="118">
        <f t="shared" si="56"/>
        <v>0.86</v>
      </c>
      <c r="X33" s="104">
        <f t="shared" si="57"/>
        <v>1355</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167</v>
      </c>
      <c r="D34" s="103" t="s">
        <v>174</v>
      </c>
      <c r="E34" s="103"/>
      <c r="F34" s="104" t="str">
        <f t="shared" si="52"/>
        <v>立柱洗手盆</v>
      </c>
      <c r="G34" s="105">
        <v>2</v>
      </c>
      <c r="H34" s="105"/>
      <c r="I34" s="117" t="str">
        <f t="shared" si="48"/>
        <v>个</v>
      </c>
      <c r="J34" s="104">
        <f t="shared" si="49"/>
        <v>200</v>
      </c>
      <c r="K34" s="118">
        <f t="shared" si="53"/>
        <v>0.88</v>
      </c>
      <c r="L34" s="104">
        <f t="shared" si="54"/>
        <v>352</v>
      </c>
      <c r="M34" s="110"/>
      <c r="N34" s="102">
        <v>5</v>
      </c>
      <c r="O34" s="103" t="s">
        <v>10</v>
      </c>
      <c r="P34" s="103" t="s">
        <v>15</v>
      </c>
      <c r="Q34" s="103"/>
      <c r="R34" s="135" t="str">
        <f t="shared" si="55"/>
        <v>外墙普通贴砖</v>
      </c>
      <c r="S34" s="136"/>
      <c r="T34" s="105">
        <f>4.2*3.6-1.8*1.8</f>
        <v>11.88</v>
      </c>
      <c r="U34" s="117" t="str">
        <f t="shared" si="50"/>
        <v>㎡</v>
      </c>
      <c r="V34" s="104">
        <f t="shared" si="51"/>
        <v>85</v>
      </c>
      <c r="W34" s="118">
        <f t="shared" si="56"/>
        <v>0.86</v>
      </c>
      <c r="X34" s="104">
        <f t="shared" si="57"/>
        <v>868</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80</v>
      </c>
      <c r="D35" s="103" t="s">
        <v>85</v>
      </c>
      <c r="E35" s="103"/>
      <c r="F35" s="104" t="str">
        <f t="shared" si="52"/>
        <v>大理石窗台</v>
      </c>
      <c r="G35" s="105">
        <f>2.2*7</f>
        <v>15.4</v>
      </c>
      <c r="H35" s="105"/>
      <c r="I35" s="117" t="str">
        <f t="shared" si="48"/>
        <v>m</v>
      </c>
      <c r="J35" s="104">
        <f t="shared" si="49"/>
        <v>120</v>
      </c>
      <c r="K35" s="118">
        <f t="shared" si="53"/>
        <v>0.88</v>
      </c>
      <c r="L35" s="104">
        <f t="shared" si="54"/>
        <v>1626</v>
      </c>
      <c r="M35" s="110"/>
      <c r="N35" s="102">
        <v>6</v>
      </c>
      <c r="O35" s="103" t="s">
        <v>30</v>
      </c>
      <c r="P35" s="103" t="s">
        <v>35</v>
      </c>
      <c r="Q35" s="103"/>
      <c r="R35" s="135" t="str">
        <f t="shared" si="55"/>
        <v>30、40地砖、马赛克</v>
      </c>
      <c r="S35" s="136"/>
      <c r="T35" s="105">
        <f>S6*1/5</f>
        <v>8.16</v>
      </c>
      <c r="U35" s="117" t="str">
        <f t="shared" si="50"/>
        <v>㎡</v>
      </c>
      <c r="V35" s="104">
        <f t="shared" si="51"/>
        <v>60</v>
      </c>
      <c r="W35" s="118">
        <f t="shared" si="56"/>
        <v>0.86</v>
      </c>
      <c r="X35" s="104">
        <f t="shared" si="57"/>
        <v>421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81</v>
      </c>
      <c r="E36" s="103"/>
      <c r="F36" s="104" t="str">
        <f t="shared" si="52"/>
        <v>木包门窗套</v>
      </c>
      <c r="G36" s="105">
        <f>5*2*10</f>
        <v>100</v>
      </c>
      <c r="H36" s="105"/>
      <c r="I36" s="117" t="str">
        <f t="shared" si="48"/>
        <v>m</v>
      </c>
      <c r="J36" s="104">
        <f t="shared" si="49"/>
        <v>60</v>
      </c>
      <c r="K36" s="118">
        <f t="shared" si="53"/>
        <v>0.88</v>
      </c>
      <c r="L36" s="104">
        <f t="shared" si="54"/>
        <v>5280</v>
      </c>
      <c r="M36" s="110"/>
      <c r="N36" s="102">
        <v>7</v>
      </c>
      <c r="O36" s="103"/>
      <c r="P36" s="103"/>
      <c r="Q36" s="103"/>
      <c r="R36" s="135">
        <f t="shared" si="55"/>
        <v>0</v>
      </c>
      <c r="S36" s="136"/>
      <c r="T36" s="105"/>
      <c r="U36" s="117" t="e">
        <f t="shared" si="50"/>
        <v>#N/A</v>
      </c>
      <c r="V36" s="104" t="e">
        <f t="shared" si="51"/>
        <v>#N/A</v>
      </c>
      <c r="W36" s="118">
        <f t="shared" si="56"/>
        <v>0.86</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132</v>
      </c>
      <c r="D37" s="103" t="s">
        <v>139</v>
      </c>
      <c r="E37" s="103"/>
      <c r="F37" s="104" t="str">
        <f t="shared" si="52"/>
        <v>普通整体厨房</v>
      </c>
      <c r="G37" s="105">
        <f>3.5+4.5</f>
        <v>8</v>
      </c>
      <c r="H37" s="105"/>
      <c r="I37" s="117" t="str">
        <f t="shared" si="48"/>
        <v>m</v>
      </c>
      <c r="J37" s="104">
        <f t="shared" si="49"/>
        <v>350</v>
      </c>
      <c r="K37" s="118">
        <f t="shared" si="53"/>
        <v>0.88</v>
      </c>
      <c r="L37" s="104">
        <f t="shared" si="54"/>
        <v>2464</v>
      </c>
      <c r="M37" s="110"/>
      <c r="N37" s="102">
        <v>8</v>
      </c>
      <c r="O37" s="103"/>
      <c r="P37" s="103"/>
      <c r="Q37" s="103"/>
      <c r="R37" s="135">
        <f t="shared" si="55"/>
        <v>0</v>
      </c>
      <c r="S37" s="136"/>
      <c r="T37" s="105"/>
      <c r="U37" s="117" t="e">
        <f t="shared" si="50"/>
        <v>#N/A</v>
      </c>
      <c r="V37" s="104" t="e">
        <f t="shared" si="51"/>
        <v>#N/A</v>
      </c>
      <c r="W37" s="118">
        <f t="shared" si="56"/>
        <v>0.86</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101</v>
      </c>
      <c r="D38" s="103" t="s">
        <v>119</v>
      </c>
      <c r="E38" s="103"/>
      <c r="F38" s="104" t="str">
        <f t="shared" si="52"/>
        <v>背景墙（铝塑板、UR板等）</v>
      </c>
      <c r="G38" s="105">
        <f>3.6*3+3.6*3.4</f>
        <v>23.04</v>
      </c>
      <c r="H38" s="105"/>
      <c r="I38" s="117" t="str">
        <f t="shared" si="48"/>
        <v>㎡</v>
      </c>
      <c r="J38" s="104">
        <f t="shared" si="49"/>
        <v>300</v>
      </c>
      <c r="K38" s="118">
        <f t="shared" si="53"/>
        <v>0.88</v>
      </c>
      <c r="L38" s="104">
        <f t="shared" si="54"/>
        <v>6083</v>
      </c>
      <c r="M38" s="110"/>
      <c r="N38" s="102">
        <v>9</v>
      </c>
      <c r="O38" s="103"/>
      <c r="P38" s="103"/>
      <c r="Q38" s="103"/>
      <c r="R38" s="135">
        <f t="shared" si="55"/>
        <v>0</v>
      </c>
      <c r="S38" s="136"/>
      <c r="T38" s="105"/>
      <c r="U38" s="117" t="e">
        <f t="shared" si="50"/>
        <v>#N/A</v>
      </c>
      <c r="V38" s="104" t="e">
        <f t="shared" si="51"/>
        <v>#N/A</v>
      </c>
      <c r="W38" s="118">
        <f t="shared" si="56"/>
        <v>0.86</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12.24</v>
      </c>
      <c r="BI38" s="172" t="str">
        <f t="shared" ref="BI38:BI51" si="67">I186</f>
        <v>㎡</v>
      </c>
      <c r="BJ38" s="172">
        <f ca="1" t="shared" ref="BJ38:BJ51" si="68">L186</f>
        <v>2203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122</v>
      </c>
      <c r="D39" s="103" t="s">
        <v>130</v>
      </c>
      <c r="E39" s="103"/>
      <c r="F39" s="104" t="str">
        <f t="shared" si="52"/>
        <v>木龙骨纤维板、半玻璃门隔断</v>
      </c>
      <c r="G39" s="105">
        <f>3.8*3*3.2</f>
        <v>36.48</v>
      </c>
      <c r="H39" s="105"/>
      <c r="I39" s="117" t="str">
        <f t="shared" si="48"/>
        <v>㎡</v>
      </c>
      <c r="J39" s="104">
        <f t="shared" si="49"/>
        <v>90</v>
      </c>
      <c r="K39" s="118">
        <f t="shared" si="53"/>
        <v>0.88</v>
      </c>
      <c r="L39" s="104">
        <f t="shared" si="54"/>
        <v>2889</v>
      </c>
      <c r="M39" s="110"/>
      <c r="N39" s="102">
        <v>10</v>
      </c>
      <c r="O39" s="103"/>
      <c r="P39" s="103"/>
      <c r="Q39" s="103"/>
      <c r="R39" s="135">
        <f t="shared" si="55"/>
        <v>0</v>
      </c>
      <c r="S39" s="136"/>
      <c r="T39" s="105"/>
      <c r="U39" s="117" t="e">
        <f t="shared" si="50"/>
        <v>#N/A</v>
      </c>
      <c r="V39" s="104" t="e">
        <f t="shared" si="51"/>
        <v>#N/A</v>
      </c>
      <c r="W39" s="118">
        <f t="shared" si="56"/>
        <v>0.86</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14.28</v>
      </c>
      <c r="BI39" s="172" t="str">
        <f t="shared" si="67"/>
        <v>㎡</v>
      </c>
      <c r="BJ39" s="172">
        <f ca="1" t="shared" si="68"/>
        <v>5284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110</v>
      </c>
      <c r="E40" s="103"/>
      <c r="F40" s="104" t="str">
        <f t="shared" si="52"/>
        <v>普通内墙贴砖</v>
      </c>
      <c r="G40" s="105">
        <f>+(6.6+3.8)*3.2*2</f>
        <v>66.56</v>
      </c>
      <c r="H40" s="105"/>
      <c r="I40" s="117" t="str">
        <f t="shared" si="48"/>
        <v>㎡</v>
      </c>
      <c r="J40" s="104">
        <f t="shared" si="49"/>
        <v>80</v>
      </c>
      <c r="K40" s="118">
        <f t="shared" si="53"/>
        <v>0.88</v>
      </c>
      <c r="L40" s="104">
        <f t="shared" si="54"/>
        <v>4686</v>
      </c>
      <c r="M40" s="110"/>
      <c r="N40" s="102">
        <v>11</v>
      </c>
      <c r="O40" s="103"/>
      <c r="P40" s="103"/>
      <c r="Q40" s="103"/>
      <c r="R40" s="135">
        <f t="shared" si="55"/>
        <v>0</v>
      </c>
      <c r="S40" s="136"/>
      <c r="T40" s="105"/>
      <c r="U40" s="117" t="e">
        <f t="shared" si="50"/>
        <v>#N/A</v>
      </c>
      <c r="V40" s="104" t="e">
        <f t="shared" si="51"/>
        <v>#N/A</v>
      </c>
      <c r="W40" s="118">
        <f t="shared" si="56"/>
        <v>0.86</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246.68</v>
      </c>
      <c r="BI40" s="172" t="str">
        <f t="shared" si="67"/>
        <v>㎡</v>
      </c>
      <c r="BJ40" s="172">
        <f ca="1" t="shared" si="68"/>
        <v>34535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122</v>
      </c>
      <c r="D41" s="103" t="s">
        <v>128</v>
      </c>
      <c r="E41" s="103"/>
      <c r="F41" s="104" t="str">
        <f t="shared" si="52"/>
        <v>塑钢、铝合金隔断</v>
      </c>
      <c r="G41" s="105">
        <f>3.8*3.2+3.4*3</f>
        <v>22.36</v>
      </c>
      <c r="H41" s="105"/>
      <c r="I41" s="117" t="str">
        <f t="shared" si="48"/>
        <v>㎡</v>
      </c>
      <c r="J41" s="104">
        <f t="shared" si="49"/>
        <v>200</v>
      </c>
      <c r="K41" s="118">
        <f t="shared" si="53"/>
        <v>0.88</v>
      </c>
      <c r="L41" s="104">
        <f t="shared" si="54"/>
        <v>3935</v>
      </c>
      <c r="M41" s="110"/>
      <c r="N41" s="102">
        <v>12</v>
      </c>
      <c r="O41" s="103"/>
      <c r="P41" s="103"/>
      <c r="Q41" s="103"/>
      <c r="R41" s="135">
        <f t="shared" si="55"/>
        <v>0</v>
      </c>
      <c r="S41" s="136"/>
      <c r="T41" s="105"/>
      <c r="U41" s="117" t="e">
        <f t="shared" si="50"/>
        <v>#N/A</v>
      </c>
      <c r="V41" s="104" t="e">
        <f t="shared" si="51"/>
        <v>#N/A</v>
      </c>
      <c r="W41" s="118">
        <f t="shared" si="56"/>
        <v>0.86</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220.05</v>
      </c>
      <c r="BI41" s="172" t="str">
        <f t="shared" si="67"/>
        <v>㎡</v>
      </c>
      <c r="BJ41" s="172">
        <f ca="1" t="shared" si="68"/>
        <v>11003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110</v>
      </c>
      <c r="E42" s="103"/>
      <c r="F42" s="104" t="str">
        <f t="shared" si="52"/>
        <v>普通内墙贴砖</v>
      </c>
      <c r="G42" s="105">
        <f>+(10*3.8*3.6-1.8*2*10)</f>
        <v>100.8</v>
      </c>
      <c r="H42" s="105"/>
      <c r="I42" s="117" t="str">
        <f t="shared" si="48"/>
        <v>㎡</v>
      </c>
      <c r="J42" s="104">
        <f t="shared" si="49"/>
        <v>80</v>
      </c>
      <c r="K42" s="118">
        <f t="shared" si="53"/>
        <v>0.88</v>
      </c>
      <c r="L42" s="104">
        <f t="shared" si="54"/>
        <v>7096</v>
      </c>
      <c r="M42" s="110"/>
      <c r="N42" s="102">
        <v>13</v>
      </c>
      <c r="O42" s="103"/>
      <c r="P42" s="103"/>
      <c r="Q42" s="103"/>
      <c r="R42" s="135">
        <f t="shared" si="55"/>
        <v>0</v>
      </c>
      <c r="S42" s="136"/>
      <c r="T42" s="105"/>
      <c r="U42" s="117" t="e">
        <f t="shared" si="50"/>
        <v>#N/A</v>
      </c>
      <c r="V42" s="104" t="e">
        <f t="shared" si="51"/>
        <v>#N/A</v>
      </c>
      <c r="W42" s="118">
        <f t="shared" si="56"/>
        <v>0.86</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平砖地面</v>
      </c>
      <c r="BH42" s="220">
        <f t="shared" si="69"/>
        <v>460.2</v>
      </c>
      <c r="BI42" s="172" t="str">
        <f t="shared" si="67"/>
        <v>㎡</v>
      </c>
      <c r="BJ42" s="172">
        <f ca="1" t="shared" si="68"/>
        <v>11505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30</v>
      </c>
      <c r="D43" s="103" t="s">
        <v>40</v>
      </c>
      <c r="E43" s="103"/>
      <c r="F43" s="104" t="str">
        <f t="shared" si="52"/>
        <v>60地砖</v>
      </c>
      <c r="G43" s="105">
        <f>+S4/2</f>
        <v>206.855</v>
      </c>
      <c r="H43" s="105"/>
      <c r="I43" s="117" t="str">
        <f t="shared" si="48"/>
        <v>㎡</v>
      </c>
      <c r="J43" s="104">
        <f t="shared" si="49"/>
        <v>80</v>
      </c>
      <c r="K43" s="118">
        <f t="shared" si="53"/>
        <v>0.88</v>
      </c>
      <c r="L43" s="104">
        <f t="shared" si="54"/>
        <v>14563</v>
      </c>
      <c r="M43" s="110"/>
      <c r="N43" s="102">
        <v>14</v>
      </c>
      <c r="O43" s="103"/>
      <c r="P43" s="103"/>
      <c r="Q43" s="103"/>
      <c r="R43" s="135">
        <f t="shared" si="55"/>
        <v>0</v>
      </c>
      <c r="S43" s="136"/>
      <c r="T43" s="105"/>
      <c r="U43" s="117" t="e">
        <f t="shared" si="50"/>
        <v>#N/A</v>
      </c>
      <c r="V43" s="104" t="e">
        <f t="shared" si="51"/>
        <v>#N/A</v>
      </c>
      <c r="W43" s="118">
        <f t="shared" si="56"/>
        <v>0.86</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t="s">
        <v>30</v>
      </c>
      <c r="D44" s="103" t="s">
        <v>42</v>
      </c>
      <c r="E44" s="103"/>
      <c r="F44" s="104" t="str">
        <f t="shared" si="52"/>
        <v>80地砖</v>
      </c>
      <c r="G44" s="105">
        <f>+S4/2</f>
        <v>206.855</v>
      </c>
      <c r="H44" s="105"/>
      <c r="I44" s="117" t="str">
        <f t="shared" si="48"/>
        <v>㎡</v>
      </c>
      <c r="J44" s="104">
        <f t="shared" si="49"/>
        <v>110</v>
      </c>
      <c r="K44" s="118">
        <f t="shared" si="53"/>
        <v>0.88</v>
      </c>
      <c r="L44" s="104">
        <f t="shared" si="54"/>
        <v>20024</v>
      </c>
      <c r="M44" s="110"/>
      <c r="N44" s="102">
        <v>15</v>
      </c>
      <c r="O44" s="103"/>
      <c r="P44" s="103"/>
      <c r="Q44" s="103"/>
      <c r="R44" s="135">
        <f t="shared" si="55"/>
        <v>0</v>
      </c>
      <c r="S44" s="136"/>
      <c r="T44" s="105"/>
      <c r="U44" s="117" t="e">
        <f t="shared" si="50"/>
        <v>#N/A</v>
      </c>
      <c r="V44" s="104" t="e">
        <f t="shared" si="51"/>
        <v>#N/A</v>
      </c>
      <c r="W44" s="118">
        <f t="shared" si="56"/>
        <v>0.86</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太阳能</v>
      </c>
      <c r="BH44" s="220">
        <f t="shared" si="69"/>
        <v>3</v>
      </c>
      <c r="BI44" s="172" t="str">
        <f t="shared" si="67"/>
        <v>台</v>
      </c>
      <c r="BJ44" s="172">
        <f ca="1" t="shared" si="68"/>
        <v>3000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t="s">
        <v>60</v>
      </c>
      <c r="D45" s="103" t="s">
        <v>65</v>
      </c>
      <c r="E45" s="103"/>
      <c r="F45" s="104" t="str">
        <f t="shared" si="52"/>
        <v>普通石膏板吊顶</v>
      </c>
      <c r="G45" s="105">
        <f>+S4/2</f>
        <v>206.855</v>
      </c>
      <c r="H45" s="105"/>
      <c r="I45" s="117" t="str">
        <f t="shared" si="48"/>
        <v>㎡</v>
      </c>
      <c r="J45" s="104">
        <f t="shared" si="49"/>
        <v>30</v>
      </c>
      <c r="K45" s="118">
        <f t="shared" si="53"/>
        <v>0.88</v>
      </c>
      <c r="L45" s="104">
        <f t="shared" si="54"/>
        <v>5461</v>
      </c>
      <c r="M45" s="110"/>
      <c r="N45" s="102">
        <v>16</v>
      </c>
      <c r="O45" s="103"/>
      <c r="P45" s="103"/>
      <c r="Q45" s="103"/>
      <c r="R45" s="135">
        <f t="shared" si="55"/>
        <v>0</v>
      </c>
      <c r="S45" s="136"/>
      <c r="T45" s="105"/>
      <c r="U45" s="117" t="e">
        <f t="shared" si="50"/>
        <v>#N/A</v>
      </c>
      <c r="V45" s="104" t="e">
        <f t="shared" si="51"/>
        <v>#N/A</v>
      </c>
      <c r="W45" s="118">
        <f t="shared" si="56"/>
        <v>0.86</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空调</v>
      </c>
      <c r="BH45" s="220">
        <f t="shared" si="69"/>
        <v>4</v>
      </c>
      <c r="BI45" s="172" t="str">
        <f t="shared" si="67"/>
        <v>台</v>
      </c>
      <c r="BJ45" s="172">
        <f ca="1" t="shared" si="68"/>
        <v>1600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t="s">
        <v>60</v>
      </c>
      <c r="D46" s="103" t="s">
        <v>68</v>
      </c>
      <c r="E46" s="103"/>
      <c r="F46" s="104" t="str">
        <f t="shared" si="52"/>
        <v>纸面石膏板灯池吊顶</v>
      </c>
      <c r="G46" s="105">
        <f>+S4/2</f>
        <v>206.855</v>
      </c>
      <c r="H46" s="105"/>
      <c r="I46" s="117" t="str">
        <f t="shared" si="48"/>
        <v>㎡</v>
      </c>
      <c r="J46" s="104">
        <f t="shared" si="49"/>
        <v>130</v>
      </c>
      <c r="K46" s="118">
        <f t="shared" si="53"/>
        <v>0.88</v>
      </c>
      <c r="L46" s="104">
        <f t="shared" si="54"/>
        <v>23665</v>
      </c>
      <c r="M46" s="110"/>
      <c r="N46" s="102">
        <v>17</v>
      </c>
      <c r="O46" s="103"/>
      <c r="P46" s="103"/>
      <c r="Q46" s="103"/>
      <c r="R46" s="135">
        <f t="shared" si="55"/>
        <v>0</v>
      </c>
      <c r="S46" s="136"/>
      <c r="T46" s="105"/>
      <c r="U46" s="117" t="e">
        <f t="shared" si="50"/>
        <v>#N/A</v>
      </c>
      <c r="V46" s="104" t="e">
        <f t="shared" si="51"/>
        <v>#N/A</v>
      </c>
      <c r="W46" s="118">
        <f t="shared" si="56"/>
        <v>0.86</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宽带</v>
      </c>
      <c r="BH46" s="220">
        <f t="shared" si="69"/>
        <v>3</v>
      </c>
      <c r="BI46" s="172" t="str">
        <f t="shared" si="67"/>
        <v>条</v>
      </c>
      <c r="BJ46" s="172">
        <f ca="1" t="shared" si="68"/>
        <v>300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12.24</v>
      </c>
      <c r="EX46" s="58" t="str">
        <f ca="1">IFERROR(VLOOKUP(FE46,$BD$38:$BJ$92,6,0),"")</f>
        <v>㎡</v>
      </c>
      <c r="EY46" s="59">
        <f ca="1">IF(EV46="","",SUMIF($BG$38:$BG$107,EV46,$BJ$38:$BJ$107))</f>
        <v>2203</v>
      </c>
      <c r="EZ46" s="59" t="str">
        <f ca="1">IFERROR(VLOOKUP(FF46,$BD$38:$BJ$92,4,0),"")</f>
        <v>影壁</v>
      </c>
      <c r="FA46" s="58">
        <f ca="1">IF(EZ46="","",SUMIF($BG$38:$BG$107,EZ46,$BH$38:$BH$107))</f>
        <v>14.28</v>
      </c>
      <c r="FB46" s="58" t="str">
        <f ca="1">IFERROR(VLOOKUP(FF46,$BD$38:$BJ$92,6,0),"")</f>
        <v>㎡</v>
      </c>
      <c r="FC46" s="59">
        <f ca="1">IF(EZ46="","",SUMIF($BG$38:$BG$107,EZ46,$BJ$38:$BJ$107))</f>
        <v>5284</v>
      </c>
      <c r="FE46" s="274">
        <v>1</v>
      </c>
      <c r="FF46" s="274">
        <v>2</v>
      </c>
    </row>
    <row r="47" ht="20.25" customHeight="1" spans="1:162">
      <c r="A47" s="101"/>
      <c r="B47" s="102">
        <v>18</v>
      </c>
      <c r="C47" s="103" t="s">
        <v>132</v>
      </c>
      <c r="D47" s="103" t="s">
        <v>133</v>
      </c>
      <c r="E47" s="103"/>
      <c r="F47" s="104" t="str">
        <f t="shared" si="52"/>
        <v>普通壁柜</v>
      </c>
      <c r="G47" s="105">
        <f>3.7*3.3</f>
        <v>12.21</v>
      </c>
      <c r="H47" s="105"/>
      <c r="I47" s="117" t="str">
        <f t="shared" si="48"/>
        <v>㎡</v>
      </c>
      <c r="J47" s="104">
        <f t="shared" si="49"/>
        <v>300</v>
      </c>
      <c r="K47" s="118">
        <f t="shared" si="53"/>
        <v>0.88</v>
      </c>
      <c r="L47" s="104">
        <f t="shared" si="54"/>
        <v>3223</v>
      </c>
      <c r="M47" s="110"/>
      <c r="N47" s="102">
        <v>18</v>
      </c>
      <c r="O47" s="103"/>
      <c r="P47" s="103"/>
      <c r="Q47" s="103"/>
      <c r="R47" s="135">
        <f t="shared" si="55"/>
        <v>0</v>
      </c>
      <c r="S47" s="136"/>
      <c r="T47" s="105"/>
      <c r="U47" s="117" t="e">
        <f t="shared" si="50"/>
        <v>#N/A</v>
      </c>
      <c r="V47" s="104" t="e">
        <f t="shared" si="51"/>
        <v>#N/A</v>
      </c>
      <c r="W47" s="118">
        <f t="shared" si="56"/>
        <v>0.86</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有线电视</v>
      </c>
      <c r="BH47" s="220">
        <f t="shared" si="69"/>
        <v>2</v>
      </c>
      <c r="BI47" s="172" t="str">
        <f t="shared" si="67"/>
        <v>条</v>
      </c>
      <c r="BJ47" s="172">
        <f ca="1" t="shared" si="68"/>
        <v>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246.68</v>
      </c>
      <c r="EX47" s="58" t="str">
        <f ca="1">IFERROR(VLOOKUP(FE47,$BD$38:$BJ$92,6,0),"")</f>
        <v>㎡</v>
      </c>
      <c r="EY47" s="59">
        <f ca="1">IF(EV47="","",SUMIF($BG$38:$BG$107,EV47,$BJ$38:$BJ$107))</f>
        <v>34535</v>
      </c>
      <c r="EZ47" s="59" t="str">
        <f ca="1">IFERROR(VLOOKUP(FF47,$BD$38:$BJ$92,4,0),"")</f>
        <v>水泥地面</v>
      </c>
      <c r="FA47" s="58">
        <f ca="1">IF(EZ47="","",SUMIF($BG$38:$BG$107,EZ47,$BH$38:$BH$107))</f>
        <v>220.05</v>
      </c>
      <c r="FB47" s="58" t="str">
        <f ca="1">IFERROR(VLOOKUP(FF47,$BD$38:$BJ$92,6,0),"")</f>
        <v>㎡</v>
      </c>
      <c r="FC47" s="59">
        <f ca="1">IF(EZ47="","",SUMIF($BG$38:$BG$107,EZ47,$BJ$38:$BJ$107))</f>
        <v>11003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0.86</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监控摄像头</v>
      </c>
      <c r="BH48" s="220">
        <f t="shared" si="69"/>
        <v>8</v>
      </c>
      <c r="BI48" s="172" t="str">
        <f t="shared" si="67"/>
        <v>个</v>
      </c>
      <c r="BJ48" s="172">
        <f ca="1" t="shared" si="68"/>
        <v>1600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460.2</v>
      </c>
      <c r="EX48" s="58" t="str">
        <f ca="1">IFERROR(VLOOKUP(FE48,$BD$38:$BJ$92,6,0),"")</f>
        <v>㎡</v>
      </c>
      <c r="EY48" s="59">
        <f ca="1">IF(EV48="","",SUMIF($BG$38:$BG$107,EV48,$BJ$38:$BJ$107))</f>
        <v>11505</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0.86</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台阶</v>
      </c>
      <c r="BH49" s="220">
        <f t="shared" si="69"/>
        <v>13.44</v>
      </c>
      <c r="BI49" s="172" t="str">
        <f t="shared" si="67"/>
        <v>㎡</v>
      </c>
      <c r="BJ49" s="172">
        <f ca="1" t="shared" si="68"/>
        <v>4704</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3</v>
      </c>
      <c r="EX49" s="58" t="str">
        <f ca="1">IFERROR(VLOOKUP(FE49,$BD$38:$BJ$92,6,0),"")</f>
        <v>台</v>
      </c>
      <c r="EY49" s="59">
        <f ca="1">IF(EV49="","",SUMIF($BG$38:$BG$107,EV49,$BJ$38:$BJ$107))</f>
        <v>3000</v>
      </c>
      <c r="EZ49" s="59" t="str">
        <f ca="1">IFERROR(VLOOKUP(FF49,$BD$38:$BJ$92,4,0),"")</f>
        <v>空调</v>
      </c>
      <c r="FA49" s="58">
        <f ca="1">IF(EZ49="","",SUMIF($BG$38:$BG$107,EZ49,$BH$38:$BH$107))</f>
        <v>4</v>
      </c>
      <c r="FB49" s="58" t="str">
        <f ca="1">IFERROR(VLOOKUP(FF49,$BD$38:$BJ$92,6,0),"")</f>
        <v>台</v>
      </c>
      <c r="FC49" s="59">
        <f ca="1">IF(EZ49="","",SUMIF($BG$38:$BG$107,EZ49,$BJ$38:$BJ$107))</f>
        <v>1600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0.86</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渗水井</v>
      </c>
      <c r="BH50" s="220">
        <f t="shared" si="69"/>
        <v>3</v>
      </c>
      <c r="BI50" s="172" t="str">
        <f t="shared" si="67"/>
        <v>个</v>
      </c>
      <c r="BJ50" s="172">
        <f ca="1" t="shared" si="68"/>
        <v>1800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3</v>
      </c>
      <c r="EX50" s="58" t="str">
        <f ca="1">IFERROR(VLOOKUP(FE50,$BD$38:$BJ$92,6,0),"")</f>
        <v>条</v>
      </c>
      <c r="EY50" s="59">
        <f ca="1">IF(EV50="","",SUMIF($BG$38:$BG$107,EV50,$BJ$38:$BJ$107))</f>
        <v>300</v>
      </c>
      <c r="EZ50" s="59" t="str">
        <f ca="1">IFERROR(VLOOKUP(FF50,$BD$38:$BJ$92,4,0),"")</f>
        <v>有线电视</v>
      </c>
      <c r="FA50" s="58">
        <f ca="1">IF(EZ50="","",SUMIF($BG$38:$BG$107,EZ50,$BH$38:$BH$107))</f>
        <v>2</v>
      </c>
      <c r="FB50" s="58" t="str">
        <f ca="1">IFERROR(VLOOKUP(FF50,$BD$38:$BJ$92,6,0),"")</f>
        <v>条</v>
      </c>
      <c r="FC50" s="59">
        <f ca="1">IF(EZ50="","",SUMIF($BG$38:$BG$107,EZ50,$BJ$38:$BJ$107))</f>
        <v>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0.86</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火炕</v>
      </c>
      <c r="BH51" s="220">
        <f t="shared" si="69"/>
        <v>2</v>
      </c>
      <c r="BI51" s="172" t="str">
        <f t="shared" si="67"/>
        <v>个</v>
      </c>
      <c r="BJ51" s="172">
        <f ca="1" t="shared" si="68"/>
        <v>2000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0.86</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灶台</v>
      </c>
      <c r="BH52" s="220">
        <f t="shared" si="69"/>
        <v>3</v>
      </c>
      <c r="BI52" s="172" t="str">
        <f t="shared" ref="BI52:BI71" si="72">I200</f>
        <v>个</v>
      </c>
      <c r="BJ52" s="172">
        <f ca="1" t="shared" ref="BJ52:BJ71" si="73">L200</f>
        <v>900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0.86</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0.86</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热水器</v>
      </c>
      <c r="BH54" s="220">
        <f t="shared" si="69"/>
        <v>3</v>
      </c>
      <c r="BI54" s="172" t="str">
        <f t="shared" si="72"/>
        <v>台</v>
      </c>
      <c r="BJ54" s="172">
        <f ca="1" t="shared" si="73"/>
        <v>1500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0.86</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18</v>
      </c>
      <c r="BE55" s="172">
        <f ca="1">IF(BJ55=0,0,IF(COUNTIF($BG55:$BG$107,BG55)&lt;2,1,0))</f>
        <v>1</v>
      </c>
      <c r="BF55" s="172">
        <v>18</v>
      </c>
      <c r="BG55" s="172" t="str">
        <f t="shared" si="71"/>
        <v>塑料水箱</v>
      </c>
      <c r="BH55" s="220">
        <f t="shared" si="69"/>
        <v>3</v>
      </c>
      <c r="BI55" s="172" t="str">
        <f t="shared" si="72"/>
        <v>个</v>
      </c>
      <c r="BJ55" s="172">
        <f ca="1" t="shared" si="73"/>
        <v>1200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0.86</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19</v>
      </c>
      <c r="BE56" s="172">
        <f ca="1">IF(BJ56=0,0,IF(COUNTIF($BG56:$BG$107,BG56)&lt;2,1,0))</f>
        <v>1</v>
      </c>
      <c r="BF56" s="172">
        <v>19</v>
      </c>
      <c r="BG56" s="172" t="str">
        <f t="shared" si="71"/>
        <v>窝</v>
      </c>
      <c r="BH56" s="220">
        <f t="shared" si="69"/>
        <v>3</v>
      </c>
      <c r="BI56" s="172" t="str">
        <f t="shared" si="72"/>
        <v>个</v>
      </c>
      <c r="BJ56" s="172">
        <f ca="1" t="shared" si="73"/>
        <v>450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0.86</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20</v>
      </c>
      <c r="BE57" s="172">
        <f ca="1">IF(BJ57=0,0,IF(COUNTIF($BG57:$BG$107,BG57)&lt;2,1,0))</f>
        <v>1</v>
      </c>
      <c r="BF57" s="172">
        <v>20</v>
      </c>
      <c r="BG57" s="172" t="str">
        <f t="shared" si="71"/>
        <v>铁丝网围挡</v>
      </c>
      <c r="BH57" s="220">
        <f t="shared" si="69"/>
        <v>47.88</v>
      </c>
      <c r="BI57" s="172" t="str">
        <f t="shared" si="72"/>
        <v>㎡</v>
      </c>
      <c r="BJ57" s="172">
        <f ca="1" t="shared" si="73"/>
        <v>958</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0.86</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0.86</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134904</v>
      </c>
      <c r="M60" s="120"/>
      <c r="N60" s="107"/>
      <c r="O60" s="103" t="s">
        <v>994</v>
      </c>
      <c r="P60" s="103"/>
      <c r="Q60" s="103"/>
      <c r="R60" s="108"/>
      <c r="S60" s="108"/>
      <c r="T60" s="105"/>
      <c r="U60" s="87"/>
      <c r="V60" s="119"/>
      <c r="W60" s="119"/>
      <c r="X60" s="117">
        <f>SUM(X30:X59)</f>
        <v>6866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200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8</v>
      </c>
      <c r="EX60" s="58" t="str">
        <f ca="1" t="shared" ref="EX60:EX71" si="77">IFERROR(VLOOKUP(FE60,$BD$38:$BJ$92,6,0),"")</f>
        <v>个</v>
      </c>
      <c r="EY60" s="59">
        <f ca="1" t="shared" ref="EY60:EY71" si="78">IF(EV60="","",SUMIF($BG$38:$BG$107,EV60,$BJ$38:$BJ$107))</f>
        <v>1600</v>
      </c>
      <c r="EZ60" s="59" t="str">
        <f ca="1" t="shared" ref="EZ60:EZ70" si="79">IFERROR(VLOOKUP(FF60,$BD$38:$BJ$92,4,0),"")</f>
        <v>台阶</v>
      </c>
      <c r="FA60" s="58">
        <f ca="1" t="shared" ref="FA60:FA70" si="80">IF(EZ60="","",SUMIF($BG$38:$BG$107,EZ60,$BH$38:$BH$107))</f>
        <v>13.44</v>
      </c>
      <c r="FB60" s="58" t="str">
        <f ca="1" t="shared" ref="FB60:FB70" si="81">IFERROR(VLOOKUP(FF60,$BD$38:$BJ$92,6,0),"")</f>
        <v>㎡</v>
      </c>
      <c r="FC60" s="59">
        <f ca="1" t="shared" ref="FC60:FC70" si="82">IF(EZ60="","",SUMIF($BG$38:$BG$107,EZ60,$BJ$38:$BJ$107))</f>
        <v>4704</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2</v>
      </c>
      <c r="BI61" s="172" t="str">
        <f t="shared" si="72"/>
        <v>棵</v>
      </c>
      <c r="BJ61" s="172">
        <f ca="1" t="shared" si="73"/>
        <v>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3</v>
      </c>
      <c r="EX61" s="58" t="str">
        <f ca="1" t="shared" si="77"/>
        <v>个</v>
      </c>
      <c r="EY61" s="59">
        <f ca="1" t="shared" si="78"/>
        <v>1800</v>
      </c>
      <c r="EZ61" s="59" t="str">
        <f ca="1" t="shared" si="79"/>
        <v>火炕</v>
      </c>
      <c r="FA61" s="58">
        <f ca="1" t="shared" si="80"/>
        <v>2</v>
      </c>
      <c r="FB61" s="58" t="str">
        <f ca="1" t="shared" si="81"/>
        <v>个</v>
      </c>
      <c r="FC61" s="59">
        <f ca="1" t="shared" si="82"/>
        <v>2000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果树</v>
      </c>
      <c r="BH62" s="220">
        <f t="shared" si="69"/>
        <v>1</v>
      </c>
      <c r="BI62" s="172" t="str">
        <f t="shared" si="72"/>
        <v>棵</v>
      </c>
      <c r="BJ62" s="172">
        <f ca="1" t="shared" si="73"/>
        <v>1000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灶台</v>
      </c>
      <c r="EW62" s="58">
        <f ca="1" t="shared" si="76"/>
        <v>3</v>
      </c>
      <c r="EX62" s="58" t="str">
        <f ca="1" t="shared" si="77"/>
        <v>个</v>
      </c>
      <c r="EY62" s="59">
        <f ca="1" t="shared" si="78"/>
        <v>900</v>
      </c>
      <c r="EZ62" s="59" t="str">
        <f ca="1" t="shared" si="79"/>
        <v>化粪池</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热水器</v>
      </c>
      <c r="EW63" s="58">
        <f ca="1" t="shared" si="76"/>
        <v>3</v>
      </c>
      <c r="EX63" s="58" t="str">
        <f ca="1" t="shared" si="77"/>
        <v>台</v>
      </c>
      <c r="EY63" s="59">
        <f ca="1" t="shared" si="78"/>
        <v>1500</v>
      </c>
      <c r="EZ63" s="59" t="str">
        <f ca="1" t="shared" si="79"/>
        <v>塑料水箱</v>
      </c>
      <c r="FA63" s="58">
        <f ca="1" t="shared" si="80"/>
        <v>3</v>
      </c>
      <c r="FB63" s="58" t="str">
        <f ca="1" t="shared" si="81"/>
        <v>个</v>
      </c>
      <c r="FC63" s="59">
        <f ca="1" t="shared" si="82"/>
        <v>1200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窝</v>
      </c>
      <c r="EW64" s="58">
        <f ca="1" t="shared" si="76"/>
        <v>3</v>
      </c>
      <c r="EX64" s="58" t="str">
        <f ca="1" t="shared" si="77"/>
        <v>个</v>
      </c>
      <c r="EY64" s="59">
        <f ca="1" t="shared" si="78"/>
        <v>450</v>
      </c>
      <c r="EZ64" s="59" t="str">
        <f ca="1" t="shared" si="79"/>
        <v>铁丝网围挡</v>
      </c>
      <c r="FA64" s="58">
        <f ca="1" t="shared" si="80"/>
        <v>47.88</v>
      </c>
      <c r="FB64" s="58" t="str">
        <f ca="1" t="shared" si="81"/>
        <v>㎡</v>
      </c>
      <c r="FC64" s="59">
        <f ca="1" t="shared" si="82"/>
        <v>958</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4</v>
      </c>
      <c r="EX65" s="58" t="str">
        <f ca="1" t="shared" si="77"/>
        <v>棵</v>
      </c>
      <c r="EY65" s="59">
        <f ca="1" t="shared" si="78"/>
        <v>2000</v>
      </c>
      <c r="EZ65" s="59" t="str">
        <f ca="1" t="shared" si="79"/>
        <v>C1</v>
      </c>
      <c r="FA65" s="58">
        <f ca="1" t="shared" si="80"/>
        <v>7.35</v>
      </c>
      <c r="FB65" s="58" t="str">
        <f ca="1" t="shared" si="81"/>
        <v>㎡</v>
      </c>
      <c r="FC65" s="59">
        <f ca="1" t="shared" si="82"/>
        <v>2992</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P1</v>
      </c>
      <c r="EW66" s="58">
        <f ca="1" t="shared" si="76"/>
        <v>57.66</v>
      </c>
      <c r="EX66" s="58" t="str">
        <f ca="1" t="shared" si="77"/>
        <v>㎡</v>
      </c>
      <c r="EY66" s="59">
        <f ca="1" t="shared" si="78"/>
        <v>4178</v>
      </c>
      <c r="EZ66" s="59" t="str">
        <f ca="1" t="shared" si="79"/>
        <v>门垛</v>
      </c>
      <c r="FA66" s="58">
        <f ca="1" t="shared" si="80"/>
        <v>1</v>
      </c>
      <c r="FB66" s="58" t="str">
        <f ca="1" t="shared" si="81"/>
        <v>对</v>
      </c>
      <c r="FC66" s="59">
        <f ca="1" t="shared" si="82"/>
        <v>2995</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101307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C1</v>
      </c>
      <c r="BH72" s="220">
        <f>ROUND(T186,2)</f>
        <v>7.35</v>
      </c>
      <c r="BI72" s="172" t="str">
        <f>U186</f>
        <v>㎡</v>
      </c>
      <c r="BJ72" s="172">
        <f>X186</f>
        <v>2992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101307</v>
      </c>
      <c r="EY72" s="61"/>
      <c r="EZ72" s="63" t="s">
        <v>997</v>
      </c>
      <c r="FA72" s="64" t="str">
        <f ca="1">TEXT(EX72,"[DBnum2]")&amp;"元整"</f>
        <v>壹拾万壹仟叁佰零柒元整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P1</v>
      </c>
      <c r="BH73" s="220">
        <f t="shared" ref="BH73:BH104" si="93">ROUND(T187,2)</f>
        <v>57.66</v>
      </c>
      <c r="BI73" s="172" t="str">
        <f>U187</f>
        <v>㎡</v>
      </c>
      <c r="BJ73" s="172">
        <f>X187</f>
        <v>4178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2995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银杏</v>
      </c>
      <c r="BH75" s="220">
        <f t="shared" si="93"/>
        <v>0</v>
      </c>
      <c r="BI75" s="172" t="str">
        <f t="shared" si="95"/>
        <v>棵</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银杏</v>
      </c>
      <c r="BH76" s="220">
        <f t="shared" si="93"/>
        <v>0</v>
      </c>
      <c r="BI76" s="172" t="str">
        <f t="shared" si="95"/>
        <v>棵</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国槐</v>
      </c>
      <c r="BH77" s="220">
        <f t="shared" si="93"/>
        <v>0</v>
      </c>
      <c r="BI77" s="172" t="str">
        <f t="shared" si="95"/>
        <v>棵</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国槐</v>
      </c>
      <c r="BH78" s="220">
        <f t="shared" si="93"/>
        <v>0</v>
      </c>
      <c r="BI78" s="172" t="str">
        <f t="shared" si="95"/>
        <v>棵</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国槐</v>
      </c>
      <c r="BH79" s="220">
        <f t="shared" si="93"/>
        <v>0</v>
      </c>
      <c r="BI79" s="172" t="str">
        <f t="shared" si="95"/>
        <v>棵</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李文良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101307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壹拾万壹仟叁佰零柒元整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41">D186</f>
        <v>大门</v>
      </c>
      <c r="G186" s="300">
        <f>3.6*3.4</f>
        <v>12.24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2203</v>
      </c>
      <c r="M186" s="110"/>
      <c r="N186" s="102">
        <v>35</v>
      </c>
      <c r="O186" s="103"/>
      <c r="P186" s="103"/>
      <c r="Q186" s="299"/>
      <c r="R186" s="309" t="s">
        <v>1050</v>
      </c>
      <c r="S186" s="310"/>
      <c r="T186" s="303">
        <v>7.35</v>
      </c>
      <c r="U186" s="311" t="s">
        <v>12</v>
      </c>
      <c r="V186" s="312" t="e">
        <f ca="1">IF(Q186="",VLOOKUP(R186,价格表,5,0),VLOOKUP(Q186,INDIRECT("价格引用表!K"&amp;MATCH(R186,价格引用表!H:H,0)&amp;":L1200"),2,0))</f>
        <v>#N/A</v>
      </c>
      <c r="W186" s="307">
        <v>1</v>
      </c>
      <c r="X186" s="312">
        <f>ROUND(T186*50+(4.8+2.8)*2.4*100+300+500,0)</f>
        <v>2992</v>
      </c>
    </row>
    <row r="187" ht="18" customHeight="1" spans="1:24">
      <c r="A187" s="110"/>
      <c r="B187" s="102">
        <v>2</v>
      </c>
      <c r="C187" s="103" t="s">
        <v>29</v>
      </c>
      <c r="D187" s="103" t="s">
        <v>225</v>
      </c>
      <c r="E187" s="299" t="s">
        <v>239</v>
      </c>
      <c r="F187" s="147" t="str">
        <f t="shared" si="141"/>
        <v>影壁</v>
      </c>
      <c r="G187" s="300">
        <f>5.1*2.8</f>
        <v>14.28</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5284</v>
      </c>
      <c r="M187" s="110"/>
      <c r="N187" s="102">
        <v>36</v>
      </c>
      <c r="O187" s="103"/>
      <c r="P187" s="103"/>
      <c r="Q187" s="299"/>
      <c r="R187" s="309" t="s">
        <v>1051</v>
      </c>
      <c r="S187" s="310"/>
      <c r="T187" s="105">
        <v>57.66</v>
      </c>
      <c r="U187" s="311" t="s">
        <v>12</v>
      </c>
      <c r="V187" s="312" t="e">
        <f ca="1">IF(Q187="",VLOOKUP(R187,价格表,5,0),VLOOKUP(Q187,INDIRECT("价格引用表!K"&amp;MATCH(R187,价格引用表!H:H,0)&amp;":L1200"),2,0))</f>
        <v>#N/A</v>
      </c>
      <c r="W187" s="307">
        <v>1</v>
      </c>
      <c r="X187" s="312">
        <f>ROUND(T187*60+35*(4.4*3.3+2*3),0)</f>
        <v>4178</v>
      </c>
    </row>
    <row r="188" ht="18" customHeight="1" spans="1:24">
      <c r="A188" s="110"/>
      <c r="B188" s="102">
        <v>3</v>
      </c>
      <c r="C188" s="103" t="s">
        <v>29</v>
      </c>
      <c r="D188" s="103" t="s">
        <v>206</v>
      </c>
      <c r="E188" s="299" t="s">
        <v>218</v>
      </c>
      <c r="F188" s="147" t="str">
        <f t="shared" si="141"/>
        <v>砖墙</v>
      </c>
      <c r="G188" s="300">
        <f>21.7*3.2+40.5*3.2+3.8*9+4.2*3.2</f>
        <v>246.68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34535</v>
      </c>
      <c r="M188" s="110"/>
      <c r="N188" s="102">
        <v>37</v>
      </c>
      <c r="O188" s="103"/>
      <c r="P188" s="103"/>
      <c r="Q188" s="299"/>
      <c r="R188" s="309" t="s">
        <v>227</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ROUND(0.8*0.8*4.2*583+2*2*4.2*85,0)</f>
        <v>2995</v>
      </c>
    </row>
    <row r="189" ht="18" customHeight="1" spans="1:24">
      <c r="A189" s="110"/>
      <c r="B189" s="102">
        <v>4</v>
      </c>
      <c r="C189" s="103" t="s">
        <v>32</v>
      </c>
      <c r="D189" s="103" t="s">
        <v>244</v>
      </c>
      <c r="E189" s="299"/>
      <c r="F189" s="147" t="str">
        <f t="shared" si="141"/>
        <v>水泥地面</v>
      </c>
      <c r="G189" s="302">
        <f>40.5*3.7+3.9*18</f>
        <v>220.05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11003</v>
      </c>
      <c r="M189" s="110"/>
      <c r="N189" s="102">
        <v>38</v>
      </c>
      <c r="O189" s="103" t="s">
        <v>45</v>
      </c>
      <c r="P189" s="103" t="s">
        <v>673</v>
      </c>
      <c r="Q189" s="299" t="s">
        <v>708</v>
      </c>
      <c r="R189" s="309" t="str">
        <f t="shared" ref="R187:R212" si="143">P189</f>
        <v>银杏</v>
      </c>
      <c r="S189" s="310"/>
      <c r="T189" s="105"/>
      <c r="U189" s="311" t="str">
        <f>IFERROR(IF(Q189="",VLOOKUP(R189,价格表,2,0),(VLOOKUP(Q189,IF({1,0},价格引用表!K:K,价格引用表!I:I),2,0))),"")</f>
        <v>棵</v>
      </c>
      <c r="V189" s="312">
        <f ca="1">IF(Q189="",VLOOKUP(R189,价格表,5,0),VLOOKUP(Q189,INDIRECT("价格引用表!K"&amp;MATCH(R189,价格引用表!H:H,0)&amp;":L1200"),2,0))</f>
        <v>65</v>
      </c>
      <c r="W189" s="307">
        <v>1</v>
      </c>
      <c r="X189" s="312">
        <f ca="1" t="shared" ref="X187:X218" si="144">ROUND(IFERROR(ROUND(T189,2)*V189*W189,),0)</f>
        <v>0</v>
      </c>
    </row>
    <row r="190" ht="18" customHeight="1" spans="1:24">
      <c r="A190" s="110"/>
      <c r="B190" s="102">
        <v>5</v>
      </c>
      <c r="C190" s="103" t="s">
        <v>32</v>
      </c>
      <c r="D190" s="103" t="s">
        <v>246</v>
      </c>
      <c r="E190" s="299"/>
      <c r="F190" s="147" t="str">
        <f t="shared" si="141"/>
        <v>平砖地面</v>
      </c>
      <c r="G190" s="302">
        <f>21.7*40.5-G189-12*5-18*7.7</f>
        <v>460.2</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11505</v>
      </c>
      <c r="M190" s="110"/>
      <c r="N190" s="102">
        <v>39</v>
      </c>
      <c r="O190" s="103" t="s">
        <v>45</v>
      </c>
      <c r="P190" s="103" t="s">
        <v>673</v>
      </c>
      <c r="Q190" s="299" t="s">
        <v>711</v>
      </c>
      <c r="R190" s="309" t="str">
        <f t="shared" si="143"/>
        <v>银杏</v>
      </c>
      <c r="S190" s="310"/>
      <c r="T190" s="105"/>
      <c r="U190" s="311" t="str">
        <f>IFERROR(IF(Q190="",VLOOKUP(R190,价格表,2,0),(VLOOKUP(Q190,IF({1,0},价格引用表!K:K,价格引用表!I:I),2,0))),"")</f>
        <v>棵</v>
      </c>
      <c r="V190" s="312">
        <f ca="1">IF(Q190="",VLOOKUP(R190,价格表,5,0),VLOOKUP(Q190,INDIRECT("价格引用表!K"&amp;MATCH(R190,价格引用表!H:H,0)&amp;":L1200"),2,0))</f>
        <v>280</v>
      </c>
      <c r="W190" s="307">
        <v>1</v>
      </c>
      <c r="X190" s="312">
        <f ca="1" t="shared" si="144"/>
        <v>0</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t="s">
        <v>45</v>
      </c>
      <c r="P191" s="103" t="s">
        <v>657</v>
      </c>
      <c r="Q191" s="299" t="s">
        <v>715</v>
      </c>
      <c r="R191" s="309" t="str">
        <f t="shared" ref="R191" si="145">P191</f>
        <v>国槐</v>
      </c>
      <c r="S191" s="310"/>
      <c r="T191" s="105"/>
      <c r="U191" s="311" t="str">
        <f>IFERROR(IF(Q191="",VLOOKUP(R191,价格表,2,0),(VLOOKUP(Q191,IF({1,0},价格引用表!K:K,价格引用表!I:I),2,0))),"")</f>
        <v>棵</v>
      </c>
      <c r="V191" s="312">
        <f ca="1">IF(Q191="",VLOOKUP(R191,价格表,5,0),VLOOKUP(Q191,INDIRECT("价格引用表!K"&amp;MATCH(R191,价格引用表!H:H,0)&amp;":L1200"),2,0))</f>
        <v>750</v>
      </c>
      <c r="W191" s="307">
        <v>1</v>
      </c>
      <c r="X191" s="312">
        <f ca="1" t="shared" si="144"/>
        <v>0</v>
      </c>
    </row>
    <row r="192" ht="18" customHeight="1" spans="1:24">
      <c r="A192" s="110"/>
      <c r="B192" s="102">
        <v>7</v>
      </c>
      <c r="C192" s="103" t="s">
        <v>32</v>
      </c>
      <c r="D192" s="103" t="s">
        <v>331</v>
      </c>
      <c r="E192" s="299"/>
      <c r="F192" s="147" t="str">
        <f t="shared" si="141"/>
        <v>太阳能</v>
      </c>
      <c r="G192" s="302">
        <v>3</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3000</v>
      </c>
      <c r="M192" s="110"/>
      <c r="N192" s="102">
        <v>41</v>
      </c>
      <c r="O192" s="103" t="s">
        <v>45</v>
      </c>
      <c r="P192" s="103" t="s">
        <v>657</v>
      </c>
      <c r="Q192" s="299" t="s">
        <v>709</v>
      </c>
      <c r="R192" s="309" t="str">
        <f t="shared" ref="R192:R194" si="146">P192</f>
        <v>国槐</v>
      </c>
      <c r="S192" s="310"/>
      <c r="T192" s="105"/>
      <c r="U192" s="311" t="str">
        <f>IFERROR(IF(Q192="",VLOOKUP(R192,价格表,2,0),(VLOOKUP(Q192,IF({1,0},价格引用表!K:K,价格引用表!I:I),2,0))),"")</f>
        <v>棵</v>
      </c>
      <c r="V192" s="312">
        <f ca="1">IF(Q192="",VLOOKUP(R192,价格表,5,0),VLOOKUP(Q192,INDIRECT("价格引用表!K"&amp;MATCH(R192,价格引用表!H:H,0)&amp;":L1200"),2,0))</f>
        <v>90</v>
      </c>
      <c r="W192" s="307">
        <v>1</v>
      </c>
      <c r="X192" s="312">
        <f ca="1" t="shared" si="144"/>
        <v>0</v>
      </c>
    </row>
    <row r="193" ht="18" customHeight="1" spans="1:24">
      <c r="A193" s="110"/>
      <c r="B193" s="102">
        <v>8</v>
      </c>
      <c r="C193" s="103" t="s">
        <v>32</v>
      </c>
      <c r="D193" s="103" t="s">
        <v>328</v>
      </c>
      <c r="E193" s="299"/>
      <c r="F193" s="147" t="str">
        <f t="shared" si="141"/>
        <v>空调</v>
      </c>
      <c r="G193" s="302">
        <v>4</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1600</v>
      </c>
      <c r="M193" s="110"/>
      <c r="N193" s="102">
        <v>42</v>
      </c>
      <c r="O193" s="103" t="s">
        <v>45</v>
      </c>
      <c r="P193" s="103" t="s">
        <v>657</v>
      </c>
      <c r="Q193" s="299" t="s">
        <v>718</v>
      </c>
      <c r="R193" s="309" t="str">
        <f t="shared" si="146"/>
        <v>国槐</v>
      </c>
      <c r="S193" s="310"/>
      <c r="T193" s="105"/>
      <c r="U193" s="311" t="str">
        <f>IFERROR(IF(Q193="",VLOOKUP(R193,价格表,2,0),(VLOOKUP(Q193,IF({1,0},价格引用表!K:K,价格引用表!I:I),2,0))),"")</f>
        <v>棵</v>
      </c>
      <c r="V193" s="312">
        <f ca="1">IF(Q193="",VLOOKUP(R193,价格表,5,0),VLOOKUP(Q193,INDIRECT("价格引用表!K"&amp;MATCH(R193,价格引用表!H:H,0)&amp;":L1200"),2,0))</f>
        <v>1300</v>
      </c>
      <c r="W193" s="307">
        <v>1</v>
      </c>
      <c r="X193" s="312">
        <f ca="1" t="shared" si="144"/>
        <v>0</v>
      </c>
    </row>
    <row r="194" ht="18" customHeight="1" spans="1:24">
      <c r="A194" s="110"/>
      <c r="B194" s="102">
        <v>9</v>
      </c>
      <c r="C194" s="103" t="s">
        <v>32</v>
      </c>
      <c r="D194" s="103" t="s">
        <v>334</v>
      </c>
      <c r="E194" s="299"/>
      <c r="F194" s="147" t="str">
        <f t="shared" si="141"/>
        <v>宽带</v>
      </c>
      <c r="G194" s="302">
        <v>3</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300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335</v>
      </c>
      <c r="E195" s="299"/>
      <c r="F195" s="147" t="str">
        <f t="shared" si="141"/>
        <v>有线电视</v>
      </c>
      <c r="G195" s="300">
        <v>2</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340</v>
      </c>
      <c r="E196" s="299"/>
      <c r="F196" s="147" t="str">
        <f t="shared" si="141"/>
        <v>监控摄像头</v>
      </c>
      <c r="G196" s="302">
        <v>8</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1600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289</v>
      </c>
      <c r="E197" s="299" t="s">
        <v>337</v>
      </c>
      <c r="F197" s="147" t="str">
        <f t="shared" si="141"/>
        <v>台阶</v>
      </c>
      <c r="G197" s="302">
        <f>2.8*1.2*4</f>
        <v>13.44</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4704</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3</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1800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307</v>
      </c>
      <c r="E199" s="299"/>
      <c r="F199" s="147" t="str">
        <f t="shared" si="141"/>
        <v>火炕</v>
      </c>
      <c r="G199" s="302">
        <v>2</v>
      </c>
      <c r="H199" s="303"/>
      <c r="I199" s="91" t="str">
        <f>IFERROR(IF(E199="",VLOOKUP(F199,价格表,2,0),(VLOOKUP(E199,IF({1,0},价格引用表!K:K,价格引用表!I:I),2,0))),"")</f>
        <v>个</v>
      </c>
      <c r="J199" s="147">
        <f ca="1">IF(E199="",VLOOKUP(F199,价格表,5,0),VLOOKUP(E199,INDIRECT("价格引用表!K"&amp;MATCH(D199,价格引用表!H:H,0)&amp;":L1200"),2,0))</f>
        <v>1000</v>
      </c>
      <c r="K199" s="307">
        <v>1</v>
      </c>
      <c r="L199" s="147">
        <f ca="1" t="shared" si="142"/>
        <v>2000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303</v>
      </c>
      <c r="E200" s="299"/>
      <c r="F200" s="147" t="str">
        <f t="shared" si="141"/>
        <v>灶台</v>
      </c>
      <c r="G200" s="302">
        <v>3</v>
      </c>
      <c r="H200" s="303"/>
      <c r="I200" s="91" t="str">
        <f>IFERROR(IF(E200="",VLOOKUP(F200,价格表,2,0),(VLOOKUP(E200,IF({1,0},价格引用表!K:K,价格引用表!I:I),2,0))),"")</f>
        <v>个</v>
      </c>
      <c r="J200" s="147">
        <f ca="1">IF(E200="",VLOOKUP(F200,价格表,5,0),VLOOKUP(E200,INDIRECT("价格引用表!K"&amp;MATCH(D200,价格引用表!H:H,0)&amp;":L1200"),2,0))</f>
        <v>300</v>
      </c>
      <c r="K200" s="307">
        <v>1</v>
      </c>
      <c r="L200" s="147">
        <f ca="1" t="shared" si="142"/>
        <v>900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332</v>
      </c>
      <c r="E202" s="299"/>
      <c r="F202" s="147" t="str">
        <f t="shared" si="141"/>
        <v>热水器</v>
      </c>
      <c r="G202" s="302">
        <v>3</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1500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312</v>
      </c>
      <c r="E203" s="299"/>
      <c r="F203" s="147" t="str">
        <f t="shared" si="141"/>
        <v>塑料水箱</v>
      </c>
      <c r="G203" s="302">
        <v>3</v>
      </c>
      <c r="H203" s="303"/>
      <c r="I203" s="91" t="str">
        <f>IFERROR(IF(E203="",VLOOKUP(F203,价格表,2,0),(VLOOKUP(E203,IF({1,0},价格引用表!K:K,价格引用表!I:I),2,0))),"")</f>
        <v>个</v>
      </c>
      <c r="J203" s="147">
        <f ca="1">IF(E203="",VLOOKUP(F203,价格表,5,0),VLOOKUP(E203,INDIRECT("价格引用表!K"&amp;MATCH(D203,价格引用表!H:H,0)&amp;":L1200"),2,0))</f>
        <v>400</v>
      </c>
      <c r="K203" s="307">
        <v>1</v>
      </c>
      <c r="L203" s="147">
        <f ca="1" t="shared" si="142"/>
        <v>1200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295</v>
      </c>
      <c r="E204" s="299"/>
      <c r="F204" s="147" t="str">
        <f t="shared" si="141"/>
        <v>窝</v>
      </c>
      <c r="G204" s="302">
        <v>3</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450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29</v>
      </c>
      <c r="D205" s="103" t="s">
        <v>223</v>
      </c>
      <c r="E205" s="299"/>
      <c r="F205" s="147" t="str">
        <f t="shared" si="141"/>
        <v>铁丝网围挡</v>
      </c>
      <c r="G205" s="302">
        <f>+(18+7.2)*1.9</f>
        <v>47.88</v>
      </c>
      <c r="H205" s="303"/>
      <c r="I205" s="91" t="str">
        <f>IFERROR(IF(E205="",VLOOKUP(F205,价格表,2,0),(VLOOKUP(E205,IF({1,0},价格引用表!K:K,价格引用表!I:I),2,0))),"")</f>
        <v>㎡</v>
      </c>
      <c r="J205" s="147">
        <f ca="1">IF(E205="",VLOOKUP(F205,价格表,5,0),VLOOKUP(E205,INDIRECT("价格引用表!K"&amp;MATCH(D205,价格引用表!H:H,0)&amp;":L1200"),2,0))</f>
        <v>20</v>
      </c>
      <c r="K205" s="307">
        <v>1</v>
      </c>
      <c r="L205" s="147">
        <f ca="1" t="shared" si="142"/>
        <v>958</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343</v>
      </c>
      <c r="E208" s="299" t="s">
        <v>404</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2"/>
        <v>200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343</v>
      </c>
      <c r="E209" s="299" t="s">
        <v>405</v>
      </c>
      <c r="F209" s="147" t="str">
        <f t="shared" si="141"/>
        <v>果树</v>
      </c>
      <c r="G209" s="302">
        <v>2</v>
      </c>
      <c r="H209" s="303"/>
      <c r="I209" s="91" t="str">
        <f>IFERROR(IF(E209="",VLOOKUP(F209,价格表,2,0),(VLOOKUP(E209,IF({1,0},价格引用表!K:K,价格引用表!I:I),2,0))),"")</f>
        <v>棵</v>
      </c>
      <c r="J209" s="147">
        <f ca="1">IF(E209="",VLOOKUP(F209,价格表,5,0),VLOOKUP(E209,INDIRECT("价格引用表!K"&amp;MATCH(D209,价格引用表!H:H,0)&amp;":L1200"),2,0))</f>
        <v>400</v>
      </c>
      <c r="K209" s="307">
        <v>1</v>
      </c>
      <c r="L209" s="147">
        <f ca="1" t="shared" si="142"/>
        <v>800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343</v>
      </c>
      <c r="E210" s="299" t="s">
        <v>409</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1000</v>
      </c>
      <c r="K210" s="307">
        <v>1</v>
      </c>
      <c r="L210" s="147">
        <f ca="1" t="shared" si="142"/>
        <v>1000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101307</v>
      </c>
      <c r="W219" s="329"/>
      <c r="X219" s="328"/>
    </row>
    <row r="220" ht="42" customHeight="1" spans="1:24">
      <c r="A220" s="425" t="s">
        <v>1052</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1053</v>
      </c>
      <c r="S220" s="320"/>
      <c r="T220" s="320"/>
      <c r="U220" s="316">
        <f ca="1">V219</f>
        <v>101307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1054</v>
      </c>
      <c r="E222" s="317" t="e">
        <f>FB43/EX43</f>
        <v>#DIV/0!</v>
      </c>
      <c r="F222" s="202"/>
      <c r="G222" s="202"/>
      <c r="H222" s="202"/>
      <c r="I222" s="202"/>
      <c r="J222" s="202"/>
      <c r="K222" s="202"/>
      <c r="L222" s="202"/>
      <c r="M222" s="202"/>
      <c r="N222" s="202"/>
      <c r="O222" s="202"/>
      <c r="P222" s="202"/>
    </row>
    <row r="223" spans="2:21">
      <c r="B223" s="202"/>
      <c r="C223" s="202"/>
      <c r="D223" s="317" t="s">
        <v>1055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14"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1056</v>
      </c>
      <c r="B1" s="35"/>
      <c r="C1" s="35"/>
      <c r="D1" s="35"/>
      <c r="E1" s="35"/>
      <c r="F1" s="35"/>
      <c r="G1" s="35"/>
      <c r="H1" s="35"/>
    </row>
    <row r="2" spans="1:8">
      <c r="A2" s="35"/>
      <c r="B2" s="35"/>
      <c r="C2" s="35"/>
      <c r="D2" s="35"/>
      <c r="E2" s="35"/>
      <c r="F2" s="35"/>
      <c r="G2" s="35"/>
      <c r="H2" s="35"/>
    </row>
    <row r="3" ht="16.5" customHeight="1" spans="1:8">
      <c r="A3" s="36" t="s">
        <v>782</v>
      </c>
      <c r="B3" s="36" t="str">
        <f>输机表!K2</f>
        <v>0205036-02-02-0011</v>
      </c>
      <c r="C3" s="36"/>
      <c r="D3" s="36"/>
      <c r="E3" s="37" t="str">
        <f>输机表!U2&amp;输机表!Y2</f>
        <v>康正（容城县）2024评字第7号-西牛营村2-7</v>
      </c>
      <c r="F3" s="37"/>
      <c r="G3" s="37"/>
      <c r="H3" s="37"/>
    </row>
    <row r="4" ht="16.5" customHeight="1" spans="1:8">
      <c r="A4" s="38" t="s">
        <v>977</v>
      </c>
      <c r="B4" s="39" t="str">
        <f>输机表!D2</f>
        <v>李文良</v>
      </c>
      <c r="C4" s="40"/>
      <c r="D4" s="41" t="s">
        <v>978</v>
      </c>
      <c r="E4" s="42"/>
      <c r="F4" s="39" t="str">
        <f>输机表!F2</f>
        <v>小里镇西牛营村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1057</v>
      </c>
      <c r="O6" t="s">
        <v>1058</v>
      </c>
      <c r="P6" t="s">
        <v>1059</v>
      </c>
    </row>
    <row r="7" ht="19.5" customHeight="1" spans="1:18">
      <c r="A7" s="50" t="str">
        <f>IF(COUNTIF(输机表!$C$4:$C$27,K7&amp;"*")&gt;0,K7,IFERROR(VLOOKUP(K7,房体结构,1,0),""))</f>
        <v>F1</v>
      </c>
      <c r="B7" s="51">
        <f ca="1">IF(COUNTIF(输机表!$C$4:$C$27,K7&amp;"*")=0,IFERROR(VLOOKUP(K7,房体结构,17,0),""),SUMIF(输机表!$C$4:$C$27,K7&amp;"*",输机表!$S$4:$S$7))</f>
        <v>413.71</v>
      </c>
      <c r="C7" s="50">
        <f ca="1">IF(COUNTIF(输机表!$C$4:$C$27,K7&amp;"*")=0,IFERROR(VLOOKUP(K7,房体结构,23,0),""),ROUND(SUMIF(输机表!$C$4:$C$27,K7&amp;"*",输机表!$Z$4:$Z$27)/B7,0))</f>
        <v>1472</v>
      </c>
      <c r="D7" s="50">
        <f ca="1">IFERROR(ROUND(C7*B7,0),"")</f>
        <v>608981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1060</v>
      </c>
      <c r="L7" s="69" t="s">
        <v>1061</v>
      </c>
      <c r="M7" s="70" t="s">
        <v>1062</v>
      </c>
      <c r="N7">
        <f ca="1">SUMIFS(B7:B11,A7:A11,"F*")+SUMIFS(F7:F11,E7:E11,"F*")</f>
        <v>413.71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988</v>
      </c>
      <c r="B12" s="48"/>
      <c r="C12" s="52">
        <f ca="1">SUM(B7:B11)+SUM(F7:F11)</f>
        <v>413.71</v>
      </c>
      <c r="D12" s="53"/>
      <c r="E12" s="54" t="s">
        <v>989</v>
      </c>
      <c r="F12" s="54"/>
      <c r="G12" s="55">
        <f ca="1">SUM(D7:D11)+SUM(H7:H11)</f>
        <v>608981</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12.24</v>
      </c>
      <c r="C15" s="58" t="str">
        <f ca="1" t="shared" ref="C15:C26" si="4">IFERROR(VLOOKUP(K15,附属物位置,6,0),"")</f>
        <v>㎡</v>
      </c>
      <c r="D15" s="59">
        <f ca="1" t="shared" ref="D15:D26" si="5">IF(A15="","",SUMIF(附属物名称,A15,附属物金额))</f>
        <v>2203</v>
      </c>
      <c r="E15" s="59" t="str">
        <f ca="1" t="shared" ref="E15:E26" si="6">IFERROR(VLOOKUP(L15,附属物位置,4,0),"")</f>
        <v>影壁</v>
      </c>
      <c r="F15" s="58">
        <f ca="1" t="shared" ref="F15:F40" si="7">IF(E15="","",SUMIF(附属物名称,E15,附属物数量))</f>
        <v>14.28</v>
      </c>
      <c r="G15" s="58" t="str">
        <f ca="1" t="shared" ref="G15:G26" si="8">IFERROR(VLOOKUP(L15,附属物位置,6,0),"")</f>
        <v>㎡</v>
      </c>
      <c r="H15" s="59">
        <f ca="1" t="shared" ref="H15:H26" si="9">IF(E15="","",SUMIF(附属物名称,E15,附属物金额))</f>
        <v>5284</v>
      </c>
      <c r="K15" s="72">
        <v>1</v>
      </c>
      <c r="L15" s="72">
        <v>2</v>
      </c>
      <c r="M15" s="71"/>
    </row>
    <row r="16" ht="17.25" customHeight="1" spans="1:13">
      <c r="A16" s="58" t="str">
        <f ca="1" t="shared" si="2"/>
        <v>砖墙</v>
      </c>
      <c r="B16" s="58">
        <f ca="1" t="shared" si="3"/>
        <v>246.68</v>
      </c>
      <c r="C16" s="58" t="str">
        <f ca="1" t="shared" si="4"/>
        <v>㎡</v>
      </c>
      <c r="D16" s="59">
        <f ca="1" t="shared" si="5"/>
        <v>34535</v>
      </c>
      <c r="E16" s="59" t="str">
        <f ca="1" t="shared" si="6"/>
        <v>水泥地面</v>
      </c>
      <c r="F16" s="58">
        <f ca="1" t="shared" si="7"/>
        <v>220.05</v>
      </c>
      <c r="G16" s="58" t="str">
        <f ca="1" t="shared" si="8"/>
        <v>㎡</v>
      </c>
      <c r="H16" s="59">
        <f ca="1" t="shared" si="9"/>
        <v>11003</v>
      </c>
      <c r="K16" s="72">
        <v>3</v>
      </c>
      <c r="L16" s="72">
        <v>4</v>
      </c>
      <c r="M16" s="71"/>
    </row>
    <row r="17" ht="17.25" customHeight="1" spans="1:13">
      <c r="A17" s="58" t="str">
        <f ca="1" t="shared" si="2"/>
        <v>平砖地面</v>
      </c>
      <c r="B17" s="58">
        <f ca="1" t="shared" si="3"/>
        <v>460.2</v>
      </c>
      <c r="C17" s="58" t="str">
        <f ca="1" t="shared" si="4"/>
        <v>㎡</v>
      </c>
      <c r="D17" s="59">
        <f ca="1" t="shared" si="5"/>
        <v>11505</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3</v>
      </c>
      <c r="C18" s="58" t="str">
        <f ca="1" t="shared" si="4"/>
        <v>台</v>
      </c>
      <c r="D18" s="59">
        <f ca="1" t="shared" si="5"/>
        <v>3000</v>
      </c>
      <c r="E18" s="59" t="str">
        <f ca="1" t="shared" si="6"/>
        <v>空调</v>
      </c>
      <c r="F18" s="58">
        <f ca="1" t="shared" si="7"/>
        <v>4</v>
      </c>
      <c r="G18" s="58" t="str">
        <f ca="1" t="shared" si="8"/>
        <v>台</v>
      </c>
      <c r="H18" s="59">
        <f ca="1" t="shared" si="9"/>
        <v>1600</v>
      </c>
      <c r="K18" s="72">
        <v>7</v>
      </c>
      <c r="L18" s="72">
        <v>8</v>
      </c>
      <c r="M18" s="71"/>
    </row>
    <row r="19" ht="17.25" customHeight="1" spans="1:13">
      <c r="A19" s="58" t="str">
        <f ca="1" t="shared" si="2"/>
        <v>宽带</v>
      </c>
      <c r="B19" s="58">
        <f ca="1" t="shared" si="3"/>
        <v>3</v>
      </c>
      <c r="C19" s="58" t="str">
        <f ca="1" t="shared" si="4"/>
        <v>条</v>
      </c>
      <c r="D19" s="59">
        <f ca="1" t="shared" si="5"/>
        <v>300</v>
      </c>
      <c r="E19" s="59" t="str">
        <f ca="1" t="shared" si="6"/>
        <v>有线电视</v>
      </c>
      <c r="F19" s="58">
        <f ca="1" t="shared" si="7"/>
        <v>2</v>
      </c>
      <c r="G19" s="58" t="str">
        <f ca="1" t="shared" si="8"/>
        <v>条</v>
      </c>
      <c r="H19" s="59">
        <f ca="1" t="shared" si="9"/>
        <v>200</v>
      </c>
      <c r="K19" s="72">
        <v>9</v>
      </c>
      <c r="L19" s="72">
        <v>10</v>
      </c>
      <c r="M19" s="71"/>
    </row>
    <row r="20" ht="17.25" customHeight="1" spans="1:13">
      <c r="A20" s="58" t="str">
        <f ca="1" t="shared" si="2"/>
        <v>监控摄像头</v>
      </c>
      <c r="B20" s="58">
        <f ca="1" t="shared" si="3"/>
        <v>8</v>
      </c>
      <c r="C20" s="58" t="str">
        <f ca="1" t="shared" si="4"/>
        <v>个</v>
      </c>
      <c r="D20" s="59">
        <f ca="1" t="shared" si="5"/>
        <v>1600</v>
      </c>
      <c r="E20" s="59" t="str">
        <f ca="1" t="shared" si="6"/>
        <v>台阶</v>
      </c>
      <c r="F20" s="58">
        <f ca="1" t="shared" si="7"/>
        <v>13.44</v>
      </c>
      <c r="G20" s="58" t="str">
        <f ca="1" t="shared" si="8"/>
        <v>㎡</v>
      </c>
      <c r="H20" s="59">
        <f ca="1" t="shared" si="9"/>
        <v>4704</v>
      </c>
      <c r="K20" s="72">
        <v>11</v>
      </c>
      <c r="L20" s="72">
        <v>12</v>
      </c>
      <c r="M20" s="71"/>
    </row>
    <row r="21" ht="17.25" customHeight="1" spans="1:13">
      <c r="A21" s="58" t="str">
        <f ca="1" t="shared" si="2"/>
        <v>渗水井</v>
      </c>
      <c r="B21" s="58">
        <f ca="1" t="shared" si="3"/>
        <v>3</v>
      </c>
      <c r="C21" s="58" t="str">
        <f ca="1" t="shared" si="4"/>
        <v>个</v>
      </c>
      <c r="D21" s="59">
        <f ca="1" t="shared" si="5"/>
        <v>1800</v>
      </c>
      <c r="E21" s="59" t="str">
        <f ca="1" t="shared" si="6"/>
        <v>火炕</v>
      </c>
      <c r="F21" s="58">
        <f ca="1" t="shared" si="7"/>
        <v>2</v>
      </c>
      <c r="G21" s="58" t="str">
        <f ca="1" t="shared" si="8"/>
        <v>个</v>
      </c>
      <c r="H21" s="59">
        <f ca="1" t="shared" si="9"/>
        <v>2000</v>
      </c>
      <c r="K21" s="72">
        <v>13</v>
      </c>
      <c r="L21" s="72">
        <v>14</v>
      </c>
      <c r="M21" s="71"/>
    </row>
    <row r="22" ht="17.25" customHeight="1" spans="1:13">
      <c r="A22" s="58" t="str">
        <f ca="1" t="shared" si="2"/>
        <v>灶台</v>
      </c>
      <c r="B22" s="58">
        <f ca="1" t="shared" si="3"/>
        <v>3</v>
      </c>
      <c r="C22" s="58" t="str">
        <f ca="1" t="shared" si="4"/>
        <v>个</v>
      </c>
      <c r="D22" s="59">
        <f ca="1" t="shared" si="5"/>
        <v>900</v>
      </c>
      <c r="E22" s="59" t="str">
        <f ca="1" t="shared" si="6"/>
        <v>化粪池</v>
      </c>
      <c r="F22" s="58">
        <f ca="1" t="shared" si="7"/>
        <v>1</v>
      </c>
      <c r="G22" s="58" t="str">
        <f ca="1" t="shared" si="8"/>
        <v>个</v>
      </c>
      <c r="H22" s="59">
        <f ca="1" t="shared" si="9"/>
        <v>400</v>
      </c>
      <c r="K22" s="72">
        <v>15</v>
      </c>
      <c r="L22" s="72">
        <v>16</v>
      </c>
      <c r="M22" s="71"/>
    </row>
    <row r="23" ht="17.25" customHeight="1" spans="1:13">
      <c r="A23" s="58" t="str">
        <f ca="1" t="shared" si="2"/>
        <v>热水器</v>
      </c>
      <c r="B23" s="58">
        <f ca="1" t="shared" si="3"/>
        <v>3</v>
      </c>
      <c r="C23" s="58" t="str">
        <f ca="1" t="shared" si="4"/>
        <v>台</v>
      </c>
      <c r="D23" s="59">
        <f ca="1" t="shared" si="5"/>
        <v>1500</v>
      </c>
      <c r="E23" s="59" t="str">
        <f ca="1" t="shared" si="6"/>
        <v>塑料水箱</v>
      </c>
      <c r="F23" s="58">
        <f ca="1" t="shared" si="7"/>
        <v>3</v>
      </c>
      <c r="G23" s="58" t="str">
        <f ca="1" t="shared" si="8"/>
        <v>个</v>
      </c>
      <c r="H23" s="59">
        <f ca="1" t="shared" si="9"/>
        <v>1200</v>
      </c>
      <c r="K23" s="72">
        <v>17</v>
      </c>
      <c r="L23" s="72">
        <v>18</v>
      </c>
      <c r="M23" s="71"/>
    </row>
    <row r="24" ht="17.25" customHeight="1" spans="1:13">
      <c r="A24" s="58" t="str">
        <f ca="1" t="shared" si="2"/>
        <v>窝</v>
      </c>
      <c r="B24" s="58">
        <f ca="1" t="shared" si="3"/>
        <v>3</v>
      </c>
      <c r="C24" s="58" t="str">
        <f ca="1" t="shared" si="4"/>
        <v>个</v>
      </c>
      <c r="D24" s="59">
        <f ca="1" t="shared" si="5"/>
        <v>450</v>
      </c>
      <c r="E24" s="59" t="str">
        <f ca="1" t="shared" si="6"/>
        <v>铁丝网围挡</v>
      </c>
      <c r="F24" s="58">
        <f ca="1" t="shared" si="7"/>
        <v>47.88</v>
      </c>
      <c r="G24" s="58" t="str">
        <f ca="1" t="shared" si="8"/>
        <v>㎡</v>
      </c>
      <c r="H24" s="59">
        <f ca="1" t="shared" si="9"/>
        <v>958</v>
      </c>
      <c r="K24" s="72">
        <v>19</v>
      </c>
      <c r="L24" s="72">
        <v>20</v>
      </c>
      <c r="M24" s="71"/>
    </row>
    <row r="25" ht="17.25" customHeight="1" spans="1:13">
      <c r="A25" s="58" t="str">
        <f ca="1" t="shared" si="2"/>
        <v>果树</v>
      </c>
      <c r="B25" s="58">
        <f ca="1" t="shared" si="3"/>
        <v>4</v>
      </c>
      <c r="C25" s="58" t="str">
        <f ca="1" t="shared" si="4"/>
        <v>棵</v>
      </c>
      <c r="D25" s="59">
        <f ca="1" t="shared" si="5"/>
        <v>2000</v>
      </c>
      <c r="E25" s="59" t="str">
        <f ca="1" t="shared" si="6"/>
        <v>C1</v>
      </c>
      <c r="F25" s="58">
        <f ca="1" t="shared" si="7"/>
        <v>7.35</v>
      </c>
      <c r="G25" s="58" t="str">
        <f ca="1" t="shared" si="8"/>
        <v>㎡</v>
      </c>
      <c r="H25" s="59">
        <f ca="1" t="shared" si="9"/>
        <v>2992</v>
      </c>
      <c r="K25" s="72">
        <v>21</v>
      </c>
      <c r="L25" s="72">
        <v>22</v>
      </c>
      <c r="M25" s="71"/>
    </row>
    <row r="26" ht="17.25" customHeight="1" spans="1:13">
      <c r="A26" s="58" t="str">
        <f ca="1" t="shared" si="2"/>
        <v>P1</v>
      </c>
      <c r="B26" s="58">
        <f ca="1" t="shared" si="3"/>
        <v>57.66</v>
      </c>
      <c r="C26" s="58" t="str">
        <f ca="1" t="shared" si="4"/>
        <v>㎡</v>
      </c>
      <c r="D26" s="59">
        <f ca="1" t="shared" si="5"/>
        <v>4178</v>
      </c>
      <c r="E26" s="59" t="str">
        <f ca="1" t="shared" si="6"/>
        <v>门垛</v>
      </c>
      <c r="F26" s="58">
        <f ca="1" t="shared" si="7"/>
        <v>1</v>
      </c>
      <c r="G26" s="58" t="str">
        <f ca="1" t="shared" si="8"/>
        <v>对</v>
      </c>
      <c r="H26" s="59">
        <f ca="1" t="shared" si="9"/>
        <v>2995</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101307</v>
      </c>
      <c r="H41" s="61"/>
      <c r="K41" s="72">
        <v>53</v>
      </c>
      <c r="M41" s="71"/>
    </row>
    <row r="42" ht="17.25" customHeight="1" spans="1:8">
      <c r="A42" s="60" t="s">
        <v>996</v>
      </c>
      <c r="B42" s="61"/>
      <c r="C42" s="62">
        <f ca="1">G41+G12</f>
        <v>710288</v>
      </c>
      <c r="D42" s="61"/>
      <c r="E42" s="63" t="s">
        <v>997</v>
      </c>
      <c r="F42" s="64" t="str">
        <f ca="1">TEXT(C42,"[DBnum2]")&amp;"元整"</f>
        <v>柒拾壹万零贰佰捌拾捌元整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康正（容城县）2024评字第7号-西牛营村2-7</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1073</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李文良</v>
      </c>
      <c r="E9" s="9"/>
      <c r="F9" s="9"/>
      <c r="G9" s="9"/>
      <c r="H9" s="9"/>
      <c r="I9" s="9"/>
      <c r="J9" s="9"/>
      <c r="K9" s="9"/>
      <c r="L9" s="9"/>
      <c r="M9" s="9"/>
      <c r="N9" s="9"/>
      <c r="O9" s="9"/>
      <c r="P9" s="9"/>
      <c r="Q9" s="9"/>
    </row>
    <row r="10" spans="1:17">
      <c r="A10" s="9" t="s">
        <v>1010</v>
      </c>
      <c r="B10" s="9"/>
      <c r="C10" s="9"/>
      <c r="D10" s="9" t="str">
        <f>结果通知单!F4</f>
        <v>小里镇西牛营村</v>
      </c>
      <c r="E10" s="9"/>
      <c r="F10" s="9"/>
      <c r="G10" s="9"/>
      <c r="H10" s="9"/>
      <c r="I10" s="9"/>
      <c r="J10" s="9"/>
      <c r="K10" s="9"/>
      <c r="L10" s="9"/>
      <c r="M10" s="9"/>
      <c r="N10" s="9"/>
      <c r="O10" s="9"/>
      <c r="P10" s="9"/>
      <c r="Q10" s="9"/>
    </row>
    <row r="11" spans="1:17">
      <c r="A11" s="9" t="s">
        <v>1011</v>
      </c>
      <c r="B11" s="9"/>
      <c r="C11" s="9"/>
      <c r="D11" s="10">
        <f ca="1">结果通知单!C12</f>
        <v>413.71</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710288</v>
      </c>
      <c r="H26" s="15"/>
      <c r="I26" s="15"/>
      <c r="J26" s="15"/>
      <c r="K26" s="15"/>
      <c r="L26" s="15"/>
      <c r="M26" s="15"/>
      <c r="N26" s="15"/>
      <c r="O26" s="15"/>
      <c r="P26" s="15"/>
      <c r="Q26" s="15"/>
    </row>
    <row r="27" spans="1:17">
      <c r="A27" s="9" t="s">
        <v>1029</v>
      </c>
      <c r="B27" s="9"/>
      <c r="C27" s="9"/>
      <c r="D27" s="9" t="str">
        <f ca="1">结果通知单!F42</f>
        <v>柒拾壹万零贰佰捌拾捌元整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1074</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1075</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1076</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