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<sst xmlns="http://schemas.openxmlformats.org/spreadsheetml/2006/main" count="4645" uniqueCount="1078">
  <si>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</si>
  <si>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</si>
  <si>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</si>
  <si>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</si>
  <si>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</si>
  <si>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</si>
  <si>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</si>
  <si>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</si>
  <si>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</si>
  <si>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</si>
  <si>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</si>
  <si>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</si>
  <si>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</si>
  <si>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</si>
  <si>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</si>
  <si>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</si>
  <si>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</si>
  <si>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</si>
  <si>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</si>
  <si>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</si>
  <si>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</si>
  <si>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</si>
  <si>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</si>
  <si>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</si>
  <si>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</si>
  <si>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</si>
  <si>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</si>
  <si>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</si>
  <si>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</si>
  <si>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</si>
  <si>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</si>
  <si>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</si>
  <si>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</si>
  <si>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</si>
  <si>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</si>
  <si>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</si>
  <si>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</si>
  <si>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</si>
  <si>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</si>
  <si>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</si>
  <si>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</si>
  <si>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</si>
  <si>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</si>
  <si>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</si>
  <si>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</si>
  <si>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</si>
  <si>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</si>
  <si>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</si>
  <si>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</si>
  <si>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</si>
  <si>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</si>
  <si>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</si>
  <si>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</si>
  <si>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</si>
  <si>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</si>
  <si>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</si>
  <si>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</si>
  <si>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</si>
  <si>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</si>
  <si>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</si>
  <si>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</si>
  <si>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</si>
  <si>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</si>
  <si>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</si>
  <si>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</si>
  <si>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</si>
  <si>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</si>
  <si>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</si>
  <si>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</si>
  <si>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</si>
  <si>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</si>
  <si>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</si>
  <si>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</si>
  <si>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</si>
  <si>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</si>
  <si>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</si>
  <si>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</si>
  <si>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</si>
  <si>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</si>
  <si>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</si>
  <si>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</si>
  <si>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</si>
  <si>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</si>
  <si>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</si>
  <si>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</si>
  <si>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</si>
  <si>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</si>
  <si>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</si>
  <si>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</si>
  <si>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</si>
  <si>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</si>
  <si>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</si>
  <si>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</si>
  <si>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</si>
  <si>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</si>
  <si>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</si>
  <si>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</si>
  <si>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</si>
  <si>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</si>
  <si>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</si>
  <si>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</si>
  <si>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</si>
  <si>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</si>
  <si>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</si>
  <si>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</si>
  <si>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</si>
  <si>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</si>
  <si>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</si>
  <si>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</si>
  <si>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</si>
  <si>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</si>
  <si>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</si>
  <si>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</si>
  <si>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</si>
  <si>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</si>
  <si>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</si>
  <si>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</si>
  <si>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</si>
  <si>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</si>
  <si>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</si>
  <si>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</si>
  <si>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</si>
  <si>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</si>
  <si>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</si>
  <si>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</si>
  <si>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</si>
  <si>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</si>
  <si>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</si>
  <si>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</si>
  <si>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</si>
  <si>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</si>
  <si>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</si>
  <si>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</si>
  <si>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</si>
  <si>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</si>
  <si>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</si>
  <si>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</si>
  <si>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</si>
  <si>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</si>
  <si>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</si>
  <si>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</si>
  <si>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</si>
  <si>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</si>
  <si>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</si>
  <si>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</si>
  <si>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</si>
  <si>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</si>
  <si>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</si>
  <si>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</si>
  <si>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</si>
  <si>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</si>
  <si>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</si>
  <si>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</si>
  <si>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</si>
  <si>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</si>
  <si>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</si>
  <si>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</si>
  <si>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</si>
  <si>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</si>
  <si>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</si>
  <si>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</si>
  <si>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</si>
  <si>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</si>
  <si>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</si>
  <si>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</si>
  <si>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</si>
  <si>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</si>
  <si>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</si>
  <si>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</si>
  <si>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</si>
  <si>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</si>
  <si>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</si>
  <si>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</si>
  <si>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</si>
  <si>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</si>
  <si>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</si>
  <si>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</si>
  <si>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</si>
  <si>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</si>
  <si>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</si>
  <si>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</si>
  <si>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</si>
  <si>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</si>
  <si>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</si>
  <si>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</si>
  <si>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</si>
  <si>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</si>
  <si>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</si>
  <si>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</si>
  <si>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</si>
  <si>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</si>
  <si>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</si>
  <si>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</si>
  <si>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</si>
  <si>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</si>
  <si>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</si>
  <si>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</si>
  <si>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</si>
  <si>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</si>
  <si>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</si>
  <si>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</si>
  <si>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</si>
  <si>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</si>
  <si>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</si>
  <si>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</si>
  <si>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</si>
  <si>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</si>
  <si>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</si>
  <si>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</si>
  <si>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</si>
  <si>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</si>
  <si>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</si>
  <si>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</si>
  <si>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</si>
  <si>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</si>
  <si>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</si>
  <si>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</si>
  <si>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</si>
  <si>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</si>
  <si>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</si>
  <si>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</si>
  <si>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</si>
  <si>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</si>
  <si>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</si>
  <si>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</si>
  <si>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</si>
  <si>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</si>
  <si>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</si>
  <si>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</si>
  <si>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</si>
  <si>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</si>
  <si>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</si>
  <si>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</si>
  <si>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</si>
  <si>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</si>
  <si>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</si>
  <si>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</si>
  <si>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</si>
  <si>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</si>
  <si>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</si>
  <si>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</si>
  <si>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</si>
  <si>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</si>
  <si>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</si>
  <si>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</si>
  <si>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</si>
  <si>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</si>
  <si>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</si>
  <si>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</si>
  <si>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</si>
  <si>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</si>
  <si>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</si>
  <si>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</si>
  <si>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</si>
  <si>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</si>
  <si>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</si>
  <si>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</si>
  <si>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</si>
  <si>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</si>
  <si>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</si>
  <si>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</si>
  <si>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</si>
  <si>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</si>
  <si>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</si>
  <si>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</si>
  <si>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</si>
  <si>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</si>
  <si>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</si>
  <si>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</si>
  <si>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</si>
  <si>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</si>
  <si>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</si>
  <si>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</si>
  <si>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</si>
  <si>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</si>
  <si>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</si>
  <si>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</si>
  <si>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</si>
  <si>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</si>
  <si>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</si>
  <si>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</si>
  <si>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</si>
  <si>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</si>
  <si>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</si>
  <si>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</si>
  <si>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</si>
  <si>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</si>
  <si>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</si>
  <si>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</si>
  <si>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</si>
  <si>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</si>
  <si>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</si>
  <si>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</si>
  <si>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</si>
  <si>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</si>
  <si>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</si>
  <si>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</si>
  <si>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</si>
  <si>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</si>
  <si>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</si>
  <si>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</si>
  <si>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</si>
  <si>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</si>
  <si>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</si>
  <si>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</si>
  <si>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</si>
  <si>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</si>
  <si>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</si>
  <si>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</si>
  <si>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</si>
  <si>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</si>
  <si>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</si>
  <si>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</si>
  <si>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</si>
  <si>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</si>
  <si>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</si>
  <si>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</si>
  <si>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</si>
  <si>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</si>
  <si>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</si>
  <si>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</si>
  <si>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</si>
  <si>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</si>
  <si>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</si>
  <si>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</si>
  <si>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</si>
  <si>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</si>
  <si>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</si>
  <si>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</si>
  <si>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</si>
  <si>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</si>
  <si>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</si>
  <si>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</si>
  <si>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</si>
  <si>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</si>
  <si>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</si>
  <si>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</si>
  <si>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</si>
  <si>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</si>
  <si>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</si>
  <si>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</si>
  <si>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</si>
  <si>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</si>
  <si>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</si>
  <si>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</si>
  <si>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</si>
  <si>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</si>
  <si>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</si>
  <si>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</si>
  <si>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</si>
  <si>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</si>
  <si>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</si>
  <si>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</si>
  <si>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</si>
  <si>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</si>
  <si>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</si>
  <si>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</si>
  <si>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</si>
  <si>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</si>
  <si>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</si>
  <si>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</si>
  <si>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</si>
  <si>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</si>
  <si>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</si>
  <si>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</si>
  <si>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</si>
  <si>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</si>
  <si>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</si>
  <si>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</si>
  <si>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</si>
  <si>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</si>
  <si>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</si>
  <si>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</si>
  <si>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</si>
  <si>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</si>
  <si>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</si>
  <si>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</si>
  <si>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</si>
  <si>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</si>
  <si>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</si>
  <si>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</si>
  <si>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</si>
  <si>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</si>
  <si>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</si>
  <si>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</si>
  <si>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</si>
  <si>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</si>
  <si>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</si>
  <si>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</si>
  <si>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</si>
  <si>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</si>
  <si>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</si>
  <si>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</si>
  <si>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</si>
  <si>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</si>
  <si>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</si>
  <si>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</si>
  <si>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</si>
  <si>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</si>
  <si>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</si>
  <si>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</si>
  <si>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</si>
  <si>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</si>
  <si>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</si>
  <si>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</si>
  <si>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</si>
  <si>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</si>
  <si>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</si>
  <si>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</si>
  <si>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</si>
  <si>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</si>
  <si>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</si>
  <si>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</si>
  <si>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</si>
  <si>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</si>
  <si>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</si>
  <si>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</si>
  <si>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</si>
  <si>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</si>
  <si>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</si>
  <si>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</si>
  <si>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</si>
  <si>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</si>
  <si>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</si>
  <si>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</si>
  <si>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</si>
  <si>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</si>
  <si>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</si>
  <si>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</si>
  <si>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</si>
  <si>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</si>
  <si>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</si>
  <si>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</si>
  <si>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</si>
  <si>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</si>
  <si>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</si>
  <si>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</si>
  <si>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</si>
  <si>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</si>
  <si>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</si>
  <si>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</si>
  <si>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</si>
  <si>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</si>
  <si>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</si>
  <si>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</si>
  <si>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</si>
  <si>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</si>
  <si>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</si>
  <si>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</si>
  <si>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</si>
  <si>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</si>
  <si>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</si>
  <si>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</si>
  <si>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</si>
  <si>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</si>
  <si>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</si>
  <si>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</si>
  <si>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</si>
  <si>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</si>
  <si>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</si>
  <si>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</si>
  <si>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</si>
  <si>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</si>
  <si>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</si>
  <si>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</si>
  <si>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</si>
  <si>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</si>
  <si>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</si>
  <si>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</si>
  <si>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</si>
  <si>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</si>
  <si>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</si>
  <si>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</si>
  <si>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</si>
  <si>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</si>
  <si>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</si>
  <si>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</si>
  <si>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</si>
  <si>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</si>
  <si>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</si>
  <si>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</si>
  <si>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</si>
  <si>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</si>
  <si>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</si>
  <si>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</si>
  <si>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</si>
  <si>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</si>
  <si>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</si>
  <si>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</si>
  <si>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</si>
  <si>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</si>
  <si>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</si>
  <si>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</si>
  <si>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</si>
  <si>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</si>
  <si>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</si>
  <si>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</si>
  <si>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</si>
  <si>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</si>
  <si>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</si>
  <si>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</si>
  <si>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</si>
  <si>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</si>
  <si>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</si>
  <si>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</si>
  <si>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</si>
  <si>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</si>
  <si>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</si>
  <si>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</si>
  <si>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</si>
  <si>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</si>
  <si>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</si>
  <si>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</si>
  <si>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</si>
  <si>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</si>
  <si>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</si>
  <si>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</si>
  <si>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</si>
  <si>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</si>
  <si>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</si>
  <si>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</si>
  <si>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</si>
  <si>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</si>
  <si>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</si>
  <si>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</si>
  <si>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</si>
  <si>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</si>
  <si>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</si>
  <si>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</si>
  <si>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</si>
  <si>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</si>
  <si>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</si>
  <si>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</si>
  <si>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</si>
  <si>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</si>
  <si>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</si>
  <si>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</si>
  <si>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</si>
  <si>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</si>
  <si>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</si>
  <si>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</si>
  <si>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</si>
  <si>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</si>
  <si>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</si>
  <si>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</si>
  <si>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</si>
  <si>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</si>
  <si>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</si>
  <si>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</si>
  <si>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</si>
  <si>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</si>
  <si>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</si>
  <si>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</si>
  <si>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</si>
  <si>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</si>
  <si>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</si>
  <si>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</si>
  <si>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</si>
  <si>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</si>
  <si>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</si>
  <si>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</si>
  <si>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</si>
  <si>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</si>
  <si>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</si>
  <si>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</si>
  <si>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</si>
  <si>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</si>
  <si>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</si>
  <si>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</si>
  <si>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</si>
  <si>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</si>
  <si>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</si>
  <si>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</si>
  <si>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</si>
  <si>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</si>
  <si>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</si>
  <si>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</si>
  <si>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</si>
  <si>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</si>
  <si>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</si>
  <si>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</si>
  <si>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</si>
  <si>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</si>
  <si>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</si>
  <si>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</si>
  <si>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</si>
  <si>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</si>
  <si>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</si>
  <si>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</si>
  <si>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</si>
  <si>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</si>
  <si>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</si>
  <si>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</si>
  <si>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</si>
  <si>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</si>
  <si>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</si>
  <si>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</si>
  <si>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</si>
  <si>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</si>
  <si>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</si>
  <si>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</si>
  <si>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</si>
  <si>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</si>
  <si>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</si>
  <si>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</si>
  <si>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</si>
  <si>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</si>
  <si>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</si>
  <si>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</si>
  <si>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</si>
  <si>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</si>
  <si>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</si>
  <si>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</si>
  <si>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</si>
  <si>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</si>
  <si>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</si>
  <si>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</si>
  <si>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</si>
  <si>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</si>
  <si>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</si>
  <si>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</si>
  <si>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</si>
  <si>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</si>
  <si>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</si>
  <si>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</si>
  <si>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</si>
  <si>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</si>
  <si>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</si>
  <si>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</si>
  <si>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</si>
  <si>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</si>
  <si>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</si>
  <si>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</si>
  <si>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</si>
  <si>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</si>
  <si>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</si>
  <si>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</si>
  <si>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</si>
  <si>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</si>
  <si>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</si>
  <si>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</si>
  <si>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</si>
  <si>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</si>
  <si>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</si>
  <si>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</si>
  <si>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</si>
  <si>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</si>
  <si>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</si>
  <si>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</si>
  <si>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</si>
  <si>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</si>
  <si>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</si>
  <si>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</si>
  <si>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</si>
  <si>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</si>
  <si>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</si>
  <si>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</si>
  <si>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</si>
  <si>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</si>
  <si>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</si>
  <si>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</si>
  <si>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</si>
  <si>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</si>
  <si>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</si>
  <si>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</si>
  <si>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</si>
  <si>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</si>
  <si>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</si>
  <si>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</si>
  <si>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</si>
  <si>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</si>
  <si>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</si>
  <si>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</si>
  <si>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</si>
  <si>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</si>
  <si>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</si>
  <si>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</si>
  <si>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</si>
  <si>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</si>
  <si>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</si>
  <si>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</si>
  <si>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</si>
  <si>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</si>
  <si>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</si>
  <si>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</si>
  <si>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</si>
  <si>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</si>
  <si>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</si>
  <si>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</si>
  <si>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</si>
  <si>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</si>
  <si>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</si>
  <si>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</si>
  <si>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</si>
  <si>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</si>
  <si>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</si>
  <si>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</si>
  <si>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</si>
  <si>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</si>
  <si>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</si>
  <si>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</si>
  <si>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</si>
  <si>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</si>
  <si>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</si>
  <si>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</si>
  <si>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</si>
  <si>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</si>
  <si>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</si>
  <si>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</si>
  <si>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</si>
  <si>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</si>
  <si>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</si>
  <si>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</si>
  <si>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</si>
  <si>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</si>
  <si>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</si>
  <si>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</si>
  <si>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</si>
  <si>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</si>
  <si>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</si>
  <si>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</si>
  <si>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</si>
  <si>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</si>
  <si>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</si>
  <si>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</si>
  <si>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</si>
  <si>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</si>
  <si>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</si>
  <si>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</si>
  <si>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</si>
  <si>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</si>
  <si>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</si>
  <si>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</si>
  <si>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</si>
  <si>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</si>
  <si>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</si>
  <si>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</si>
  <si>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</si>
  <si>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</si>
  <si>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</si>
  <si>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</si>
  <si>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</si>
  <si>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</si>
  <si>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</si>
  <si>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</si>
  <si>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</si>
  <si>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</si>
  <si>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</si>
  <si>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</si>
  <si>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</si>
  <si>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</si>
  <si>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</si>
  <si>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</si>
  <si>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</si>
  <si>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</si>
  <si>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</si>
  <si>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</si>
  <si>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</si>
  <si>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</si>
  <si>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</si>
  <si>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</si>
  <si>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</si>
  <si>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</si>
  <si>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</si>
  <si>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</si>
  <si>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</si>
  <si>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</si>
  <si>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</si>
  <si>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</si>
  <si>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</si>
  <si>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</si>
  <si>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</si>
  <si>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</si>
  <si>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</si>
  <si>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</si>
  <si>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</si>
  <si>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</si>
  <si>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</si>
  <si>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</si>
  <si>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</si>
  <si>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</si>
  <si>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</si>
  <si>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</si>
  <si>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</si>
  <si>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</si>
  <si>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</si>
  <si>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</si>
  <si>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</si>
  <si>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</si>
  <si>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</si>
  <si>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</si>
  <si>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</si>
  <si>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</si>
  <si>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</si>
  <si>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</si>
  <si>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赵老爱</t>
  </si>
  <si>
    <t>坐落：</t>
  </si>
  <si>
    <t>小里镇西牛营村</t>
  </si>
  <si>
    <t>调查编号：</t>
  </si>
  <si>
    <t>0205036-04-04-0003</t>
  </si>
  <si>
    <t>价值时点：</t>
  </si>
  <si>
    <t>2023年9月22日</t>
  </si>
  <si>
    <t>报告编号：</t>
  </si>
  <si>
    <t>康正（容城县）2024评字第7号-西牛营村</t>
  </si>
  <si>
    <t>4-14</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</si>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</sst>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0205036-04-04-0003</v>
      </c>
      <c r="C2" s="335">
        <f>输机表!P2</f>
        <v>0</v>
      </c>
      <c r="D2" s="335" t="str">
        <f>输机表!U2&amp;输机表!Y2</f>
        <v>康正（容城县）2024评字第7号-西牛营村4-14</v>
      </c>
      <c r="E2" s="335" t="str">
        <f>输机表!D2</f>
        <v>赵老爱</v>
      </c>
      <c r="F2" s="335" t="str">
        <f>输机表!F2</f>
        <v>小里镇西牛营村</v>
      </c>
      <c r="G2" s="335">
        <f ca="1">结果通知单!C12</f>
        <v>247.77</v>
      </c>
      <c r="H2" s="335">
        <f ca="1">结果通知单!N7</f>
        <v>247.77</v>
      </c>
      <c r="I2" s="335">
        <f ca="1">结果通知单!O7</f>
        <v>0</v>
      </c>
      <c r="J2" s="335">
        <f ca="1">结果通知单!P7</f>
        <v>0</v>
      </c>
      <c r="K2" s="335">
        <f ca="1">结果通知单!G12</f>
        <v>362237</v>
      </c>
      <c r="L2" s="335">
        <f ca="1">结果通知单!G41</f>
        <v>66395</v>
      </c>
      <c r="M2" s="335">
        <f ca="1">IF(K2+L2=结果通知单!C42,K2+L2,"请检查")</f>
        <v>428632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83" workbookViewId="0">
      <selection activeCell="T197" sqref="T19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3.7</v>
      </c>
      <c r="F4" s="87" t="s">
        <v>899</v>
      </c>
      <c r="G4" s="87" t="s">
        <v>900</v>
      </c>
      <c r="H4" s="87" t="s">
        <v>901</v>
      </c>
      <c r="I4" s="87">
        <v>37</v>
      </c>
      <c r="J4" s="87">
        <v>3</v>
      </c>
      <c r="K4" s="87" t="s">
        <v>902</v>
      </c>
      <c r="L4" s="87" t="s">
        <v>903</v>
      </c>
      <c r="M4" s="87">
        <v>0.7</v>
      </c>
      <c r="N4" s="87">
        <v>0.2</v>
      </c>
      <c r="O4" s="87" t="s">
        <v>904</v>
      </c>
      <c r="P4" s="87" t="s">
        <v>904</v>
      </c>
      <c r="Q4" s="87" t="s">
        <v>905</v>
      </c>
      <c r="R4" s="87" t="s">
        <v>904</v>
      </c>
      <c r="S4" s="124">
        <v>208</v>
      </c>
      <c r="T4" s="124" t="s">
        <v>906</v>
      </c>
      <c r="U4" s="124"/>
      <c r="V4" s="125"/>
      <c r="W4" s="91">
        <f>ROUND(F5*ROUND(E5+G5+H5+I5+J5+K5+L5+M5+N5+O5+P5+Q5+R5+U5+T5+1,3)*V5,0)</f>
        <v>1124</v>
      </c>
      <c r="X4" s="126">
        <f>ROUND(L60/S4,0)</f>
        <v>442</v>
      </c>
      <c r="Y4" s="126">
        <f>W4+X4</f>
        <v>1566</v>
      </c>
      <c r="Z4" s="143">
        <f>ROUND(Y4*S4,0)</f>
        <v>325728</v>
      </c>
      <c r="AA4" s="144">
        <f>IF(Q4="无",0,IF(Q4="地暖",0,S4))</f>
        <v>208</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-0.01</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3</v>
      </c>
      <c r="E6" s="87">
        <v>3.1</v>
      </c>
      <c r="F6" s="87" t="s">
        <v>944</v>
      </c>
      <c r="G6" s="87" t="s">
        <v>900</v>
      </c>
      <c r="H6" s="87" t="s">
        <v>919</v>
      </c>
      <c r="I6" s="87">
        <v>37</v>
      </c>
      <c r="J6" s="87">
        <v>1</v>
      </c>
      <c r="K6" s="87" t="s">
        <v>902</v>
      </c>
      <c r="L6" s="87" t="s">
        <v>903</v>
      </c>
      <c r="M6" s="87"/>
      <c r="N6" s="87">
        <v>0.2</v>
      </c>
      <c r="O6" s="87" t="s">
        <v>904</v>
      </c>
      <c r="P6" s="87" t="s">
        <v>904</v>
      </c>
      <c r="Q6" s="87" t="s">
        <v>905</v>
      </c>
      <c r="R6" s="87" t="s">
        <v>904</v>
      </c>
      <c r="S6" s="124">
        <v>39.77</v>
      </c>
      <c r="T6" s="124" t="s">
        <v>906</v>
      </c>
      <c r="U6" s="124"/>
      <c r="V6" s="125"/>
      <c r="W6" s="129">
        <f>ROUND(F7*ROUND(E7+G7+H7+I7+J7+K7+L7+M7+N7+O7+P7+Q7+R7+U7+T7+1,3)*V7,0)</f>
        <v>856</v>
      </c>
      <c r="X6" s="130">
        <f>ROUND(X60/S6,0)</f>
        <v>62</v>
      </c>
      <c r="Y6" s="126">
        <f t="shared" ref="Y6" si="3">W6+X6</f>
        <v>918</v>
      </c>
      <c r="Z6" s="143">
        <f t="shared" ref="Z6" si="4">ROUND(Y6*S6,0)</f>
        <v>36509</v>
      </c>
      <c r="AA6" s="144">
        <f>IF(Q6="无",0,IF(Q6="地暖",0,S6))</f>
        <v>39.77</v>
      </c>
      <c r="AB6" s="144">
        <f>IF(Q6="无",0,IF(Q6="暖气片",0,S6))</f>
        <v>0</v>
      </c>
      <c r="AC6" s="91" t="str">
        <f>H6</f>
        <v>普通木门窗</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953</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40</v>
      </c>
      <c r="E30" s="103"/>
      <c r="F30" s="104" t="str">
        <f>+D30</f>
        <v>60地砖</v>
      </c>
      <c r="G30" s="105">
        <f>S4</f>
        <v>208</v>
      </c>
      <c r="H30" s="105"/>
      <c r="I30" s="117" t="str">
        <f t="shared" ref="I30:I59" si="48">VLOOKUP(F30,价格表,2,0)</f>
        <v>㎡</v>
      </c>
      <c r="J30" s="104">
        <f t="shared" ref="J30:J59" si="49">VLOOKUP(F30,价格表,5,0)</f>
        <v>80</v>
      </c>
      <c r="K30" s="118">
        <f>$V$5</f>
        <v>0.88</v>
      </c>
      <c r="L30" s="104">
        <f>ROUND(IFERROR(ROUND(G30,2)*J30*K30,),0)</f>
        <v>14643</v>
      </c>
      <c r="M30" s="110"/>
      <c r="N30" s="102">
        <v>1</v>
      </c>
      <c r="O30" s="103" t="s">
        <v>30</v>
      </c>
      <c r="P30" s="103" t="s">
        <v>35</v>
      </c>
      <c r="Q30" s="103"/>
      <c r="R30" s="135" t="str">
        <f>+P30</f>
        <v>30、40地砖、马赛克</v>
      </c>
      <c r="S30" s="136"/>
      <c r="T30" s="105">
        <f>S6*2/3</f>
        <v>26.5133333333333</v>
      </c>
      <c r="U30" s="117" t="str">
        <f t="shared" ref="U30:U59" si="50">VLOOKUP(R30,价格表,2,0)</f>
        <v>㎡</v>
      </c>
      <c r="V30" s="104">
        <f t="shared" ref="V30:V59" si="51">VLOOKUP(R30,价格表,5,0)</f>
        <v>60</v>
      </c>
      <c r="W30" s="118">
        <f>$V$7</f>
        <v>0.8</v>
      </c>
      <c r="X30" s="104">
        <f>ROUND(IFERROR(ROUND(T30,2)*V30*W30,),0)</f>
        <v>1272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f>
        <v>208</v>
      </c>
      <c r="H31" s="105"/>
      <c r="I31" s="117" t="str">
        <f t="shared" si="48"/>
        <v>㎡</v>
      </c>
      <c r="J31" s="104">
        <f t="shared" si="49"/>
        <v>130</v>
      </c>
      <c r="K31" s="118">
        <f t="shared" ref="K31:K59" si="53">$V$5</f>
        <v>0.88</v>
      </c>
      <c r="L31" s="104">
        <f t="shared" ref="L31:L59" si="54">ROUND(IFERROR(ROUND(G31,2)*J31*K31,),0)</f>
        <v>23795</v>
      </c>
      <c r="M31" s="110"/>
      <c r="N31" s="102">
        <v>2</v>
      </c>
      <c r="O31" s="103" t="s">
        <v>60</v>
      </c>
      <c r="P31" s="103" t="s">
        <v>65</v>
      </c>
      <c r="Q31" s="103"/>
      <c r="R31" s="135" t="str">
        <f t="shared" ref="R31:R50" si="55">+P31</f>
        <v>普通石膏板吊顶</v>
      </c>
      <c r="S31" s="136"/>
      <c r="T31" s="105">
        <f>S6*2/3</f>
        <v>26.5133333333333</v>
      </c>
      <c r="U31" s="117" t="str">
        <f t="shared" si="50"/>
        <v>㎡</v>
      </c>
      <c r="V31" s="104">
        <f t="shared" si="51"/>
        <v>30</v>
      </c>
      <c r="W31" s="118">
        <f t="shared" ref="W31:W59" si="56">$V$7</f>
        <v>0.8</v>
      </c>
      <c r="X31" s="104">
        <f t="shared" ref="X31:X59" si="57">ROUND(IFERROR(ROUND(T31,2)*V31*W31,),0)</f>
        <v>636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报告编号：康正（容城县）2024评字第7号-西牛营村4-14</v>
      </c>
      <c r="EZ31" s="263"/>
      <c r="FA31" s="263"/>
      <c r="FB31" s="263"/>
      <c r="FC31" s="263"/>
    </row>
    <row r="32" ht="22.15" customHeight="1" spans="1:159">
      <c r="A32" s="101"/>
      <c r="B32" s="102">
        <v>3</v>
      </c>
      <c r="C32" s="103" t="s">
        <v>80</v>
      </c>
      <c r="D32" s="103" t="s">
        <v>82</v>
      </c>
      <c r="E32" s="103"/>
      <c r="F32" s="104" t="str">
        <f t="shared" si="52"/>
        <v>木包门及口</v>
      </c>
      <c r="G32" s="105">
        <v>4</v>
      </c>
      <c r="H32" s="105"/>
      <c r="I32" s="117" t="str">
        <f t="shared" si="48"/>
        <v>个</v>
      </c>
      <c r="J32" s="104">
        <f t="shared" si="49"/>
        <v>400</v>
      </c>
      <c r="K32" s="118">
        <f t="shared" si="53"/>
        <v>0.88</v>
      </c>
      <c r="L32" s="104">
        <f t="shared" si="54"/>
        <v>1408</v>
      </c>
      <c r="M32" s="110"/>
      <c r="N32" s="102">
        <v>3</v>
      </c>
      <c r="O32" s="103" t="s">
        <v>132</v>
      </c>
      <c r="P32" s="103" t="s">
        <v>139</v>
      </c>
      <c r="Q32" s="103"/>
      <c r="R32" s="135" t="str">
        <f t="shared" si="55"/>
        <v>普通整体厨房</v>
      </c>
      <c r="S32" s="136"/>
      <c r="T32" s="105">
        <v>2</v>
      </c>
      <c r="U32" s="117" t="str">
        <f t="shared" si="50"/>
        <v>m</v>
      </c>
      <c r="V32" s="104">
        <f t="shared" si="51"/>
        <v>350</v>
      </c>
      <c r="W32" s="118">
        <f t="shared" si="56"/>
        <v>0.8</v>
      </c>
      <c r="X32" s="104">
        <f t="shared" si="57"/>
        <v>560</v>
      </c>
      <c r="Y32" s="155"/>
      <c r="Z32" s="156"/>
      <c r="AA32" s="156"/>
      <c r="AB32" s="156"/>
      <c r="AC32" s="156"/>
      <c r="AD32" s="156"/>
      <c r="AJ32" s="181"/>
      <c r="AK32" s="181"/>
      <c r="AL32" s="181"/>
      <c r="AM32" s="181"/>
      <c r="AN32" s="181"/>
      <c r="AO32" s="181"/>
      <c r="AP32" s="181"/>
      <c r="AQ32" s="181"/>
      <c r="EV32" s="38" t="s">
        <v>978</v>
      </c>
      <c r="EW32" s="39" t="str">
        <f>D2</f>
        <v>赵老爱</v>
      </c>
      <c r="EX32" s="40"/>
      <c r="EY32" s="41" t="s">
        <v>979</v>
      </c>
      <c r="EZ32" s="42"/>
      <c r="FA32" s="39">
        <f>G2</f>
        <v>0</v>
      </c>
      <c r="FB32" s="43"/>
      <c r="FC32" s="40"/>
    </row>
    <row r="33" ht="21.6" customHeight="1" spans="1:159">
      <c r="A33" s="101"/>
      <c r="B33" s="102">
        <v>4</v>
      </c>
      <c r="C33" s="103" t="s">
        <v>167</v>
      </c>
      <c r="D33" s="103" t="s">
        <v>168</v>
      </c>
      <c r="E33" s="103"/>
      <c r="F33" s="104" t="str">
        <f t="shared" si="52"/>
        <v>普通坐便器</v>
      </c>
      <c r="G33" s="105">
        <v>1</v>
      </c>
      <c r="H33" s="105"/>
      <c r="I33" s="117" t="str">
        <f t="shared" si="48"/>
        <v>个</v>
      </c>
      <c r="J33" s="104">
        <f t="shared" si="49"/>
        <v>500</v>
      </c>
      <c r="K33" s="118">
        <f t="shared" si="53"/>
        <v>0.88</v>
      </c>
      <c r="L33" s="104">
        <f t="shared" si="54"/>
        <v>440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80</v>
      </c>
      <c r="D34" s="103" t="s">
        <v>95</v>
      </c>
      <c r="E34" s="103"/>
      <c r="F34" s="104" t="str">
        <f t="shared" si="52"/>
        <v>窗帘附件</v>
      </c>
      <c r="G34" s="105">
        <v>4</v>
      </c>
      <c r="H34" s="105"/>
      <c r="I34" s="117" t="str">
        <f t="shared" si="48"/>
        <v>套</v>
      </c>
      <c r="J34" s="104">
        <f t="shared" si="49"/>
        <v>200</v>
      </c>
      <c r="K34" s="118">
        <f t="shared" si="53"/>
        <v>0.88</v>
      </c>
      <c r="L34" s="104">
        <f t="shared" si="54"/>
        <v>704</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101</v>
      </c>
      <c r="D35" s="103" t="s">
        <v>110</v>
      </c>
      <c r="E35" s="103"/>
      <c r="F35" s="104" t="str">
        <f t="shared" si="52"/>
        <v>普通内墙贴砖</v>
      </c>
      <c r="G35" s="105">
        <f>7.2*2+(3*2+2.3)*3.1</f>
        <v>40.13</v>
      </c>
      <c r="H35" s="105"/>
      <c r="I35" s="117" t="str">
        <f t="shared" si="48"/>
        <v>㎡</v>
      </c>
      <c r="J35" s="104">
        <f t="shared" si="49"/>
        <v>80</v>
      </c>
      <c r="K35" s="118">
        <f t="shared" si="53"/>
        <v>0.88</v>
      </c>
      <c r="L35" s="104">
        <f t="shared" si="54"/>
        <v>2825</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122</v>
      </c>
      <c r="D36" s="103" t="s">
        <v>130</v>
      </c>
      <c r="E36" s="103"/>
      <c r="F36" s="104" t="str">
        <f t="shared" si="52"/>
        <v>木龙骨纤维板、半玻璃门隔断</v>
      </c>
      <c r="G36" s="105">
        <f>3.7*3.1+7.7*3.2+3.5*2.8*3+1.5*1</f>
        <v>67.01</v>
      </c>
      <c r="H36" s="105"/>
      <c r="I36" s="117" t="str">
        <f t="shared" si="48"/>
        <v>㎡</v>
      </c>
      <c r="J36" s="104">
        <f t="shared" si="49"/>
        <v>90</v>
      </c>
      <c r="K36" s="118">
        <f t="shared" si="53"/>
        <v>0.88</v>
      </c>
      <c r="L36" s="104">
        <f t="shared" si="54"/>
        <v>5307</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6.2*3.1*2+3.7*1*2+(6.8*6+15.7*2)*3.2-15.7*3.2</f>
        <v>226.64</v>
      </c>
      <c r="H37" s="105"/>
      <c r="I37" s="117" t="str">
        <f t="shared" si="48"/>
        <v>㎡</v>
      </c>
      <c r="J37" s="104">
        <f t="shared" si="49"/>
        <v>40</v>
      </c>
      <c r="K37" s="118">
        <f t="shared" si="53"/>
        <v>0.88</v>
      </c>
      <c r="L37" s="104">
        <f t="shared" si="54"/>
        <v>7978</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11.6</v>
      </c>
      <c r="BI38" s="172" t="str">
        <f t="shared" ref="BI38:BI51" si="67">I186</f>
        <v>㎡</v>
      </c>
      <c r="BJ38" s="172">
        <f ca="1" t="shared" ref="BJ38:BJ51" si="68">L186</f>
        <v>2088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0.88</v>
      </c>
      <c r="L39" s="104">
        <f t="shared" si="54"/>
        <v>141</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127.96</v>
      </c>
      <c r="BI39" s="172" t="str">
        <f t="shared" si="67"/>
        <v>㎡</v>
      </c>
      <c r="BJ39" s="172">
        <f ca="1" t="shared" si="68"/>
        <v>17914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145</v>
      </c>
      <c r="D40" s="103" t="s">
        <v>157</v>
      </c>
      <c r="E40" s="103"/>
      <c r="F40" s="104" t="str">
        <f t="shared" si="52"/>
        <v>琉璃瓦屋檐（≥0.8m）</v>
      </c>
      <c r="G40" s="105">
        <f>(20.8+10)*1.2+10*1.2</f>
        <v>48.96</v>
      </c>
      <c r="H40" s="105"/>
      <c r="I40" s="117" t="str">
        <f t="shared" si="48"/>
        <v>m</v>
      </c>
      <c r="J40" s="104">
        <f t="shared" si="49"/>
        <v>300</v>
      </c>
      <c r="K40" s="118">
        <f t="shared" si="53"/>
        <v>0.88</v>
      </c>
      <c r="L40" s="104">
        <f t="shared" si="54"/>
        <v>12925</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3.36</v>
      </c>
      <c r="BI40" s="172" t="str">
        <f t="shared" si="67"/>
        <v>㎡</v>
      </c>
      <c r="BJ40" s="172">
        <f ca="1" t="shared" si="68"/>
        <v>605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133</v>
      </c>
      <c r="E41" s="103"/>
      <c r="F41" s="104" t="str">
        <f t="shared" si="52"/>
        <v>普通壁柜</v>
      </c>
      <c r="G41" s="105">
        <f>20.2*3.7-11.8*3.2-1.8*2.5*2+4.2*10</f>
        <v>69.98</v>
      </c>
      <c r="H41" s="105"/>
      <c r="I41" s="117" t="str">
        <f t="shared" si="48"/>
        <v>㎡</v>
      </c>
      <c r="J41" s="104">
        <f t="shared" si="49"/>
        <v>300</v>
      </c>
      <c r="K41" s="118">
        <f t="shared" si="53"/>
        <v>0.88</v>
      </c>
      <c r="L41" s="104">
        <f t="shared" si="54"/>
        <v>18475</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162.81</v>
      </c>
      <c r="BI41" s="172" t="str">
        <f t="shared" si="67"/>
        <v>㎡</v>
      </c>
      <c r="BJ41" s="172">
        <f ca="1" t="shared" si="68"/>
        <v>4070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163</v>
      </c>
      <c r="D42" s="103" t="s">
        <v>165</v>
      </c>
      <c r="E42" s="103"/>
      <c r="F42" s="104" t="str">
        <f t="shared" si="52"/>
        <v>不锈钢、铁艺扶手</v>
      </c>
      <c r="G42" s="105">
        <f>3*2</f>
        <v>6</v>
      </c>
      <c r="H42" s="105"/>
      <c r="I42" s="117" t="str">
        <f t="shared" si="48"/>
        <v>m</v>
      </c>
      <c r="J42" s="104">
        <f t="shared" si="49"/>
        <v>180</v>
      </c>
      <c r="K42" s="118">
        <f t="shared" si="53"/>
        <v>0.88</v>
      </c>
      <c r="L42" s="104">
        <f t="shared" si="54"/>
        <v>950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105.41</v>
      </c>
      <c r="BI42" s="172" t="str">
        <f t="shared" si="67"/>
        <v>㎡</v>
      </c>
      <c r="BJ42" s="172">
        <f ca="1" t="shared" si="68"/>
        <v>5271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122</v>
      </c>
      <c r="D43" s="103" t="s">
        <v>128</v>
      </c>
      <c r="E43" s="103"/>
      <c r="F43" s="104" t="str">
        <f t="shared" si="52"/>
        <v>塑钢、铝合金隔断</v>
      </c>
      <c r="G43" s="105">
        <f>3.7*3.2</f>
        <v>11.84</v>
      </c>
      <c r="H43" s="105"/>
      <c r="I43" s="117" t="str">
        <f t="shared" si="48"/>
        <v>㎡</v>
      </c>
      <c r="J43" s="104">
        <f t="shared" si="49"/>
        <v>200</v>
      </c>
      <c r="K43" s="118">
        <f t="shared" si="53"/>
        <v>0.88</v>
      </c>
      <c r="L43" s="104">
        <f t="shared" si="54"/>
        <v>2084</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空调</v>
      </c>
      <c r="BH44" s="220">
        <f t="shared" si="69"/>
        <v>5</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有线电视</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11.6</v>
      </c>
      <c r="EX46" s="58" t="str">
        <f ca="1">IFERROR(VLOOKUP(FE46,$BD$38:$BJ$92,6,0),"")</f>
        <v>㎡</v>
      </c>
      <c r="EY46" s="59">
        <f ca="1">IF(EV46="","",SUMIF($BG$38:$BG$107,EV46,$BJ$38:$BJ$107))</f>
        <v>2088</v>
      </c>
      <c r="EZ46" s="59" t="str">
        <f ca="1">IFERROR(VLOOKUP(FF46,$BD$38:$BJ$92,4,0),"")</f>
        <v>砖墙</v>
      </c>
      <c r="FA46" s="58">
        <f ca="1">IF(EZ46="","",SUMIF($BG$38:$BG$107,EZ46,$BH$38:$BH$107))</f>
        <v>131.32</v>
      </c>
      <c r="FB46" s="58" t="str">
        <f ca="1">IFERROR(VLOOKUP(FF46,$BD$38:$BJ$92,6,0),"")</f>
        <v>㎡</v>
      </c>
      <c r="FC46" s="59">
        <f ca="1">IF(EZ46="","",SUMIF($BG$38:$BG$107,EZ46,$BJ$38:$BJ$107))</f>
        <v>18519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6</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162.81</v>
      </c>
      <c r="EX47" s="58" t="str">
        <f ca="1">IFERROR(VLOOKUP(FE47,$BD$38:$BJ$92,6,0),"")</f>
        <v>㎡</v>
      </c>
      <c r="EY47" s="59">
        <f ca="1">IF(EV47="","",SUMIF($BG$38:$BG$107,EV47,$BJ$38:$BJ$107))</f>
        <v>4070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台阶</v>
      </c>
      <c r="BH48" s="220">
        <f t="shared" si="69"/>
        <v>0.96</v>
      </c>
      <c r="BI48" s="172" t="str">
        <f t="shared" si="67"/>
        <v>㎡</v>
      </c>
      <c r="BJ48" s="172">
        <f ca="1" t="shared" si="68"/>
        <v>432</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5</v>
      </c>
      <c r="EX48" s="58" t="str">
        <f ca="1">IFERROR(VLOOKUP(FE48,$BD$38:$BJ$92,6,0),"")</f>
        <v>台</v>
      </c>
      <c r="EY48" s="59">
        <f ca="1">IF(EV48="","",SUMIF($BG$38:$BG$107,EV48,$BJ$38:$BJ$107))</f>
        <v>2000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6</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火炕</v>
      </c>
      <c r="BH50" s="220">
        <f t="shared" si="69"/>
        <v>2</v>
      </c>
      <c r="BI50" s="172" t="str">
        <f t="shared" si="67"/>
        <v>个</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0.96</v>
      </c>
      <c r="EX50" s="58" t="str">
        <f ca="1">IFERROR(VLOOKUP(FE50,$BD$38:$BJ$92,6,0),"")</f>
        <v>㎡</v>
      </c>
      <c r="EY50" s="59">
        <f ca="1">IF(EV50="","",SUMIF($BG$38:$BG$107,EV50,$BJ$38:$BJ$107))</f>
        <v>432</v>
      </c>
      <c r="EZ50" s="59" t="str">
        <f ca="1">IFERROR(VLOOKUP(FF50,$BD$38:$BJ$92,4,0),"")</f>
        <v>渗水井</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化粪池</v>
      </c>
      <c r="BH52" s="220">
        <f t="shared" si="69"/>
        <v>2</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水泥、水磨石平台</v>
      </c>
      <c r="BH53" s="220">
        <f t="shared" si="69"/>
        <v>41.81</v>
      </c>
      <c r="BI53" s="172" t="str">
        <f t="shared" si="72"/>
        <v>㎡</v>
      </c>
      <c r="BJ53" s="172">
        <f ca="1" t="shared" si="73"/>
        <v>6397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窝</v>
      </c>
      <c r="BH56" s="220">
        <f t="shared" si="69"/>
        <v>2</v>
      </c>
      <c r="BI56" s="172" t="str">
        <f t="shared" si="72"/>
        <v>个</v>
      </c>
      <c r="BJ56" s="172">
        <f ca="1" t="shared" si="73"/>
        <v>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91851</v>
      </c>
      <c r="M60" s="120"/>
      <c r="N60" s="107"/>
      <c r="O60" s="103" t="s">
        <v>995</v>
      </c>
      <c r="P60" s="103"/>
      <c r="Q60" s="103"/>
      <c r="R60" s="108"/>
      <c r="S60" s="108"/>
      <c r="T60" s="105"/>
      <c r="U60" s="87"/>
      <c r="V60" s="119"/>
      <c r="W60" s="119"/>
      <c r="X60" s="117">
        <f>SUM(X30:X59)</f>
        <v>2468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2</v>
      </c>
      <c r="EX61" s="58" t="str">
        <f ca="1" t="shared" si="77"/>
        <v>个</v>
      </c>
      <c r="EY61" s="59">
        <f ca="1" t="shared" si="78"/>
        <v>800</v>
      </c>
      <c r="EZ61" s="59" t="str">
        <f ca="1" t="shared" si="79"/>
        <v>水泥、水磨石平台</v>
      </c>
      <c r="FA61" s="58">
        <f ca="1" t="shared" si="80"/>
        <v>41.81</v>
      </c>
      <c r="FB61" s="58" t="str">
        <f ca="1" t="shared" si="81"/>
        <v>㎡</v>
      </c>
      <c r="FC61" s="59">
        <f ca="1" t="shared" si="82"/>
        <v>6397</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2</v>
      </c>
      <c r="EX63" s="58" t="str">
        <f ca="1" t="shared" si="77"/>
        <v>个</v>
      </c>
      <c r="EY63" s="59">
        <f ca="1" t="shared" si="78"/>
        <v>300</v>
      </c>
      <c r="EZ63" s="59" t="str">
        <f ca="1" t="shared" si="79"/>
        <v>C1</v>
      </c>
      <c r="FA63" s="58">
        <f ca="1" t="shared" si="80"/>
        <v>6</v>
      </c>
      <c r="FB63" s="58" t="str">
        <f ca="1" t="shared" si="81"/>
        <v>㎡</v>
      </c>
      <c r="FC63" s="59">
        <f ca="1" t="shared" si="82"/>
        <v>1266</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2</v>
      </c>
      <c r="EX64" s="58" t="str">
        <f ca="1" t="shared" si="77"/>
        <v>棵</v>
      </c>
      <c r="EY64" s="59">
        <f ca="1" t="shared" si="78"/>
        <v>160</v>
      </c>
      <c r="EZ64" s="59" t="str">
        <f ca="1" t="shared" si="79"/>
        <v>果树</v>
      </c>
      <c r="FA64" s="58">
        <f ca="1" t="shared" si="80"/>
        <v>8</v>
      </c>
      <c r="FB64" s="58" t="str">
        <f ca="1" t="shared" si="81"/>
        <v>棵</v>
      </c>
      <c r="FC64" s="59">
        <f ca="1" t="shared" si="82"/>
        <v>1500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2540</v>
      </c>
      <c r="EZ65" s="59" t="str">
        <f ca="1" t="shared" si="79"/>
        <v>P1</v>
      </c>
      <c r="FA65" s="58">
        <f ca="1" t="shared" si="80"/>
        <v>42.68</v>
      </c>
      <c r="FB65" s="58" t="str">
        <f ca="1" t="shared" si="81"/>
        <v>㎡</v>
      </c>
      <c r="FC65" s="59">
        <f ca="1" t="shared" si="82"/>
        <v>4898</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水泥地面</v>
      </c>
      <c r="EW66" s="58">
        <f ca="1" t="shared" si="76"/>
        <v>234.48</v>
      </c>
      <c r="EX66" s="58" t="str">
        <f ca="1" t="shared" si="77"/>
        <v>㎡</v>
      </c>
      <c r="EY66" s="59">
        <f ca="1" t="shared" si="78"/>
        <v>11725</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66395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C1</v>
      </c>
      <c r="BH72" s="220">
        <f>ROUND(T186,2)</f>
        <v>6</v>
      </c>
      <c r="BI72" s="172" t="str">
        <f>U186</f>
        <v>㎡</v>
      </c>
      <c r="BJ72" s="172">
        <f>X186</f>
        <v>1266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66395</v>
      </c>
      <c r="EY72" s="61"/>
      <c r="EZ72" s="63" t="s">
        <v>998</v>
      </c>
      <c r="FA72" s="64" t="str">
        <f ca="1">TEXT(EX72,"[DBnum2]")&amp;"元整"</f>
        <v>陆万陆仟叁佰玖拾伍元整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 ca="1">IF(BJ73=0,0,IF(COUNTIF($BG73:$BG$107,BG73)&lt;2,1,0))</f>
        <v>1</v>
      </c>
      <c r="BF73" s="172">
        <v>36</v>
      </c>
      <c r="BG73" s="172" t="str">
        <f>R187</f>
        <v>材树</v>
      </c>
      <c r="BH73" s="220">
        <f t="shared" ref="BH73:BH104" si="93">ROUND(T187,2)</f>
        <v>2</v>
      </c>
      <c r="BI73" s="172" t="str">
        <f>U187</f>
        <v>棵</v>
      </c>
      <c r="BJ73" s="172">
        <f ca="1">X187</f>
        <v>160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果树</v>
      </c>
      <c r="BH74" s="220">
        <f t="shared" si="93"/>
        <v>4</v>
      </c>
      <c r="BI74" s="172" t="str">
        <f t="shared" ref="BI74:BI104" si="95">U188</f>
        <v>棵</v>
      </c>
      <c r="BJ74" s="172">
        <f ca="1" t="shared" ref="BJ74:BJ104" si="96">X188</f>
        <v>200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果树</v>
      </c>
      <c r="BH75" s="220">
        <f t="shared" si="93"/>
        <v>2</v>
      </c>
      <c r="BI75" s="172" t="str">
        <f t="shared" si="95"/>
        <v>棵</v>
      </c>
      <c r="BJ75" s="172">
        <f ca="1" t="shared" si="96"/>
        <v>400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果树</v>
      </c>
      <c r="BH76" s="220">
        <f t="shared" si="93"/>
        <v>1</v>
      </c>
      <c r="BI76" s="172" t="str">
        <f t="shared" si="95"/>
        <v>棵</v>
      </c>
      <c r="BJ76" s="172">
        <f ca="1" t="shared" si="96"/>
        <v>400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20</v>
      </c>
      <c r="BE77" s="172">
        <f ca="1">IF(BJ77=0,0,IF(COUNTIF($BG77:$BG$107,BG77)&lt;2,1,0))</f>
        <v>1</v>
      </c>
      <c r="BF77" s="172">
        <v>40</v>
      </c>
      <c r="BG77" s="172" t="str">
        <f t="shared" si="94"/>
        <v>果树</v>
      </c>
      <c r="BH77" s="220">
        <f t="shared" si="93"/>
        <v>1</v>
      </c>
      <c r="BI77" s="172" t="str">
        <f t="shared" si="95"/>
        <v>棵</v>
      </c>
      <c r="BJ77" s="172">
        <f ca="1" t="shared" si="96"/>
        <v>500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21</v>
      </c>
      <c r="BE78" s="172">
        <f>IF(BJ78=0,0,IF(COUNTIF($BG78:$BG$107,BG78)&lt;2,1,0))</f>
        <v>1</v>
      </c>
      <c r="BF78" s="172">
        <v>41</v>
      </c>
      <c r="BG78" s="172" t="str">
        <f t="shared" si="94"/>
        <v>门垛</v>
      </c>
      <c r="BH78" s="220">
        <f t="shared" si="93"/>
        <v>1</v>
      </c>
      <c r="BI78" s="172" t="str">
        <f t="shared" si="95"/>
        <v>对</v>
      </c>
      <c r="BJ78" s="172">
        <f t="shared" si="96"/>
        <v>2540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22</v>
      </c>
      <c r="BE79" s="172">
        <f>IF(BJ79=0,0,IF(COUNTIF($BG79:$BG$107,BG79)&lt;2,1,0))</f>
        <v>1</v>
      </c>
      <c r="BF79" s="172">
        <v>42</v>
      </c>
      <c r="BG79" s="172" t="str">
        <f t="shared" si="94"/>
        <v>P1</v>
      </c>
      <c r="BH79" s="220">
        <f t="shared" si="93"/>
        <v>42.68</v>
      </c>
      <c r="BI79" s="172" t="str">
        <f t="shared" si="95"/>
        <v>㎡</v>
      </c>
      <c r="BJ79" s="172">
        <f t="shared" si="96"/>
        <v>4898</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报告编号：康正（容城县）2024评字第7号-西牛营村4-14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23</v>
      </c>
      <c r="BE82" s="172">
        <f ca="1">IF(BJ82=0,0,IF(COUNTIF($BG82:$BG$107,BG82)&lt;2,1,0))</f>
        <v>1</v>
      </c>
      <c r="BF82" s="172">
        <v>45</v>
      </c>
      <c r="BG82" s="172" t="str">
        <f t="shared" si="94"/>
        <v>水泥地面</v>
      </c>
      <c r="BH82" s="220">
        <f t="shared" si="93"/>
        <v>129.07</v>
      </c>
      <c r="BI82" s="172" t="str">
        <f t="shared" si="95"/>
        <v>㎡</v>
      </c>
      <c r="BJ82" s="172">
        <f ca="1" t="shared" si="96"/>
        <v>6454</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赵老爱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66395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陆万陆仟叁佰玖拾伍元整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4*2.9</f>
        <v>11.6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2088</v>
      </c>
      <c r="M186" s="110"/>
      <c r="N186" s="102">
        <v>35</v>
      </c>
      <c r="O186" s="103"/>
      <c r="P186" s="103"/>
      <c r="Q186" s="299"/>
      <c r="R186" s="309" t="s">
        <v>1051</v>
      </c>
      <c r="S186" s="310"/>
      <c r="T186" s="303">
        <v>6</v>
      </c>
      <c r="U186" s="311" t="s">
        <v>12</v>
      </c>
      <c r="V186" s="312">
        <f>4*1.5*50+(7.5*2+4)*2*60</f>
        <v>2580</v>
      </c>
      <c r="W186" s="307">
        <v>1</v>
      </c>
      <c r="X186" s="312">
        <f>ROUND(50*T186+(1.5*2+4)*2*69,0)</f>
        <v>1266</v>
      </c>
    </row>
    <row r="187" ht="18" customHeight="1" spans="1:24">
      <c r="A187" s="110"/>
      <c r="B187" s="102">
        <v>2</v>
      </c>
      <c r="C187" s="103" t="s">
        <v>29</v>
      </c>
      <c r="D187" s="103" t="s">
        <v>206</v>
      </c>
      <c r="E187" s="299" t="s">
        <v>218</v>
      </c>
      <c r="F187" s="147" t="str">
        <f t="shared" si="141"/>
        <v>砖墙</v>
      </c>
      <c r="G187" s="300">
        <f>2.8*(6+19.8)+1.4*2.8+2.8*(9.7+4.4*2)</f>
        <v>127.96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17914</v>
      </c>
      <c r="M187" s="110"/>
      <c r="N187" s="102">
        <v>36</v>
      </c>
      <c r="O187" s="103" t="s">
        <v>34</v>
      </c>
      <c r="P187" s="103" t="s">
        <v>341</v>
      </c>
      <c r="Q187" s="299" t="s">
        <v>387</v>
      </c>
      <c r="R187" s="309" t="str">
        <f t="shared" ref="R187:R212" si="143">P187</f>
        <v>材树</v>
      </c>
      <c r="S187" s="310"/>
      <c r="T187" s="105">
        <v>2</v>
      </c>
      <c r="U187" s="311" t="str">
        <f>IFERROR(IF(Q187="",VLOOKUP(R187,价格表,2,0),(VLOOKUP(Q187,IF({1,0},价格引用表!K:K,价格引用表!I:I),2,0))),"")</f>
        <v>棵</v>
      </c>
      <c r="V187" s="312">
        <f ca="1">IF(Q187="",VLOOKUP(R187,价格表,5,0),VLOOKUP(Q187,INDIRECT("价格引用表!K"&amp;MATCH(R187,价格引用表!H:H,0)&amp;":L1200"),2,0))</f>
        <v>80</v>
      </c>
      <c r="W187" s="307">
        <v>1</v>
      </c>
      <c r="X187" s="312">
        <f ca="1" t="shared" ref="X187:X218" si="144">ROUND(IFERROR(ROUND(T187,2)*V187*W187,),0)</f>
        <v>160</v>
      </c>
    </row>
    <row r="188" ht="18" customHeight="1" spans="1:24">
      <c r="A188" s="110"/>
      <c r="B188" s="102">
        <v>3</v>
      </c>
      <c r="C188" s="103" t="s">
        <v>29</v>
      </c>
      <c r="D188" s="103" t="s">
        <v>206</v>
      </c>
      <c r="E188" s="299" t="s">
        <v>224</v>
      </c>
      <c r="F188" s="147" t="str">
        <f t="shared" si="141"/>
        <v>砖墙</v>
      </c>
      <c r="G188" s="300">
        <f>1.4*2.4</f>
        <v>3.36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605</v>
      </c>
      <c r="M188" s="110"/>
      <c r="N188" s="102">
        <v>37</v>
      </c>
      <c r="O188" s="103" t="s">
        <v>34</v>
      </c>
      <c r="P188" s="103" t="s">
        <v>343</v>
      </c>
      <c r="Q188" s="299" t="s">
        <v>402</v>
      </c>
      <c r="R188" s="309" t="str">
        <f t="shared" si="143"/>
        <v>果树</v>
      </c>
      <c r="S188" s="310"/>
      <c r="T188" s="105">
        <v>4</v>
      </c>
      <c r="U188" s="311" t="str">
        <f>IFERROR(IF(Q188="",VLOOKUP(R188,价格表,2,0),(VLOOKUP(Q188,IF({1,0},价格引用表!K:K,价格引用表!I:I),2,0))),"")</f>
        <v>棵</v>
      </c>
      <c r="V188" s="312">
        <f ca="1">IF(Q188="",VLOOKUP(R188,价格表,5,0),VLOOKUP(Q188,INDIRECT("价格引用表!K"&amp;MATCH(R188,价格引用表!H:H,0)&amp;":L1200"),2,0))</f>
        <v>50</v>
      </c>
      <c r="W188" s="307">
        <v>1</v>
      </c>
      <c r="X188" s="312">
        <f ca="1" t="shared" si="144"/>
        <v>200</v>
      </c>
    </row>
    <row r="189" ht="18" customHeight="1" spans="1:24">
      <c r="A189" s="110"/>
      <c r="B189" s="102">
        <v>4</v>
      </c>
      <c r="C189" s="103" t="s">
        <v>32</v>
      </c>
      <c r="D189" s="103" t="s">
        <v>246</v>
      </c>
      <c r="E189" s="299"/>
      <c r="F189" s="147" t="str">
        <f t="shared" si="141"/>
        <v>平砖地面</v>
      </c>
      <c r="G189" s="302">
        <f>11.5*5.8+3.9*12.3+8.3*5.8</f>
        <v>162.81</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4070</v>
      </c>
      <c r="M189" s="110"/>
      <c r="N189" s="102">
        <v>38</v>
      </c>
      <c r="O189" s="103" t="s">
        <v>34</v>
      </c>
      <c r="P189" s="103" t="s">
        <v>343</v>
      </c>
      <c r="Q189" s="299" t="s">
        <v>404</v>
      </c>
      <c r="R189" s="309" t="str">
        <f t="shared" si="143"/>
        <v>果树</v>
      </c>
      <c r="S189" s="310"/>
      <c r="T189" s="105">
        <v>2</v>
      </c>
      <c r="U189" s="311" t="str">
        <f>IFERROR(IF(Q189="",VLOOKUP(R189,价格表,2,0),(VLOOKUP(Q189,IF({1,0},价格引用表!K:K,价格引用表!I:I),2,0))),"")</f>
        <v>棵</v>
      </c>
      <c r="V189" s="312">
        <f ca="1">IF(Q189="",VLOOKUP(R189,价格表,5,0),VLOOKUP(Q189,INDIRECT("价格引用表!K"&amp;MATCH(R189,价格引用表!H:H,0)&amp;":L1200"),2,0))</f>
        <v>200</v>
      </c>
      <c r="W189" s="307">
        <v>1</v>
      </c>
      <c r="X189" s="312">
        <f ca="1" t="shared" si="144"/>
        <v>400</v>
      </c>
    </row>
    <row r="190" ht="18" customHeight="1" spans="1:24">
      <c r="A190" s="110"/>
      <c r="B190" s="102">
        <v>5</v>
      </c>
      <c r="C190" s="103" t="s">
        <v>32</v>
      </c>
      <c r="D190" s="103" t="s">
        <v>244</v>
      </c>
      <c r="E190" s="299"/>
      <c r="F190" s="147" t="str">
        <f t="shared" si="141"/>
        <v>水泥地面</v>
      </c>
      <c r="G190" s="302">
        <f>5.1*12.3+9.7*4.4</f>
        <v>105.41</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5271</v>
      </c>
      <c r="M190" s="110"/>
      <c r="N190" s="102">
        <v>39</v>
      </c>
      <c r="O190" s="103" t="s">
        <v>34</v>
      </c>
      <c r="P190" s="103" t="s">
        <v>343</v>
      </c>
      <c r="Q190" s="299" t="s">
        <v>405</v>
      </c>
      <c r="R190" s="309" t="str">
        <f t="shared" si="143"/>
        <v>果树</v>
      </c>
      <c r="S190" s="310"/>
      <c r="T190" s="105">
        <v>1</v>
      </c>
      <c r="U190" s="311" t="str">
        <f>IFERROR(IF(Q190="",VLOOKUP(R190,价格表,2,0),(VLOOKUP(Q190,IF({1,0},价格引用表!K:K,价格引用表!I:I),2,0))),"")</f>
        <v>棵</v>
      </c>
      <c r="V190" s="312">
        <f ca="1">IF(Q190="",VLOOKUP(R190,价格表,5,0),VLOOKUP(Q190,INDIRECT("价格引用表!K"&amp;MATCH(R190,价格引用表!H:H,0)&amp;":L1200"),2,0))</f>
        <v>400</v>
      </c>
      <c r="W190" s="307">
        <v>1</v>
      </c>
      <c r="X190" s="312">
        <f ca="1" t="shared" si="144"/>
        <v>400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t="s">
        <v>34</v>
      </c>
      <c r="P191" s="103" t="s">
        <v>343</v>
      </c>
      <c r="Q191" s="299" t="s">
        <v>406</v>
      </c>
      <c r="R191" s="309" t="str">
        <f t="shared" ref="R191" si="145">P191</f>
        <v>果树</v>
      </c>
      <c r="S191" s="310"/>
      <c r="T191" s="105">
        <v>1</v>
      </c>
      <c r="U191" s="311" t="str">
        <f>IFERROR(IF(Q191="",VLOOKUP(R191,价格表,2,0),(VLOOKUP(Q191,IF({1,0},价格引用表!K:K,价格引用表!I:I),2,0))),"")</f>
        <v>棵</v>
      </c>
      <c r="V191" s="312">
        <f ca="1">IF(Q191="",VLOOKUP(R191,价格表,5,0),VLOOKUP(Q191,INDIRECT("价格引用表!K"&amp;MATCH(R191,价格引用表!H:H,0)&amp;":L1200"),2,0))</f>
        <v>500</v>
      </c>
      <c r="W191" s="307">
        <v>1</v>
      </c>
      <c r="X191" s="312">
        <f ca="1" t="shared" si="144"/>
        <v>500</v>
      </c>
    </row>
    <row r="192" ht="18" customHeight="1" spans="1:24">
      <c r="A192" s="110"/>
      <c r="B192" s="102">
        <v>7</v>
      </c>
      <c r="C192" s="103" t="s">
        <v>32</v>
      </c>
      <c r="D192" s="103" t="s">
        <v>328</v>
      </c>
      <c r="E192" s="299"/>
      <c r="F192" s="147" t="str">
        <f t="shared" si="141"/>
        <v>空调</v>
      </c>
      <c r="G192" s="302">
        <v>5</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2000</v>
      </c>
      <c r="M192" s="110"/>
      <c r="N192" s="102">
        <v>41</v>
      </c>
      <c r="O192" s="103" t="s">
        <v>29</v>
      </c>
      <c r="P192" s="103" t="s">
        <v>227</v>
      </c>
      <c r="Q192" s="299"/>
      <c r="R192" s="309" t="str">
        <f t="shared" ref="R192:R194" si="146">P192</f>
        <v>门垛</v>
      </c>
      <c r="S192" s="310"/>
      <c r="T192" s="105">
        <v>1</v>
      </c>
      <c r="U192" s="311" t="str">
        <f>IFERROR(IF(Q192="",VLOOKUP(R192,价格表,2,0),(VLOOKUP(Q192,IF({1,0},价格引用表!K:K,价格引用表!I:I),2,0))),"")</f>
        <v>对</v>
      </c>
      <c r="V192" s="312"/>
      <c r="W192" s="307">
        <v>1</v>
      </c>
      <c r="X192" s="312">
        <f>ROUND(0.6*0.6*2*3.5*583+0.6*3.5*3*2*85,0)</f>
        <v>2540</v>
      </c>
    </row>
    <row r="193" ht="18" customHeight="1" spans="1:24">
      <c r="A193" s="110"/>
      <c r="B193" s="102">
        <v>8</v>
      </c>
      <c r="C193" s="103" t="s">
        <v>32</v>
      </c>
      <c r="D193" s="103" t="s">
        <v>334</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t="s">
        <v>1052</v>
      </c>
      <c r="S193" s="310"/>
      <c r="T193" s="105">
        <v>42.68</v>
      </c>
      <c r="U193" s="311" t="s">
        <v>12</v>
      </c>
      <c r="V193" s="312"/>
      <c r="W193" s="307">
        <v>1</v>
      </c>
      <c r="X193" s="312">
        <f>ROUND(T193*100+6*3*35,0)</f>
        <v>4898</v>
      </c>
    </row>
    <row r="194" ht="18" customHeight="1" spans="1:24">
      <c r="A194" s="110"/>
      <c r="B194" s="102">
        <v>9</v>
      </c>
      <c r="C194" s="103" t="s">
        <v>32</v>
      </c>
      <c r="D194" s="103" t="s">
        <v>335</v>
      </c>
      <c r="E194" s="299"/>
      <c r="F194" s="147" t="str">
        <f t="shared" si="141"/>
        <v>有线电视</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340</v>
      </c>
      <c r="E195" s="299"/>
      <c r="F195" s="147" t="str">
        <f t="shared" si="141"/>
        <v>监控摄像头</v>
      </c>
      <c r="G195" s="300">
        <v>6</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339</v>
      </c>
      <c r="F196" s="147" t="str">
        <f t="shared" si="141"/>
        <v>台阶</v>
      </c>
      <c r="G196" s="302">
        <f>1.6*0.6</f>
        <v>0.96</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432</v>
      </c>
      <c r="M196" s="110"/>
      <c r="N196" s="102">
        <v>45</v>
      </c>
      <c r="O196" s="103" t="s">
        <v>32</v>
      </c>
      <c r="P196" s="103" t="s">
        <v>244</v>
      </c>
      <c r="Q196" s="299"/>
      <c r="R196" s="309" t="str">
        <f t="shared" si="147"/>
        <v>水泥地面</v>
      </c>
      <c r="S196" s="310"/>
      <c r="T196" s="105">
        <v>129.07</v>
      </c>
      <c r="U196" s="311" t="str">
        <f>IFERROR(IF(Q196="",VLOOKUP(R196,价格表,2,0),(VLOOKUP(Q196,IF({1,0},价格引用表!K:K,价格引用表!I:I),2,0))),"")</f>
        <v>㎡</v>
      </c>
      <c r="V196" s="312">
        <f ca="1">IF(Q196="",VLOOKUP(R196,价格表,5,0),VLOOKUP(Q196,INDIRECT("价格引用表!K"&amp;MATCH(R196,价格引用表!H:H,0)&amp;":L1200"),2,0))</f>
        <v>50</v>
      </c>
      <c r="W196" s="307">
        <v>1</v>
      </c>
      <c r="X196" s="312">
        <f ca="1" t="shared" si="144"/>
        <v>6454</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2</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2000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2</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12.3*1.1+1.4*20.2</f>
        <v>41.81</v>
      </c>
      <c r="H201" s="303"/>
      <c r="I201" s="91" t="str">
        <f>IFERROR(IF(E201="",VLOOKUP(F201,价格表,2,0),(VLOOKUP(E201,IF({1,0},价格引用表!K:K,价格引用表!I:I),2,0))),"")</f>
        <v>㎡</v>
      </c>
      <c r="J201" s="147">
        <f ca="1">IF(E201="",VLOOKUP(F201,价格表,5,0),VLOOKUP(E201,INDIRECT("价格引用表!K"&amp;MATCH(D201,价格引用表!H:H,0)&amp;":L1200"),2,0))</f>
        <v>180</v>
      </c>
      <c r="K201" s="307">
        <v>0.85</v>
      </c>
      <c r="L201" s="147">
        <f ca="1" t="shared" si="142"/>
        <v>6397</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332</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295</v>
      </c>
      <c r="E204" s="299"/>
      <c r="F204" s="147" t="str">
        <f t="shared" si="141"/>
        <v>窝</v>
      </c>
      <c r="G204" s="302">
        <v>2</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300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66395</v>
      </c>
      <c r="W219" s="329"/>
      <c r="X219" s="328"/>
    </row>
    <row r="220" ht="42" customHeight="1" spans="1:24">
      <c r="A220" s="425" t="s">
        <v>1053</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1054</v>
      </c>
      <c r="S220" s="320"/>
      <c r="T220" s="320"/>
      <c r="U220" s="316">
        <f ca="1">V219</f>
        <v>66395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 sqref="U2:X2" name="区域1_1"/>
    <protectedRange sqref="F2:H2" name="区域1_2"/>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D20"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0205036-04-04-0003</v>
      </c>
      <c r="C3" s="36"/>
      <c r="D3" s="36"/>
      <c r="E3" s="37" t="str">
        <f>输机表!U2&amp;输机表!Y2</f>
        <v>康正（容城县）2024评字第7号-西牛营村4-14</v>
      </c>
      <c r="F3" s="37"/>
      <c r="G3" s="37"/>
      <c r="H3" s="37"/>
    </row>
    <row r="4" ht="16.5" customHeight="1" spans="1:8">
      <c r="A4" s="38" t="s">
        <v>978</v>
      </c>
      <c r="B4" s="39" t="str">
        <f>输机表!D2</f>
        <v>赵老爱</v>
      </c>
      <c r="C4" s="40"/>
      <c r="D4" s="41" t="s">
        <v>979</v>
      </c>
      <c r="E4" s="42"/>
      <c r="F4" s="39" t="str">
        <f>输机表!F2</f>
        <v>小里镇西牛营村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208</v>
      </c>
      <c r="C7" s="50">
        <f ca="1">IF(COUNTIF(输机表!$C$4:$C$27,K7&amp;"*")=0,IFERROR(VLOOKUP(K7,房体结构,23,0),""),ROUND(SUMIF(输机表!$C$4:$C$27,K7&amp;"*",输机表!$Z$4:$Z$27)/B7,0))</f>
        <v>1566</v>
      </c>
      <c r="D7" s="50">
        <f ca="1">IFERROR(ROUND(C7*B7,0),"")</f>
        <v>325728</v>
      </c>
      <c r="E7" s="50" t="str">
        <f>IF(COUNTIF(输机表!$C$4:$C$27,L7&amp;"*")&gt;0,L7,IFERROR(VLOOKUP(L7,房体结构,1,0),""))</f>
        <v>F2</v>
      </c>
      <c r="F7" s="51">
        <f ca="1">IF(COUNTIF(输机表!$C$4:$C$27,L7&amp;"*")=0,IFERROR(VLOOKUP(L7,房体结构,17,0),""),SUMIF(输机表!$C$4:$C$27,L7&amp;"*",输机表!$S$4:$S$7))</f>
        <v>39.77</v>
      </c>
      <c r="G7" s="50">
        <f ca="1">IF(COUNTIF(输机表!$C$4:$C$27,L7&amp;"*")=0,IFERROR(VLOOKUP(L7,房体结构,23,0),""),ROUND(SUMIF(输机表!$C$4:$C$27,L7&amp;"*",输机表!$Z$4:$Z$27)/F7,0))</f>
        <v>918</v>
      </c>
      <c r="H7" s="50">
        <f ca="1">IFERROR(ROUND(G7*F7,0),"")</f>
        <v>36509</v>
      </c>
      <c r="K7" s="69" t="s">
        <v>1061</v>
      </c>
      <c r="L7" s="69" t="s">
        <v>943</v>
      </c>
      <c r="M7" s="70" t="s">
        <v>1062</v>
      </c>
      <c r="N7">
        <f ca="1">SUMIFS(B7:B11,A7:A11,"F*")+SUMIFS(F7:F11,E7:E11,"F*")</f>
        <v>247.77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989</v>
      </c>
      <c r="B12" s="48"/>
      <c r="C12" s="52">
        <f ca="1">SUM(B7:B11)+SUM(F7:F11)</f>
        <v>247.77</v>
      </c>
      <c r="D12" s="53"/>
      <c r="E12" s="54" t="s">
        <v>990</v>
      </c>
      <c r="F12" s="54"/>
      <c r="G12" s="55">
        <f ca="1">SUM(D7:D11)+SUM(H7:H11)</f>
        <v>362237</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11.6</v>
      </c>
      <c r="C15" s="58" t="str">
        <f ca="1" t="shared" ref="C15:C26" si="4">IFERROR(VLOOKUP(K15,附属物位置,6,0),"")</f>
        <v>㎡</v>
      </c>
      <c r="D15" s="59">
        <f ca="1" t="shared" ref="D15:D26" si="5">IF(A15="","",SUMIF(附属物名称,A15,附属物金额))</f>
        <v>2088</v>
      </c>
      <c r="E15" s="59" t="str">
        <f ca="1" t="shared" ref="E15:E26" si="6">IFERROR(VLOOKUP(L15,附属物位置,4,0),"")</f>
        <v>砖墙</v>
      </c>
      <c r="F15" s="58">
        <f ca="1" t="shared" ref="F15:F40" si="7">IF(E15="","",SUMIF(附属物名称,E15,附属物数量))</f>
        <v>131.32</v>
      </c>
      <c r="G15" s="58" t="str">
        <f ca="1" t="shared" ref="G15:G26" si="8">IFERROR(VLOOKUP(L15,附属物位置,6,0),"")</f>
        <v>㎡</v>
      </c>
      <c r="H15" s="59">
        <f ca="1" t="shared" ref="H15:H26" si="9">IF(E15="","",SUMIF(附属物名称,E15,附属物金额))</f>
        <v>18519</v>
      </c>
      <c r="K15" s="72">
        <v>1</v>
      </c>
      <c r="L15" s="72">
        <v>2</v>
      </c>
      <c r="M15" s="71"/>
    </row>
    <row r="16" ht="17.25" customHeight="1" spans="1:13">
      <c r="A16" s="58" t="str">
        <f ca="1" t="shared" si="2"/>
        <v>平砖地面</v>
      </c>
      <c r="B16" s="58">
        <f ca="1" t="shared" si="3"/>
        <v>162.81</v>
      </c>
      <c r="C16" s="58" t="str">
        <f ca="1" t="shared" si="4"/>
        <v>㎡</v>
      </c>
      <c r="D16" s="59">
        <f ca="1" t="shared" si="5"/>
        <v>4070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5</v>
      </c>
      <c r="C17" s="58" t="str">
        <f ca="1" t="shared" si="4"/>
        <v>台</v>
      </c>
      <c r="D17" s="59">
        <f ca="1" t="shared" si="5"/>
        <v>2000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6</v>
      </c>
      <c r="G18" s="58" t="str">
        <f ca="1" t="shared" si="8"/>
        <v>个</v>
      </c>
      <c r="H18" s="59">
        <f ca="1" t="shared" si="9"/>
        <v>1200</v>
      </c>
      <c r="K18" s="72">
        <v>7</v>
      </c>
      <c r="L18" s="72">
        <v>8</v>
      </c>
      <c r="M18" s="71"/>
    </row>
    <row r="19" ht="17.25" customHeight="1" spans="1:13">
      <c r="A19" s="58" t="str">
        <f ca="1" t="shared" si="2"/>
        <v>台阶</v>
      </c>
      <c r="B19" s="58">
        <f ca="1" t="shared" si="3"/>
        <v>0.96</v>
      </c>
      <c r="C19" s="58" t="str">
        <f ca="1" t="shared" si="4"/>
        <v>㎡</v>
      </c>
      <c r="D19" s="59">
        <f ca="1" t="shared" si="5"/>
        <v>432</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化粪池</v>
      </c>
      <c r="B21" s="58">
        <f ca="1" t="shared" si="3"/>
        <v>2</v>
      </c>
      <c r="C21" s="58" t="str">
        <f ca="1" t="shared" si="4"/>
        <v>个</v>
      </c>
      <c r="D21" s="59">
        <f ca="1" t="shared" si="5"/>
        <v>800</v>
      </c>
      <c r="E21" s="59" t="str">
        <f ca="1" t="shared" si="6"/>
        <v>水泥、水磨石平台</v>
      </c>
      <c r="F21" s="58">
        <f ca="1" t="shared" si="7"/>
        <v>41.81</v>
      </c>
      <c r="G21" s="58" t="str">
        <f ca="1" t="shared" si="8"/>
        <v>㎡</v>
      </c>
      <c r="H21" s="59">
        <f ca="1" t="shared" si="9"/>
        <v>6397</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窝</v>
      </c>
      <c r="B23" s="58">
        <f ca="1" t="shared" si="3"/>
        <v>2</v>
      </c>
      <c r="C23" s="58" t="str">
        <f ca="1" t="shared" si="4"/>
        <v>个</v>
      </c>
      <c r="D23" s="59">
        <f ca="1" t="shared" si="5"/>
        <v>300</v>
      </c>
      <c r="E23" s="59" t="str">
        <f ca="1" t="shared" si="6"/>
        <v>C1</v>
      </c>
      <c r="F23" s="58">
        <f ca="1" t="shared" si="7"/>
        <v>6</v>
      </c>
      <c r="G23" s="58" t="str">
        <f ca="1" t="shared" si="8"/>
        <v>㎡</v>
      </c>
      <c r="H23" s="59">
        <f ca="1" t="shared" si="9"/>
        <v>1266</v>
      </c>
      <c r="K23" s="72">
        <v>17</v>
      </c>
      <c r="L23" s="72">
        <v>18</v>
      </c>
      <c r="M23" s="71"/>
    </row>
    <row r="24" ht="17.25" customHeight="1" spans="1:13">
      <c r="A24" s="58" t="str">
        <f ca="1" t="shared" si="2"/>
        <v>材树</v>
      </c>
      <c r="B24" s="58">
        <f ca="1" t="shared" si="3"/>
        <v>2</v>
      </c>
      <c r="C24" s="58" t="str">
        <f ca="1" t="shared" si="4"/>
        <v>棵</v>
      </c>
      <c r="D24" s="59">
        <f ca="1" t="shared" si="5"/>
        <v>160</v>
      </c>
      <c r="E24" s="59" t="str">
        <f ca="1" t="shared" si="6"/>
        <v>果树</v>
      </c>
      <c r="F24" s="58">
        <f ca="1" t="shared" si="7"/>
        <v>8</v>
      </c>
      <c r="G24" s="58" t="str">
        <f ca="1" t="shared" si="8"/>
        <v>棵</v>
      </c>
      <c r="H24" s="59">
        <f ca="1" t="shared" si="9"/>
        <v>1500</v>
      </c>
      <c r="K24" s="72">
        <v>19</v>
      </c>
      <c r="L24" s="72">
        <v>20</v>
      </c>
      <c r="M24" s="71"/>
    </row>
    <row r="25" ht="17.25" customHeight="1" spans="1:13">
      <c r="A25" s="58" t="str">
        <f ca="1" t="shared" si="2"/>
        <v>门垛</v>
      </c>
      <c r="B25" s="58">
        <f ca="1" t="shared" si="3"/>
        <v>1</v>
      </c>
      <c r="C25" s="58" t="str">
        <f ca="1" t="shared" si="4"/>
        <v>对</v>
      </c>
      <c r="D25" s="59">
        <f ca="1" t="shared" si="5"/>
        <v>2540</v>
      </c>
      <c r="E25" s="59" t="str">
        <f ca="1" t="shared" si="6"/>
        <v>P1</v>
      </c>
      <c r="F25" s="58">
        <f ca="1" t="shared" si="7"/>
        <v>42.68</v>
      </c>
      <c r="G25" s="58" t="str">
        <f ca="1" t="shared" si="8"/>
        <v>㎡</v>
      </c>
      <c r="H25" s="59">
        <f ca="1" t="shared" si="9"/>
        <v>4898</v>
      </c>
      <c r="K25" s="72">
        <v>21</v>
      </c>
      <c r="L25" s="72">
        <v>22</v>
      </c>
      <c r="M25" s="71"/>
    </row>
    <row r="26" ht="17.25" customHeight="1" spans="1:13">
      <c r="A26" s="58" t="str">
        <f ca="1" t="shared" si="2"/>
        <v>水泥地面</v>
      </c>
      <c r="B26" s="58">
        <f ca="1" t="shared" si="3"/>
        <v>234.48</v>
      </c>
      <c r="C26" s="58" t="str">
        <f ca="1" t="shared" si="4"/>
        <v>㎡</v>
      </c>
      <c r="D26" s="59">
        <f ca="1" t="shared" si="5"/>
        <v>11725</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66395</v>
      </c>
      <c r="H41" s="61"/>
      <c r="K41" s="72">
        <v>53</v>
      </c>
      <c r="M41" s="71"/>
    </row>
    <row r="42" ht="17.25" customHeight="1" spans="1:8">
      <c r="A42" s="60" t="s">
        <v>997</v>
      </c>
      <c r="B42" s="61"/>
      <c r="C42" s="62">
        <f ca="1">G41+G12</f>
        <v>428632</v>
      </c>
      <c r="D42" s="61"/>
      <c r="E42" s="63" t="s">
        <v>998</v>
      </c>
      <c r="F42" s="64" t="str">
        <f ca="1">TEXT(C42,"[DBnum2]")&amp;"元整"</f>
        <v>肆拾贰万捌仟陆佰叁拾贰元整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康正（容城县）2024评字第7号-西牛营村4-14</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赵老爱</v>
      </c>
      <c r="E9" s="9"/>
      <c r="F9" s="9"/>
      <c r="G9" s="9"/>
      <c r="H9" s="9"/>
      <c r="I9" s="9"/>
      <c r="J9" s="9"/>
      <c r="K9" s="9"/>
      <c r="L9" s="9"/>
      <c r="M9" s="9"/>
      <c r="N9" s="9"/>
      <c r="O9" s="9"/>
      <c r="P9" s="9"/>
      <c r="Q9" s="9"/>
    </row>
    <row r="10" spans="1:17">
      <c r="A10" s="9" t="s">
        <v>1011</v>
      </c>
      <c r="B10" s="9"/>
      <c r="C10" s="9"/>
      <c r="D10" s="9" t="str">
        <f>结果通知单!F4</f>
        <v>小里镇西牛营村</v>
      </c>
      <c r="E10" s="9"/>
      <c r="F10" s="9"/>
      <c r="G10" s="9"/>
      <c r="H10" s="9"/>
      <c r="I10" s="9"/>
      <c r="J10" s="9"/>
      <c r="K10" s="9"/>
      <c r="L10" s="9"/>
      <c r="M10" s="9"/>
      <c r="N10" s="9"/>
      <c r="O10" s="9"/>
      <c r="P10" s="9"/>
      <c r="Q10" s="9"/>
    </row>
    <row r="11" spans="1:17">
      <c r="A11" s="9" t="s">
        <v>1012</v>
      </c>
      <c r="B11" s="9"/>
      <c r="C11" s="9"/>
      <c r="D11" s="10">
        <f ca="1">结果通知单!C12</f>
        <v>247.77</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428632</v>
      </c>
      <c r="H26" s="15"/>
      <c r="I26" s="15"/>
      <c r="J26" s="15"/>
      <c r="K26" s="15"/>
      <c r="L26" s="15"/>
      <c r="M26" s="15"/>
      <c r="N26" s="15"/>
      <c r="O26" s="15"/>
      <c r="P26" s="15"/>
      <c r="Q26" s="15"/>
    </row>
    <row r="27" spans="1:17">
      <c r="A27" s="9" t="s">
        <v>1030</v>
      </c>
      <c r="B27" s="9"/>
      <c r="C27" s="9"/>
      <c r="D27" s="9" t="str">
        <f ca="1">结果通知单!F42</f>
        <v>肆拾贰万捌仟陆佰叁拾贰元整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1075</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1076</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arrUserId title="区域1_1" rangeCreator="" othersAccessPermission="edit"/>
    <arrUserId title="区域1_2"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