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<sst xmlns="http://schemas.openxmlformats.org/spreadsheetml/2006/main" count="4547" uniqueCount="1079">
  <si>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</si>
  <si>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</si>
  <si>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</si>
  <si>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</si>
  <si>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</si>
  <si>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</si>
  <si>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</si>
  <si>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</si>
  <si>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</si>
  <si>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</si>
  <si>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</si>
  <si>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</si>
  <si>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</si>
  <si>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</si>
  <si>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</si>
  <si>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</si>
  <si>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</si>
  <si>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</si>
  <si>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</si>
  <si>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</si>
  <si>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</si>
  <si>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</si>
  <si>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</si>
  <si>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</si>
  <si>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</si>
  <si>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</si>
  <si>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</si>
  <si>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</si>
  <si>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</si>
  <si>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</si>
  <si>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</si>
  <si>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</si>
  <si>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</si>
  <si>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</si>
  <si>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</si>
  <si>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</si>
  <si>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</si>
  <si>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</si>
  <si>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</si>
  <si>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</si>
  <si>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</si>
  <si>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</si>
  <si>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</si>
  <si>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</si>
  <si>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</si>
  <si>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</si>
  <si>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</si>
  <si>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</si>
  <si>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</si>
  <si>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</si>
  <si>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</si>
  <si>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</si>
  <si>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</si>
  <si>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</si>
  <si>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</si>
  <si>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</si>
  <si>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</si>
  <si>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</si>
  <si>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</si>
  <si>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</si>
  <si>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</si>
  <si>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</si>
  <si>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</si>
  <si>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</si>
  <si>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</si>
  <si>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</si>
  <si>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</si>
  <si>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</si>
  <si>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</si>
  <si>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</si>
  <si>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</si>
  <si>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</si>
  <si>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</si>
  <si>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</si>
  <si>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</si>
  <si>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</si>
  <si>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</si>
  <si>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</si>
  <si>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</si>
  <si>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</si>
  <si>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</si>
  <si>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</si>
  <si>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</si>
  <si>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</si>
  <si>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</si>
  <si>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</si>
  <si>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</si>
  <si>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</si>
  <si>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</si>
  <si>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</si>
  <si>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</si>
  <si>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</si>
  <si>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</si>
  <si>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</si>
  <si>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</si>
  <si>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</si>
  <si>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</si>
  <si>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</si>
  <si>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</si>
  <si>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</si>
  <si>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</si>
  <si>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</si>
  <si>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</si>
  <si>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</si>
  <si>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</si>
  <si>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</si>
  <si>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</si>
  <si>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</si>
  <si>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</si>
  <si>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</si>
  <si>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</si>
  <si>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</si>
  <si>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</si>
  <si>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</si>
  <si>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</si>
  <si>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</si>
  <si>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</si>
  <si>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</si>
  <si>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</si>
  <si>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</si>
  <si>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</si>
  <si>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</si>
  <si>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</si>
  <si>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</si>
  <si>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</si>
  <si>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</si>
  <si>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</si>
  <si>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</si>
  <si>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</si>
  <si>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</si>
  <si>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</si>
  <si>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</si>
  <si>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</si>
  <si>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</si>
  <si>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</si>
  <si>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</si>
  <si>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</si>
  <si>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</si>
  <si>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</si>
  <si>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</si>
  <si>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</si>
  <si>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</si>
  <si>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</si>
  <si>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</si>
  <si>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</si>
  <si>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</si>
  <si>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</si>
  <si>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</si>
  <si>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</si>
  <si>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</si>
  <si>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</si>
  <si>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</si>
  <si>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</si>
  <si>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</si>
  <si>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</si>
  <si>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</si>
  <si>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</si>
  <si>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</si>
  <si>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</si>
  <si>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</si>
  <si>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</si>
  <si>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</si>
  <si>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</si>
  <si>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</si>
  <si>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</si>
  <si>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</si>
  <si>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</si>
  <si>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</si>
  <si>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</si>
  <si>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</si>
  <si>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</si>
  <si>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</si>
  <si>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</si>
  <si>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</si>
  <si>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</si>
  <si>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</si>
  <si>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</si>
  <si>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</si>
  <si>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</si>
  <si>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</si>
  <si>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</si>
  <si>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</si>
  <si>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</si>
  <si>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</si>
  <si>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</si>
  <si>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</si>
  <si>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</si>
  <si>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</si>
  <si>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</si>
  <si>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</si>
  <si>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</si>
  <si>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</si>
  <si>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</si>
  <si>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</si>
  <si>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</si>
  <si>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</si>
  <si>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</si>
  <si>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</si>
  <si>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</si>
  <si>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</si>
  <si>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</si>
  <si>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</si>
  <si>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</si>
  <si>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</si>
  <si>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</si>
  <si>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</si>
  <si>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</si>
  <si>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</si>
  <si>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</si>
  <si>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</si>
  <si>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</si>
  <si>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</si>
  <si>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</si>
  <si>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</si>
  <si>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</si>
  <si>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</si>
  <si>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</si>
  <si>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</si>
  <si>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</si>
  <si>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</si>
  <si>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</si>
  <si>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</si>
  <si>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</si>
  <si>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</si>
  <si>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</si>
  <si>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</si>
  <si>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</si>
  <si>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</si>
  <si>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</si>
  <si>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</si>
  <si>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</si>
  <si>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</si>
  <si>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</si>
  <si>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</si>
  <si>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</si>
  <si>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</si>
  <si>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</si>
  <si>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</si>
  <si>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</si>
  <si>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</si>
  <si>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</si>
  <si>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</si>
  <si>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</si>
  <si>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</si>
  <si>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</si>
  <si>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</si>
  <si>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</si>
  <si>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</si>
  <si>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</si>
  <si>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</si>
  <si>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</si>
  <si>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</si>
  <si>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</si>
  <si>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</si>
  <si>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</si>
  <si>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</si>
  <si>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</si>
  <si>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</si>
  <si>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</si>
  <si>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</si>
  <si>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</si>
  <si>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</si>
  <si>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</si>
  <si>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</si>
  <si>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</si>
  <si>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</si>
  <si>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</si>
  <si>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</si>
  <si>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</si>
  <si>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</si>
  <si>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</si>
  <si>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</si>
  <si>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</si>
  <si>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</si>
  <si>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</si>
  <si>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</si>
  <si>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</si>
  <si>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</si>
  <si>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</si>
  <si>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</si>
  <si>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</si>
  <si>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</si>
  <si>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</si>
  <si>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</si>
  <si>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</si>
  <si>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</si>
  <si>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</si>
  <si>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</si>
  <si>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</si>
  <si>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</si>
  <si>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</si>
  <si>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</si>
  <si>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</si>
  <si>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</si>
  <si>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</si>
  <si>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</si>
  <si>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</si>
  <si>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</si>
  <si>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</si>
  <si>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</si>
  <si>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</si>
  <si>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</si>
  <si>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</si>
  <si>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</si>
  <si>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</si>
  <si>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</si>
  <si>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</si>
  <si>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</si>
  <si>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</si>
  <si>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</si>
  <si>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</si>
  <si>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</si>
  <si>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</si>
  <si>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</si>
  <si>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</si>
  <si>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</si>
  <si>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</si>
  <si>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</si>
  <si>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</si>
  <si>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</si>
  <si>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</si>
  <si>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</si>
  <si>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</si>
  <si>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</si>
  <si>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</si>
  <si>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</si>
  <si>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</si>
  <si>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</si>
  <si>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</si>
  <si>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</si>
  <si>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</si>
  <si>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</si>
  <si>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</si>
  <si>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</si>
  <si>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</si>
  <si>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</si>
  <si>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</si>
  <si>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</si>
  <si>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</si>
  <si>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</si>
  <si>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</si>
  <si>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</si>
  <si>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</si>
  <si>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</si>
  <si>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</si>
  <si>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</si>
  <si>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</si>
  <si>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</si>
  <si>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</si>
  <si>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</si>
  <si>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</si>
  <si>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</si>
  <si>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</si>
  <si>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</si>
  <si>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</si>
  <si>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</si>
  <si>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</si>
  <si>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</si>
  <si>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</si>
  <si>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</si>
  <si>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</si>
  <si>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</si>
  <si>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</si>
  <si>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</si>
  <si>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</si>
  <si>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</si>
  <si>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</si>
  <si>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</si>
  <si>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</si>
  <si>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</si>
  <si>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</si>
  <si>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</si>
  <si>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</si>
  <si>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</si>
  <si>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</si>
  <si>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</si>
  <si>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</si>
  <si>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</si>
  <si>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</si>
  <si>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</si>
  <si>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</si>
  <si>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</si>
  <si>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</si>
  <si>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</si>
  <si>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</si>
  <si>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</si>
  <si>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</si>
  <si>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</si>
  <si>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</si>
  <si>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</si>
  <si>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</si>
  <si>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</si>
  <si>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</si>
  <si>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</si>
  <si>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</si>
  <si>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</si>
  <si>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</si>
  <si>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</si>
  <si>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</si>
  <si>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</si>
  <si>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</si>
  <si>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</si>
  <si>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</si>
  <si>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</si>
  <si>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</si>
  <si>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</si>
  <si>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</si>
  <si>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</si>
  <si>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</si>
  <si>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</si>
  <si>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</si>
  <si>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</si>
  <si>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</si>
  <si>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</si>
  <si>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</si>
  <si>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</si>
  <si>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</si>
  <si>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</si>
  <si>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</si>
  <si>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</si>
  <si>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</si>
  <si>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</si>
  <si>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</si>
  <si>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</si>
  <si>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</si>
  <si>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</si>
  <si>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</si>
  <si>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</si>
  <si>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</si>
  <si>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</si>
  <si>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</si>
  <si>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</si>
  <si>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</si>
  <si>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</si>
  <si>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</si>
  <si>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</si>
  <si>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</si>
  <si>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</si>
  <si>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</si>
  <si>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</si>
  <si>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</si>
  <si>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</si>
  <si>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</si>
  <si>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</si>
  <si>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</si>
  <si>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</si>
  <si>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</si>
  <si>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</si>
  <si>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</si>
  <si>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</si>
  <si>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</si>
  <si>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</si>
  <si>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</si>
  <si>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</si>
  <si>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</si>
  <si>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</si>
  <si>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</si>
  <si>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</si>
  <si>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</si>
  <si>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</si>
  <si>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</si>
  <si>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</si>
  <si>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</si>
  <si>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</si>
  <si>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</si>
  <si>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</si>
  <si>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</si>
  <si>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</si>
  <si>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</si>
  <si>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</si>
  <si>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</si>
  <si>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</si>
  <si>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</si>
  <si>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</si>
  <si>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</si>
  <si>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</si>
  <si>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</si>
  <si>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</si>
  <si>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</si>
  <si>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</si>
  <si>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</si>
  <si>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</si>
  <si>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</si>
  <si>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</si>
  <si>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</si>
  <si>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</si>
  <si>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</si>
  <si>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</si>
  <si>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</si>
  <si>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</si>
  <si>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</si>
  <si>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</si>
  <si>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</si>
  <si>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</si>
  <si>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</si>
  <si>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</si>
  <si>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</si>
  <si>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</si>
  <si>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</si>
  <si>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</si>
  <si>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</si>
  <si>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</si>
  <si>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</si>
  <si>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</si>
  <si>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</si>
  <si>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</si>
  <si>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</si>
  <si>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</si>
  <si>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</si>
  <si>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</si>
  <si>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</si>
  <si>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</si>
  <si>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</si>
  <si>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</si>
  <si>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</si>
  <si>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</si>
  <si>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</si>
  <si>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</si>
  <si>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</si>
  <si>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</si>
  <si>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</si>
  <si>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</si>
  <si>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</si>
  <si>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</si>
  <si>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</si>
  <si>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</si>
  <si>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</si>
  <si>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</si>
  <si>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</si>
  <si>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</si>
  <si>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</si>
  <si>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</si>
  <si>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</si>
  <si>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</si>
  <si>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</si>
  <si>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</si>
  <si>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</si>
  <si>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</si>
  <si>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</si>
  <si>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</si>
  <si>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</si>
  <si>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</si>
  <si>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</si>
  <si>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</si>
  <si>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</si>
  <si>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</si>
  <si>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</si>
  <si>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</si>
  <si>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</si>
  <si>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</si>
  <si>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</si>
  <si>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</si>
  <si>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</si>
  <si>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</si>
  <si>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</si>
  <si>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</si>
  <si>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</si>
  <si>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</si>
  <si>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</si>
  <si>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</si>
  <si>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</si>
  <si>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</si>
  <si>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</si>
  <si>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</si>
  <si>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</si>
  <si>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</si>
  <si>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</si>
  <si>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</si>
  <si>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</si>
  <si>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</si>
  <si>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</si>
  <si>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</si>
  <si>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</si>
  <si>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</si>
  <si>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</si>
  <si>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</si>
  <si>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</si>
  <si>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</si>
  <si>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</si>
  <si>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</si>
  <si>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</si>
  <si>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</si>
  <si>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</si>
  <si>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</si>
  <si>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</si>
  <si>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</si>
  <si>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</si>
  <si>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</si>
  <si>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</si>
  <si>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</si>
  <si>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</si>
  <si>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</si>
  <si>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</si>
  <si>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</si>
  <si>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</si>
  <si>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</si>
  <si>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</si>
  <si>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</si>
  <si>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</si>
  <si>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</si>
  <si>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</si>
  <si>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</si>
  <si>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</si>
  <si>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</si>
  <si>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</si>
  <si>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</si>
  <si>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</si>
  <si>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</si>
  <si>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</si>
  <si>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</si>
  <si>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</si>
  <si>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</si>
  <si>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</si>
  <si>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</si>
  <si>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</si>
  <si>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</si>
  <si>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</si>
  <si>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</si>
  <si>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</si>
  <si>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</si>
  <si>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</si>
  <si>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</si>
  <si>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</si>
  <si>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</si>
  <si>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</si>
  <si>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</si>
  <si>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</si>
  <si>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</si>
  <si>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</si>
  <si>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</si>
  <si>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</si>
  <si>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</si>
  <si>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</si>
  <si>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</si>
  <si>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</si>
  <si>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</si>
  <si>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</si>
  <si>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</si>
  <si>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</si>
  <si>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</si>
  <si>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</si>
  <si>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</si>
  <si>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</si>
  <si>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</si>
  <si>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</si>
  <si>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</si>
  <si>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</si>
  <si>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</si>
  <si>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</si>
  <si>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</si>
  <si>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</si>
  <si>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</si>
  <si>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</si>
  <si>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</si>
  <si>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</si>
  <si>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</si>
  <si>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</si>
  <si>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</si>
  <si>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</si>
  <si>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</si>
  <si>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</si>
  <si>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</si>
  <si>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</si>
  <si>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</si>
  <si>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</si>
  <si>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</si>
  <si>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</si>
  <si>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</si>
  <si>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</si>
  <si>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</si>
  <si>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</si>
  <si>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</si>
  <si>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</si>
  <si>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</si>
  <si>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</si>
  <si>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</si>
  <si>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</si>
  <si>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</si>
  <si>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</si>
  <si>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</si>
  <si>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</si>
  <si>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</si>
  <si>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</si>
  <si>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</si>
  <si>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</si>
  <si>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</si>
  <si>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</si>
  <si>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</si>
  <si>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</si>
  <si>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</si>
  <si>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</si>
  <si>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</si>
  <si>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</si>
  <si>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</si>
  <si>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</si>
  <si>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</si>
  <si>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</si>
  <si>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</si>
  <si>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</si>
  <si>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</si>
  <si>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</si>
  <si>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</si>
  <si>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</si>
  <si>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</si>
  <si>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</si>
  <si>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</si>
  <si>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</si>
  <si>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</si>
  <si>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</si>
  <si>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</si>
  <si>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</si>
  <si>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</si>
  <si>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</si>
  <si>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</si>
  <si>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</si>
  <si>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</si>
  <si>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</si>
  <si>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</si>
  <si>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</si>
  <si>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</si>
  <si>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</si>
  <si>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</si>
  <si>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</si>
  <si>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</si>
  <si>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</si>
  <si>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</si>
  <si>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</si>
  <si>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</si>
  <si>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</si>
  <si>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</si>
  <si>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</si>
  <si>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</si>
  <si>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</si>
  <si>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</si>
  <si>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</si>
  <si>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</si>
  <si>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</si>
  <si>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</si>
  <si>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</si>
  <si>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</si>
  <si>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</si>
  <si>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</si>
  <si>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</si>
  <si>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</si>
  <si>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</si>
  <si>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</si>
  <si>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</si>
  <si>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</si>
  <si>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</si>
  <si>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</si>
  <si>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</si>
  <si>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</si>
  <si>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</si>
  <si>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</si>
  <si>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</si>
  <si>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</si>
  <si>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</si>
  <si>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</si>
  <si>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</si>
  <si>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</si>
  <si>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</si>
  <si>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</si>
  <si>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</si>
  <si>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</si>
  <si>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</si>
  <si>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</si>
  <si>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</si>
  <si>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</si>
  <si>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</si>
  <si>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</si>
  <si>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</si>
  <si>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</si>
  <si>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</si>
  <si>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</si>
  <si>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</si>
  <si>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</si>
  <si>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</si>
  <si>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</si>
  <si>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</si>
  <si>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</si>
  <si>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</si>
  <si>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</si>
  <si>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</si>
  <si>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</si>
  <si>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</si>
  <si>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</si>
  <si>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</si>
  <si>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</si>
  <si>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</si>
  <si>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</si>
  <si>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</si>
  <si>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</si>
  <si>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</si>
  <si>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</si>
  <si>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</si>
  <si>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王冲</t>
  </si>
  <si>
    <t>坐落：</t>
  </si>
  <si>
    <t>小里镇西牛营村</t>
  </si>
  <si>
    <t>调查编号：</t>
  </si>
  <si>
    <t>0205036-04-04-0024</t>
  </si>
  <si>
    <t>价值时点：</t>
  </si>
  <si>
    <t>2023年9月22日</t>
  </si>
  <si>
    <t>报告编号：</t>
  </si>
  <si>
    <t>康正（容城县）2024评字第7号-西牛营村</t>
  </si>
  <si>
    <t>4-16</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</si>
  <si>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</si>
  <si>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</si>
  <si>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</si>
  <si>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</si>
  <si>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</si>
  <si>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</si>
  <si>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</si>
  <si>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</si>
  <si>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</si>
  <si>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</si>
  <si>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</si>
  <si>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</si>
  <si>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</si>
  <si>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</si>
  <si>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</si>
  <si>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</si>
  <si>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</si>
  <si>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</si>
  <si>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</si>
  <si>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</si>
  <si>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</si>
  <si>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</si>
  <si>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</si>
  <si>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</si>
  <si>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</si>
  <si>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</si>
  <si>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</si>
  <si>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</si>
  <si>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</si>
  <si>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</si>
  <si>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</si>
  <si>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</si>
  <si>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</si>
  <si>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</si>
  <si>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</si>
  <si>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</si>
  <si>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</si>
  <si>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</si>
  <si>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</si>
  <si>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</si>
  <si>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</si>
  <si>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</si>
  <si>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</si>
  <si>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</si>
  <si>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</si>
  <si>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</si>
  <si>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</si>
  <si>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</si>
  <si>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</si>
  <si>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</si>
  <si>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</si>
  <si>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</si>
  <si>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</si>
  <si>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</si>
  <si>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</si>
  <si>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</si>
  <si>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</si>
  <si>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</si>
  <si>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</si>
  <si>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</si>
  <si>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</si>
  <si>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</si>
  <si>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</si>
  <si>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</si>
  <si>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</si>
  <si>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</si>
  <si>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</si>
  <si>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</si>
  <si>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</si>
  <si>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</si>
  <si>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</si>
  <si>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</si>
  <si>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</si>
  <si>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</si>
  <si>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</si>
  <si>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</si>
  <si>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</si>
  <si>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</si>
  <si>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</si>
  <si>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</si>
  <si>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</si>
  <si>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</si>
  <si>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</si>
  <si>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</si>
  <si>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</si>
  <si>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</si>
  <si>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</si>
  <si>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</si>
  <si>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</si>
  <si>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</si>
  <si>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</si>
  <si>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</si>
  <si>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</si>
  <si>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</si>
  <si>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砖混二等</t>
  </si>
  <si>
    <t>预制板</t>
  </si>
  <si>
    <t>普通木门窗</t>
  </si>
  <si>
    <t>刮腻子找平</t>
  </si>
  <si>
    <t>无</t>
  </si>
  <si>
    <t>有</t>
  </si>
  <si>
    <t>未抹灰找平</t>
  </si>
  <si>
    <t>标准</t>
  </si>
  <si>
    <t>系数</t>
  </si>
  <si>
    <t>复合彩钢</t>
  </si>
  <si>
    <t>单层彩钢</t>
  </si>
  <si>
    <t>抹灰找平</t>
  </si>
  <si>
    <t>抹灰刷涂料</t>
  </si>
  <si>
    <t>现浇</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</si>
  <si>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</si>
  <si>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</si>
  <si>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</si>
  <si>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</si>
  <si>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</si>
  <si>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</si>
  <si>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</si>
  <si>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</si>
  <si>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</si>
  <si>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</si>
  <si>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</si>
  <si>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</si>
  <si>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</si>
  <si>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</si>
  <si>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</si>
  <si>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</si>
  <si>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</si>
  <si>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</si>
  <si>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</si>
  <si>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</si>
  <si>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</si>
  <si>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</si>
  <si>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</si>
  <si>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</si>
  <si>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</si>
  <si>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</si>
  <si>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</si>
  <si>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</si>
  <si>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</si>
  <si>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</si>
  <si>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</si>
  <si>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</si>
  <si>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</si>
  <si>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</si>
  <si>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</si>
  <si>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</si>
  <si>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</si>
  <si>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</si>
  <si>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</si>
  <si>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</si>
  <si>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</si>
  <si>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</si>
  <si>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</si>
  <si>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</si>
  <si>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</si>
  <si>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</si>
  <si>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</si>
  <si>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</si>
  <si>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</si>
  <si>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</si>
  <si>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</si>
  <si>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</si>
  <si>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</si>
  <si>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</si>
  <si>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</si>
  <si>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</si>
  <si>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</si>
  <si>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</si>
  <si>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</si>
  <si>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</si>
  <si>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</si>
  <si>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</si>
  <si>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</si>
  <si>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</si>
  <si>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单彩护窗</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</si>
  <si>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</si>
  <si>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</si>
  <si>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</si>
  <si>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</si>
  <si>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</si>
  <si>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</si>
  <si>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</si>
  <si>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</si>
  <si>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</si>
  <si>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</si>
  <si>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</si>
  <si>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</si>
  <si>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</si>
  <si>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</si>
  <si>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</si>
  <si>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</si>
  <si>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</si>
  <si>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</si>
  <si>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</si>
  <si>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</si>
  <si>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</si>
  <si>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</si>
  <si>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</si>
  <si>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</si>
  <si>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</si>
  <si>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</si>
  <si>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</si>
  <si>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</si>
  <si>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</si>
  <si>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</si>
  <si>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</si>
  <si>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</si>
  <si>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</si>
  <si>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</si>
  <si>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</si>
  <si>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</si>
  <si>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</si>
  <si>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</si>
  <si>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</si>
  <si>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</si>
  <si>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</si>
  <si>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</si>
  <si>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</si>
  <si>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</si>
  <si>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</si>
  <si>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</si>
  <si>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</si>
  <si>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</si>
  <si>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</si>
  <si>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</si>
  <si>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</si>
  <si>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</si>
  <si>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</si>
  <si>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</si>
  <si>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</si>
  <si>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</si>
  <si>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</si>
  <si>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</si>
  <si>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</si>
  <si>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</si>
  <si>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</si>
  <si>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</si>
  <si>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</si>
  <si>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</si>
  <si>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</si>
  <si>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</si>
  <si>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</si>
  <si>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</si>
  <si>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</si>
  <si>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</si>
  <si>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</si>
  <si>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</si>
  <si>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</si>
  <si>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太阳能灯</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</si>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</sst>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0205036-04-04-0024</v>
      </c>
      <c r="C2" s="335">
        <f>输机表!P2</f>
        <v>0</v>
      </c>
      <c r="D2" s="335" t="str">
        <f>输机表!U2&amp;输机表!Y2</f>
        <v>康正（容城县）2024评字第7号-西牛营村4-16</v>
      </c>
      <c r="E2" s="335" t="str">
        <f>输机表!D2</f>
        <v>王冲</v>
      </c>
      <c r="F2" s="335" t="str">
        <f>输机表!F2</f>
        <v>小里镇西牛营村</v>
      </c>
      <c r="G2" s="335">
        <f ca="1">结果通知单!C12</f>
        <v>53.62</v>
      </c>
      <c r="H2" s="335">
        <f ca="1">结果通知单!N7</f>
        <v>53.62</v>
      </c>
      <c r="I2" s="335">
        <f ca="1">结果通知单!O7</f>
        <v>0</v>
      </c>
      <c r="J2" s="335">
        <f ca="1">结果通知单!P7</f>
        <v>0</v>
      </c>
      <c r="K2" s="335">
        <f ca="1">结果通知单!G12</f>
        <v>39840</v>
      </c>
      <c r="L2" s="335">
        <f ca="1">结果通知单!G41</f>
        <v>3833</v>
      </c>
      <c r="M2" s="335">
        <f ca="1">IF(K2+L2=结果通知单!C42,K2+L2,"请检查")</f>
        <v>43673</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3" workbookViewId="0">
      <selection activeCell="G190" sqref="G190:H19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3</v>
      </c>
      <c r="E4" s="87">
        <v>2.8</v>
      </c>
      <c r="F4" s="87" t="s">
        <v>899</v>
      </c>
      <c r="G4" s="87" t="s">
        <v>900</v>
      </c>
      <c r="H4" s="87" t="s">
        <v>901</v>
      </c>
      <c r="I4" s="87">
        <v>24</v>
      </c>
      <c r="J4" s="87"/>
      <c r="K4" s="87" t="s">
        <v>902</v>
      </c>
      <c r="L4" s="87" t="s">
        <v>903</v>
      </c>
      <c r="M4" s="87"/>
      <c r="N4" s="87">
        <v>0.2</v>
      </c>
      <c r="O4" s="87" t="s">
        <v>903</v>
      </c>
      <c r="P4" s="87" t="s">
        <v>903</v>
      </c>
      <c r="Q4" s="87" t="s">
        <v>903</v>
      </c>
      <c r="R4" s="87" t="s">
        <v>904</v>
      </c>
      <c r="S4" s="124">
        <v>53.62</v>
      </c>
      <c r="T4" s="124" t="s">
        <v>905</v>
      </c>
      <c r="U4" s="124"/>
      <c r="V4" s="125"/>
      <c r="W4" s="91">
        <f>ROUND(F5*ROUND(E5+G5+H5+I5+J5+K5+L5+M5+N5+O5+P5+Q5+R5+U5+T5+1,3)*V5,0)</f>
        <v>729</v>
      </c>
      <c r="X4" s="126">
        <f>ROUND(L60/S4,0)</f>
        <v>14</v>
      </c>
      <c r="Y4" s="126">
        <f>W4+X4</f>
        <v>743</v>
      </c>
      <c r="Z4" s="143">
        <f>ROUND(Y4*S4,0)</f>
        <v>39840</v>
      </c>
      <c r="AA4" s="144">
        <f>IF(Q4="无",0,IF(Q4="地暖",0,S4))</f>
        <v>0</v>
      </c>
      <c r="AB4" s="144">
        <f>IF(Q4="无",0,IF(Q4="暖气片",0,S4))</f>
        <v>0</v>
      </c>
      <c r="AC4" s="91" t="str">
        <f>H4</f>
        <v>普通木门窗</v>
      </c>
      <c r="AD4" s="124" t="s">
        <v>903</v>
      </c>
      <c r="AE4" s="145">
        <v>1</v>
      </c>
      <c r="AF4" s="146" t="e">
        <f>VLOOKUP(F4,系数区域,LOOKUP(V4,$CV$16:$DE$16,{68,69,70,71,72,73,74,75,76,77}),0)</f>
        <v>#N/A</v>
      </c>
      <c r="AG4" s="145" t="s">
        <v>903</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910</v>
      </c>
      <c r="AX4" s="163" t="s">
        <v>905</v>
      </c>
      <c r="AY4" s="161" t="s">
        <v>911</v>
      </c>
      <c r="AZ4" s="161" t="s">
        <v>236</v>
      </c>
      <c r="BA4" s="207" t="s">
        <v>902</v>
      </c>
      <c r="BB4" s="207"/>
      <c r="BC4" s="161" t="s">
        <v>905</v>
      </c>
      <c r="BD4" s="161" t="s">
        <v>910</v>
      </c>
      <c r="BE4" s="175"/>
      <c r="BF4" s="161" t="s">
        <v>906</v>
      </c>
      <c r="BG4" s="161" t="s">
        <v>907</v>
      </c>
      <c r="BH4" s="161" t="s">
        <v>906</v>
      </c>
      <c r="BI4" s="161" t="s">
        <v>907</v>
      </c>
      <c r="BJ4" s="161" t="s">
        <v>912</v>
      </c>
      <c r="BK4" s="161" t="s">
        <v>900</v>
      </c>
      <c r="BL4" s="162" t="s">
        <v>908</v>
      </c>
      <c r="BM4" s="162" t="s">
        <v>909</v>
      </c>
      <c r="BN4" s="162" t="s">
        <v>913</v>
      </c>
      <c r="BO4" s="162" t="s">
        <v>903</v>
      </c>
      <c r="BP4" s="162" t="s">
        <v>914</v>
      </c>
      <c r="BQ4" s="162" t="s">
        <v>915</v>
      </c>
      <c r="BR4" s="162" t="s">
        <v>916</v>
      </c>
      <c r="BS4" s="162" t="s">
        <v>904</v>
      </c>
      <c r="BT4" s="224" t="s">
        <v>903</v>
      </c>
      <c r="BU4" s="162" t="s">
        <v>904</v>
      </c>
      <c r="BV4" s="162" t="s">
        <v>903</v>
      </c>
      <c r="BW4" s="162" t="s">
        <v>904</v>
      </c>
      <c r="BX4" s="162" t="s">
        <v>903</v>
      </c>
      <c r="BY4" s="161" t="s">
        <v>906</v>
      </c>
      <c r="BZ4" s="161" t="s">
        <v>907</v>
      </c>
      <c r="CA4" s="161" t="s">
        <v>906</v>
      </c>
      <c r="CB4" s="161" t="s">
        <v>903</v>
      </c>
      <c r="CC4" s="161" t="s">
        <v>917</v>
      </c>
      <c r="CD4" s="161" t="s">
        <v>918</v>
      </c>
      <c r="CE4" s="161" t="s">
        <v>901</v>
      </c>
      <c r="CF4" s="161" t="s">
        <v>919</v>
      </c>
      <c r="CG4" s="161" t="s">
        <v>920</v>
      </c>
      <c r="CH4" s="232" t="s">
        <v>921</v>
      </c>
      <c r="CI4" s="161" t="s">
        <v>922</v>
      </c>
      <c r="CJ4" s="161" t="s">
        <v>923</v>
      </c>
      <c r="CK4" s="161" t="s">
        <v>924</v>
      </c>
      <c r="CL4" s="162" t="s">
        <v>916</v>
      </c>
      <c r="CM4" s="161" t="s">
        <v>906</v>
      </c>
      <c r="CN4" s="162" t="s">
        <v>907</v>
      </c>
      <c r="CO4" s="161" t="s">
        <v>906</v>
      </c>
      <c r="CP4" s="162" t="s">
        <v>907</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1060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-0.06</v>
      </c>
      <c r="K5" s="92">
        <f>VLOOKUP(F4,系数区域,VLOOKUP(K4,内墙面列数,2,0),0)</f>
        <v>0</v>
      </c>
      <c r="L5" s="92">
        <f>VLOOKUP(L4,$BH$3:$BI$14,2,0)</f>
        <v>0</v>
      </c>
      <c r="M5" s="115">
        <f>IFERROR(ROUND(((M4-VLOOKUP(F4,系数区域,25,0))*AG5)*0.1,4)*AE5,0)</f>
        <v>-0.03</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-0.02</v>
      </c>
      <c r="U5" s="127">
        <f>EO5</f>
        <v>0</v>
      </c>
      <c r="V5" s="128">
        <v>0.8</v>
      </c>
      <c r="W5" s="91"/>
      <c r="X5" s="126"/>
      <c r="Y5" s="91"/>
      <c r="Z5" s="147"/>
      <c r="AA5" s="148">
        <f>AA4/S4</f>
        <v>0</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919</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903</v>
      </c>
      <c r="AE6" s="145">
        <v>1</v>
      </c>
      <c r="AF6" s="146" t="e">
        <f>VLOOKUP(F6,系数区域,LOOKUP(V6,$CV$16:$DE$16,{68,69,70,71,72,73,74,75,76,77}),0)</f>
        <v>#N/A</v>
      </c>
      <c r="AG6" s="145" t="s">
        <v>903</v>
      </c>
      <c r="AH6" s="167" t="s">
        <v>943</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944</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919</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945</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946</v>
      </c>
      <c r="BI7" s="170">
        <v>-0.06</v>
      </c>
      <c r="BJ7" s="170">
        <v>0.05</v>
      </c>
      <c r="BK7" s="170">
        <v>0</v>
      </c>
      <c r="BL7" s="214" t="s">
        <v>947</v>
      </c>
      <c r="BM7" s="214" t="s">
        <v>947</v>
      </c>
      <c r="BN7" s="214" t="s">
        <v>947</v>
      </c>
      <c r="BO7" s="170">
        <v>0</v>
      </c>
      <c r="BP7" s="170">
        <v>0.03</v>
      </c>
      <c r="BQ7" s="170">
        <v>0.06</v>
      </c>
      <c r="BR7" s="170">
        <v>-0.03</v>
      </c>
      <c r="BS7" s="170">
        <v>0</v>
      </c>
      <c r="BT7" s="226">
        <v>-0.01</v>
      </c>
      <c r="BU7" s="170">
        <v>0</v>
      </c>
      <c r="BV7" s="170">
        <v>-0.01</v>
      </c>
      <c r="BW7" s="169">
        <v>0</v>
      </c>
      <c r="BX7" s="169">
        <v>-0.02</v>
      </c>
      <c r="BY7" s="171">
        <v>0.3</v>
      </c>
      <c r="BZ7" s="235">
        <v>0.01</v>
      </c>
      <c r="CA7" s="214" t="s">
        <v>919</v>
      </c>
      <c r="CB7" s="170">
        <v>0</v>
      </c>
      <c r="CC7" s="170">
        <v>0.03</v>
      </c>
      <c r="CD7" s="170">
        <f>CC7</f>
        <v>0.03</v>
      </c>
      <c r="CE7" s="170">
        <v>0.05</v>
      </c>
      <c r="CF7" s="170">
        <v>0.06</v>
      </c>
      <c r="CG7" s="170">
        <f>CF7</f>
        <v>0.06</v>
      </c>
      <c r="CH7" s="170">
        <f>CF7</f>
        <v>0.06</v>
      </c>
      <c r="CI7" s="170">
        <v>0.1</v>
      </c>
      <c r="CJ7" s="170">
        <f>CI7</f>
        <v>0.1</v>
      </c>
      <c r="CK7" s="170">
        <v>0.11</v>
      </c>
      <c r="CL7" s="170">
        <v>-0.06</v>
      </c>
      <c r="CM7" s="198" t="s">
        <v>948</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949</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899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950</v>
      </c>
      <c r="BI8" s="170">
        <v>-0.05</v>
      </c>
      <c r="BJ8" s="170">
        <v>0.05</v>
      </c>
      <c r="BK8" s="170">
        <v>0</v>
      </c>
      <c r="BL8" s="214" t="s">
        <v>947</v>
      </c>
      <c r="BM8" s="214" t="s">
        <v>947</v>
      </c>
      <c r="BN8" s="214" t="s">
        <v>947</v>
      </c>
      <c r="BO8" s="170">
        <v>0</v>
      </c>
      <c r="BP8" s="170">
        <v>0.02</v>
      </c>
      <c r="BQ8" s="170">
        <v>0.05</v>
      </c>
      <c r="BR8" s="170">
        <v>-0.02</v>
      </c>
      <c r="BS8" s="170">
        <v>0.01</v>
      </c>
      <c r="BT8" s="226">
        <v>0</v>
      </c>
      <c r="BU8" s="170">
        <v>0.01</v>
      </c>
      <c r="BV8" s="170">
        <v>0</v>
      </c>
      <c r="BW8" s="169">
        <v>0</v>
      </c>
      <c r="BX8" s="169">
        <v>-0.02</v>
      </c>
      <c r="BY8" s="171">
        <v>0.2</v>
      </c>
      <c r="BZ8" s="235">
        <v>0.01</v>
      </c>
      <c r="CA8" s="214" t="s">
        <v>901</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952</v>
      </c>
      <c r="BI9" s="170">
        <v>-0.1</v>
      </c>
      <c r="BJ9" s="170">
        <v>0.05</v>
      </c>
      <c r="BK9" s="170">
        <v>0</v>
      </c>
      <c r="BL9" s="214" t="s">
        <v>947</v>
      </c>
      <c r="BM9" s="214" t="s">
        <v>947</v>
      </c>
      <c r="BN9" s="214" t="s">
        <v>947</v>
      </c>
      <c r="BO9" s="170">
        <v>0</v>
      </c>
      <c r="BP9" s="170">
        <v>0.02</v>
      </c>
      <c r="BQ9" s="170">
        <v>0.05</v>
      </c>
      <c r="BR9" s="170">
        <v>0</v>
      </c>
      <c r="BS9" s="170">
        <v>0.01</v>
      </c>
      <c r="BT9" s="226">
        <v>0</v>
      </c>
      <c r="BU9" s="170">
        <v>0.01</v>
      </c>
      <c r="BV9" s="170">
        <v>0</v>
      </c>
      <c r="BW9" s="169">
        <v>0</v>
      </c>
      <c r="BX9" s="169">
        <v>-0.02</v>
      </c>
      <c r="BY9" s="198" t="s">
        <v>903</v>
      </c>
      <c r="BZ9" s="235"/>
      <c r="CA9" s="214" t="s">
        <v>901</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953</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955</v>
      </c>
      <c r="BI10" s="170">
        <v>-0.08</v>
      </c>
      <c r="BJ10" s="214" t="s">
        <v>947</v>
      </c>
      <c r="BK10" s="214" t="s">
        <v>947</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919</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948</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947</v>
      </c>
      <c r="BK11" s="214" t="s">
        <v>947</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901</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957</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947</v>
      </c>
      <c r="BK12" s="214" t="s">
        <v>947</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901</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959</v>
      </c>
      <c r="AI13" s="171">
        <v>850</v>
      </c>
      <c r="AJ13" s="171">
        <v>6</v>
      </c>
      <c r="AK13" s="170">
        <v>0.0052</v>
      </c>
      <c r="AL13" s="170">
        <v>0</v>
      </c>
      <c r="AM13" s="170">
        <v>0</v>
      </c>
      <c r="AN13" s="171"/>
      <c r="AO13" s="198" t="s">
        <v>960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901</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961</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947</v>
      </c>
      <c r="BK14" s="217" t="s">
        <v>947</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963</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964</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965</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966</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967</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968</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969</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971</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972</v>
      </c>
      <c r="E29" s="99"/>
      <c r="F29" s="100" t="s">
        <v>434</v>
      </c>
      <c r="G29" s="100" t="s">
        <v>973</v>
      </c>
      <c r="H29" s="100"/>
      <c r="I29" s="100" t="s">
        <v>6</v>
      </c>
      <c r="J29" s="100" t="s">
        <v>9</v>
      </c>
      <c r="K29" s="87" t="s">
        <v>974</v>
      </c>
      <c r="L29" s="100" t="s">
        <v>975</v>
      </c>
      <c r="M29" s="109" t="str">
        <f>C6&amp;"装饰装修"</f>
        <v>装饰装修</v>
      </c>
      <c r="N29" s="99" t="s">
        <v>3</v>
      </c>
      <c r="O29" s="99" t="s">
        <v>2</v>
      </c>
      <c r="P29" s="116" t="s">
        <v>972</v>
      </c>
      <c r="Q29" s="134"/>
      <c r="R29" s="100" t="s">
        <v>434</v>
      </c>
      <c r="S29" s="100"/>
      <c r="T29" s="100" t="s">
        <v>973</v>
      </c>
      <c r="U29" s="100" t="s">
        <v>6</v>
      </c>
      <c r="V29" s="100" t="s">
        <v>9</v>
      </c>
      <c r="W29" s="87" t="s">
        <v>974</v>
      </c>
      <c r="X29" s="100" t="s">
        <v>975</v>
      </c>
      <c r="Y29" s="152"/>
      <c r="Z29" s="152"/>
      <c r="AA29" s="152"/>
      <c r="EV29" s="35" t="s">
        <v>976</v>
      </c>
      <c r="EW29" s="35"/>
      <c r="EX29" s="35"/>
      <c r="EY29" s="35"/>
      <c r="EZ29" s="35"/>
      <c r="FA29" s="35"/>
      <c r="FB29" s="35"/>
      <c r="FC29" s="35"/>
    </row>
    <row r="30" ht="20.25" customHeight="1" spans="1:159">
      <c r="A30" s="101"/>
      <c r="B30" s="102">
        <v>1</v>
      </c>
      <c r="C30" s="103" t="s">
        <v>80</v>
      </c>
      <c r="D30" s="103" t="s">
        <v>97</v>
      </c>
      <c r="E30" s="103"/>
      <c r="F30" s="104" t="str">
        <f>+D30</f>
        <v>铁质防盗网</v>
      </c>
      <c r="G30" s="105">
        <f>1.5*1*2+1.5*1.8*2</f>
        <v>8.4</v>
      </c>
      <c r="H30" s="105"/>
      <c r="I30" s="117" t="str">
        <f t="shared" ref="I30:I59" si="48">VLOOKUP(F30,价格表,2,0)</f>
        <v>㎡</v>
      </c>
      <c r="J30" s="104">
        <f t="shared" ref="J30:J59" si="49">VLOOKUP(F30,价格表,5,0)</f>
        <v>80</v>
      </c>
      <c r="K30" s="118">
        <f>$V$5</f>
        <v>0.8</v>
      </c>
      <c r="L30" s="104">
        <f>ROUND(IFERROR(ROUND(G30,2)*J30*K30,),0)</f>
        <v>538</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t="s">
        <v>977</v>
      </c>
      <c r="G31" s="105">
        <f>1.5*1*2+1.5*1.8*2</f>
        <v>8.4</v>
      </c>
      <c r="H31" s="105"/>
      <c r="I31" s="117" t="e">
        <f t="shared" si="48"/>
        <v>#N/A</v>
      </c>
      <c r="J31" s="104">
        <v>35</v>
      </c>
      <c r="K31" s="118">
        <f t="shared" ref="K31:K59" si="52">$V$5</f>
        <v>0.8</v>
      </c>
      <c r="L31" s="104">
        <f t="shared" ref="L31:L59" si="53">ROUND(IFERROR(ROUND(G31,2)*J31*K31,),0)</f>
        <v>235</v>
      </c>
      <c r="M31" s="110"/>
      <c r="N31" s="102">
        <v>2</v>
      </c>
      <c r="O31" s="103"/>
      <c r="P31" s="103"/>
      <c r="Q31" s="103"/>
      <c r="R31" s="135">
        <f t="shared" ref="R31:R50" si="54">+P31</f>
        <v>0</v>
      </c>
      <c r="S31" s="136"/>
      <c r="T31" s="105"/>
      <c r="U31" s="117" t="e">
        <f t="shared" si="50"/>
        <v>#N/A</v>
      </c>
      <c r="V31" s="104" t="e">
        <f t="shared" si="51"/>
        <v>#N/A</v>
      </c>
      <c r="W31" s="118" t="e">
        <f t="shared" ref="W31:W59" si="55">$V$7</f>
        <v>#N/A</v>
      </c>
      <c r="X31" s="104">
        <f t="shared" ref="X31:X59" si="56">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报告编号：康正（容城县）2024评字第7号-西牛营村4-16</v>
      </c>
      <c r="EZ31" s="263"/>
      <c r="FA31" s="263"/>
      <c r="FB31" s="263"/>
      <c r="FC31" s="263"/>
    </row>
    <row r="32" ht="22.15" customHeight="1" spans="1:159">
      <c r="A32" s="101"/>
      <c r="B32" s="102">
        <v>3</v>
      </c>
      <c r="C32" s="103"/>
      <c r="D32" s="103"/>
      <c r="E32" s="103"/>
      <c r="F32" s="104">
        <f t="shared" ref="F31:F59" si="57">+D32</f>
        <v>0</v>
      </c>
      <c r="G32" s="105"/>
      <c r="H32" s="105"/>
      <c r="I32" s="117" t="e">
        <f t="shared" si="48"/>
        <v>#N/A</v>
      </c>
      <c r="J32" s="104" t="e">
        <f t="shared" si="49"/>
        <v>#N/A</v>
      </c>
      <c r="K32" s="118">
        <f t="shared" si="52"/>
        <v>0.8</v>
      </c>
      <c r="L32" s="104">
        <f t="shared" si="53"/>
        <v>0</v>
      </c>
      <c r="M32" s="110"/>
      <c r="N32" s="102">
        <v>3</v>
      </c>
      <c r="O32" s="103"/>
      <c r="P32" s="103"/>
      <c r="Q32" s="103"/>
      <c r="R32" s="135">
        <f t="shared" si="54"/>
        <v>0</v>
      </c>
      <c r="S32" s="136"/>
      <c r="T32" s="105"/>
      <c r="U32" s="117" t="e">
        <f t="shared" si="50"/>
        <v>#N/A</v>
      </c>
      <c r="V32" s="104" t="e">
        <f t="shared" si="51"/>
        <v>#N/A</v>
      </c>
      <c r="W32" s="118" t="e">
        <f t="shared" si="55"/>
        <v>#N/A</v>
      </c>
      <c r="X32" s="104">
        <f t="shared" si="56"/>
        <v>0</v>
      </c>
      <c r="Y32" s="155"/>
      <c r="Z32" s="156"/>
      <c r="AA32" s="156"/>
      <c r="AB32" s="156"/>
      <c r="AC32" s="156"/>
      <c r="AD32" s="156"/>
      <c r="AJ32" s="181"/>
      <c r="AK32" s="181"/>
      <c r="AL32" s="181"/>
      <c r="AM32" s="181"/>
      <c r="AN32" s="181"/>
      <c r="AO32" s="181"/>
      <c r="AP32" s="181"/>
      <c r="AQ32" s="181"/>
      <c r="EV32" s="38" t="s">
        <v>978</v>
      </c>
      <c r="EW32" s="39" t="str">
        <f>D2</f>
        <v>王冲</v>
      </c>
      <c r="EX32" s="40"/>
      <c r="EY32" s="41" t="s">
        <v>979</v>
      </c>
      <c r="EZ32" s="42"/>
      <c r="FA32" s="39">
        <f>G2</f>
        <v>0</v>
      </c>
      <c r="FB32" s="43"/>
      <c r="FC32" s="40"/>
    </row>
    <row r="33" ht="21.6" customHeight="1" spans="1:159">
      <c r="A33" s="101"/>
      <c r="B33" s="102">
        <v>4</v>
      </c>
      <c r="C33" s="103"/>
      <c r="D33" s="103"/>
      <c r="E33" s="103"/>
      <c r="F33" s="104">
        <f t="shared" si="57"/>
        <v>0</v>
      </c>
      <c r="G33" s="105"/>
      <c r="H33" s="105"/>
      <c r="I33" s="117" t="e">
        <f t="shared" si="48"/>
        <v>#N/A</v>
      </c>
      <c r="J33" s="104" t="e">
        <f t="shared" si="49"/>
        <v>#N/A</v>
      </c>
      <c r="K33" s="118">
        <f t="shared" si="52"/>
        <v>0.8</v>
      </c>
      <c r="L33" s="104">
        <f t="shared" si="53"/>
        <v>0</v>
      </c>
      <c r="M33" s="110"/>
      <c r="N33" s="102">
        <v>4</v>
      </c>
      <c r="O33" s="103"/>
      <c r="P33" s="103"/>
      <c r="Q33" s="103"/>
      <c r="R33" s="135">
        <f t="shared" si="54"/>
        <v>0</v>
      </c>
      <c r="S33" s="136"/>
      <c r="T33" s="105"/>
      <c r="U33" s="117" t="e">
        <f t="shared" si="50"/>
        <v>#N/A</v>
      </c>
      <c r="V33" s="104" t="e">
        <f t="shared" si="51"/>
        <v>#N/A</v>
      </c>
      <c r="W33" s="118" t="e">
        <f t="shared" si="55"/>
        <v>#N/A</v>
      </c>
      <c r="X33" s="104">
        <f t="shared" si="56"/>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c r="D34" s="103"/>
      <c r="E34" s="103"/>
      <c r="F34" s="104">
        <f t="shared" si="57"/>
        <v>0</v>
      </c>
      <c r="G34" s="105"/>
      <c r="H34" s="105"/>
      <c r="I34" s="117" t="e">
        <f t="shared" si="48"/>
        <v>#N/A</v>
      </c>
      <c r="J34" s="104" t="e">
        <f t="shared" si="49"/>
        <v>#N/A</v>
      </c>
      <c r="K34" s="118">
        <f t="shared" si="52"/>
        <v>0.8</v>
      </c>
      <c r="L34" s="104">
        <f t="shared" si="53"/>
        <v>0</v>
      </c>
      <c r="M34" s="110"/>
      <c r="N34" s="102">
        <v>5</v>
      </c>
      <c r="O34" s="103"/>
      <c r="P34" s="103"/>
      <c r="Q34" s="103"/>
      <c r="R34" s="135">
        <f t="shared" si="54"/>
        <v>0</v>
      </c>
      <c r="S34" s="136"/>
      <c r="T34" s="105"/>
      <c r="U34" s="117" t="e">
        <f t="shared" si="50"/>
        <v>#N/A</v>
      </c>
      <c r="V34" s="104" t="e">
        <f t="shared" si="51"/>
        <v>#N/A</v>
      </c>
      <c r="W34" s="118" t="e">
        <f t="shared" si="55"/>
        <v>#N/A</v>
      </c>
      <c r="X34" s="104">
        <f t="shared" si="56"/>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c r="D35" s="103"/>
      <c r="E35" s="103"/>
      <c r="F35" s="104">
        <f t="shared" si="57"/>
        <v>0</v>
      </c>
      <c r="G35" s="105"/>
      <c r="H35" s="105"/>
      <c r="I35" s="117" t="e">
        <f t="shared" si="48"/>
        <v>#N/A</v>
      </c>
      <c r="J35" s="104" t="e">
        <f t="shared" si="49"/>
        <v>#N/A</v>
      </c>
      <c r="K35" s="118">
        <f t="shared" si="52"/>
        <v>0.8</v>
      </c>
      <c r="L35" s="104">
        <f t="shared" si="53"/>
        <v>0</v>
      </c>
      <c r="M35" s="110"/>
      <c r="N35" s="102">
        <v>6</v>
      </c>
      <c r="O35" s="103"/>
      <c r="P35" s="103"/>
      <c r="Q35" s="103"/>
      <c r="R35" s="135">
        <f t="shared" si="54"/>
        <v>0</v>
      </c>
      <c r="S35" s="136"/>
      <c r="T35" s="105"/>
      <c r="U35" s="117" t="e">
        <f t="shared" si="50"/>
        <v>#N/A</v>
      </c>
      <c r="V35" s="104" t="e">
        <f t="shared" si="51"/>
        <v>#N/A</v>
      </c>
      <c r="W35" s="118" t="e">
        <f t="shared" si="55"/>
        <v>#N/A</v>
      </c>
      <c r="X35" s="104">
        <f t="shared" si="56"/>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7"/>
        <v>0</v>
      </c>
      <c r="G36" s="105"/>
      <c r="H36" s="105"/>
      <c r="I36" s="117" t="e">
        <f t="shared" si="48"/>
        <v>#N/A</v>
      </c>
      <c r="J36" s="104" t="e">
        <f t="shared" si="49"/>
        <v>#N/A</v>
      </c>
      <c r="K36" s="118">
        <f t="shared" si="52"/>
        <v>0.8</v>
      </c>
      <c r="L36" s="104">
        <f t="shared" si="53"/>
        <v>0</v>
      </c>
      <c r="M36" s="110"/>
      <c r="N36" s="102">
        <v>7</v>
      </c>
      <c r="O36" s="103"/>
      <c r="P36" s="103"/>
      <c r="Q36" s="103"/>
      <c r="R36" s="135">
        <f t="shared" si="54"/>
        <v>0</v>
      </c>
      <c r="S36" s="136"/>
      <c r="T36" s="105"/>
      <c r="U36" s="117" t="e">
        <f t="shared" si="50"/>
        <v>#N/A</v>
      </c>
      <c r="V36" s="104" t="e">
        <f t="shared" si="51"/>
        <v>#N/A</v>
      </c>
      <c r="W36" s="118" t="e">
        <f t="shared" si="55"/>
        <v>#N/A</v>
      </c>
      <c r="X36" s="104">
        <f t="shared" si="56"/>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7"/>
        <v>0</v>
      </c>
      <c r="G37" s="105"/>
      <c r="H37" s="105"/>
      <c r="I37" s="117" t="e">
        <f t="shared" si="48"/>
        <v>#N/A</v>
      </c>
      <c r="J37" s="104" t="e">
        <f t="shared" si="49"/>
        <v>#N/A</v>
      </c>
      <c r="K37" s="118">
        <f t="shared" si="52"/>
        <v>0.8</v>
      </c>
      <c r="L37" s="104">
        <f t="shared" si="53"/>
        <v>0</v>
      </c>
      <c r="M37" s="110"/>
      <c r="N37" s="102">
        <v>8</v>
      </c>
      <c r="O37" s="103"/>
      <c r="P37" s="103"/>
      <c r="Q37" s="103"/>
      <c r="R37" s="135">
        <f t="shared" si="54"/>
        <v>0</v>
      </c>
      <c r="S37" s="136"/>
      <c r="T37" s="105"/>
      <c r="U37" s="117" t="e">
        <f t="shared" si="50"/>
        <v>#N/A</v>
      </c>
      <c r="V37" s="104" t="e">
        <f t="shared" si="51"/>
        <v>#N/A</v>
      </c>
      <c r="W37" s="118" t="e">
        <f t="shared" si="55"/>
        <v>#N/A</v>
      </c>
      <c r="X37" s="104">
        <f t="shared" si="56"/>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973</v>
      </c>
      <c r="BI37" s="172" t="s">
        <v>6</v>
      </c>
      <c r="BJ37" s="172" t="s">
        <v>975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7"/>
        <v>0</v>
      </c>
      <c r="G38" s="105"/>
      <c r="H38" s="105"/>
      <c r="I38" s="117" t="e">
        <f t="shared" si="48"/>
        <v>#N/A</v>
      </c>
      <c r="J38" s="104" t="e">
        <f t="shared" si="49"/>
        <v>#N/A</v>
      </c>
      <c r="K38" s="118">
        <f t="shared" si="52"/>
        <v>0.8</v>
      </c>
      <c r="L38" s="104">
        <f t="shared" si="53"/>
        <v>0</v>
      </c>
      <c r="M38" s="110"/>
      <c r="N38" s="102">
        <v>9</v>
      </c>
      <c r="O38" s="103"/>
      <c r="P38" s="103"/>
      <c r="Q38" s="103"/>
      <c r="R38" s="135">
        <f t="shared" si="54"/>
        <v>0</v>
      </c>
      <c r="S38" s="136"/>
      <c r="T38" s="105"/>
      <c r="U38" s="117" t="e">
        <f t="shared" si="50"/>
        <v>#N/A</v>
      </c>
      <c r="V38" s="104" t="e">
        <f t="shared" si="51"/>
        <v>#N/A</v>
      </c>
      <c r="W38" s="118" t="e">
        <f t="shared" si="55"/>
        <v>#N/A</v>
      </c>
      <c r="X38" s="104">
        <f t="shared" si="56"/>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空调</v>
      </c>
      <c r="BH38" s="220">
        <f>ROUND(G186,2)</f>
        <v>1</v>
      </c>
      <c r="BI38" s="172" t="str">
        <f t="shared" ref="BI38:BI51" si="67">I186</f>
        <v>台</v>
      </c>
      <c r="BJ38" s="172">
        <f ca="1" t="shared" ref="BJ38:BJ51" si="68">L186</f>
        <v>400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7"/>
        <v>0</v>
      </c>
      <c r="G39" s="105"/>
      <c r="H39" s="105"/>
      <c r="I39" s="117" t="e">
        <f t="shared" si="48"/>
        <v>#N/A</v>
      </c>
      <c r="J39" s="104" t="e">
        <f t="shared" si="49"/>
        <v>#N/A</v>
      </c>
      <c r="K39" s="118">
        <f t="shared" si="52"/>
        <v>0.8</v>
      </c>
      <c r="L39" s="104">
        <f t="shared" si="53"/>
        <v>0</v>
      </c>
      <c r="M39" s="110"/>
      <c r="N39" s="102">
        <v>10</v>
      </c>
      <c r="O39" s="103"/>
      <c r="P39" s="103"/>
      <c r="Q39" s="103"/>
      <c r="R39" s="135">
        <f t="shared" si="54"/>
        <v>0</v>
      </c>
      <c r="S39" s="136"/>
      <c r="T39" s="105"/>
      <c r="U39" s="117" t="e">
        <f t="shared" si="50"/>
        <v>#N/A</v>
      </c>
      <c r="V39" s="104" t="e">
        <f t="shared" si="51"/>
        <v>#N/A</v>
      </c>
      <c r="W39" s="118" t="e">
        <f t="shared" si="55"/>
        <v>#N/A</v>
      </c>
      <c r="X39" s="104">
        <f t="shared" si="56"/>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彩钢单板围挡</v>
      </c>
      <c r="BH39" s="220">
        <f t="shared" ref="BH39:BH71" si="69">ROUND(G187,2)</f>
        <v>8.4</v>
      </c>
      <c r="BI39" s="172" t="str">
        <f t="shared" si="67"/>
        <v>㎡</v>
      </c>
      <c r="BJ39" s="172">
        <f ca="1" t="shared" si="68"/>
        <v>294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7"/>
        <v>0</v>
      </c>
      <c r="G40" s="105"/>
      <c r="H40" s="105"/>
      <c r="I40" s="117" t="e">
        <f t="shared" si="48"/>
        <v>#N/A</v>
      </c>
      <c r="J40" s="104" t="e">
        <f t="shared" si="49"/>
        <v>#N/A</v>
      </c>
      <c r="K40" s="118">
        <f t="shared" si="52"/>
        <v>0.8</v>
      </c>
      <c r="L40" s="104">
        <f t="shared" si="53"/>
        <v>0</v>
      </c>
      <c r="M40" s="110"/>
      <c r="N40" s="102">
        <v>11</v>
      </c>
      <c r="O40" s="103"/>
      <c r="P40" s="103"/>
      <c r="Q40" s="103"/>
      <c r="R40" s="135">
        <f t="shared" si="54"/>
        <v>0</v>
      </c>
      <c r="S40" s="136"/>
      <c r="T40" s="105"/>
      <c r="U40" s="117" t="e">
        <f t="shared" si="50"/>
        <v>#N/A</v>
      </c>
      <c r="V40" s="104" t="e">
        <f t="shared" si="51"/>
        <v>#N/A</v>
      </c>
      <c r="W40" s="118" t="e">
        <f t="shared" si="55"/>
        <v>#N/A</v>
      </c>
      <c r="X40" s="104">
        <f t="shared" si="56"/>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f t="shared" si="66"/>
        <v>0</v>
      </c>
      <c r="BH40" s="220">
        <f t="shared" si="69"/>
        <v>0</v>
      </c>
      <c r="BI40" s="172" t="str">
        <f t="shared" si="67"/>
        <v/>
      </c>
      <c r="BJ40" s="172">
        <f ca="1" t="shared" si="68"/>
        <v>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7"/>
        <v>0</v>
      </c>
      <c r="G41" s="105"/>
      <c r="H41" s="105"/>
      <c r="I41" s="117" t="e">
        <f t="shared" si="48"/>
        <v>#N/A</v>
      </c>
      <c r="J41" s="104" t="e">
        <f t="shared" si="49"/>
        <v>#N/A</v>
      </c>
      <c r="K41" s="118">
        <f t="shared" si="52"/>
        <v>0.8</v>
      </c>
      <c r="L41" s="104">
        <f t="shared" si="53"/>
        <v>0</v>
      </c>
      <c r="M41" s="110"/>
      <c r="N41" s="102">
        <v>12</v>
      </c>
      <c r="O41" s="103"/>
      <c r="P41" s="103"/>
      <c r="Q41" s="103"/>
      <c r="R41" s="135">
        <f t="shared" si="54"/>
        <v>0</v>
      </c>
      <c r="S41" s="136"/>
      <c r="T41" s="105"/>
      <c r="U41" s="117" t="e">
        <f t="shared" si="50"/>
        <v>#N/A</v>
      </c>
      <c r="V41" s="104" t="e">
        <f t="shared" si="51"/>
        <v>#N/A</v>
      </c>
      <c r="W41" s="118" t="e">
        <f t="shared" si="55"/>
        <v>#N/A</v>
      </c>
      <c r="X41" s="104">
        <f t="shared" si="56"/>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水泥地面</v>
      </c>
      <c r="BH41" s="220">
        <f t="shared" si="69"/>
        <v>55.31</v>
      </c>
      <c r="BI41" s="172" t="str">
        <f t="shared" si="67"/>
        <v>㎡</v>
      </c>
      <c r="BJ41" s="172">
        <f ca="1" t="shared" si="68"/>
        <v>2766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7"/>
        <v>0</v>
      </c>
      <c r="G42" s="105"/>
      <c r="H42" s="105"/>
      <c r="I42" s="117" t="e">
        <f t="shared" si="48"/>
        <v>#N/A</v>
      </c>
      <c r="J42" s="104" t="e">
        <f t="shared" si="49"/>
        <v>#N/A</v>
      </c>
      <c r="K42" s="118">
        <f t="shared" si="52"/>
        <v>0.8</v>
      </c>
      <c r="L42" s="104">
        <f t="shared" si="53"/>
        <v>0</v>
      </c>
      <c r="M42" s="110"/>
      <c r="N42" s="102">
        <v>13</v>
      </c>
      <c r="O42" s="103"/>
      <c r="P42" s="103"/>
      <c r="Q42" s="103"/>
      <c r="R42" s="135">
        <f t="shared" si="54"/>
        <v>0</v>
      </c>
      <c r="S42" s="136"/>
      <c r="T42" s="105"/>
      <c r="U42" s="117" t="e">
        <f t="shared" si="50"/>
        <v>#N/A</v>
      </c>
      <c r="V42" s="104" t="e">
        <f t="shared" si="51"/>
        <v>#N/A</v>
      </c>
      <c r="W42" s="118" t="e">
        <f t="shared" si="55"/>
        <v>#N/A</v>
      </c>
      <c r="X42" s="104">
        <f t="shared" si="56"/>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6"/>
        <v>0</v>
      </c>
      <c r="BH42" s="220">
        <f t="shared" si="69"/>
        <v>0</v>
      </c>
      <c r="BI42" s="172" t="str">
        <f t="shared" si="67"/>
        <v/>
      </c>
      <c r="BJ42" s="172">
        <f ca="1" t="shared" si="68"/>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7"/>
        <v>0</v>
      </c>
      <c r="G43" s="105"/>
      <c r="H43" s="105"/>
      <c r="I43" s="117" t="e">
        <f t="shared" si="48"/>
        <v>#N/A</v>
      </c>
      <c r="J43" s="104" t="e">
        <f t="shared" si="49"/>
        <v>#N/A</v>
      </c>
      <c r="K43" s="118">
        <f t="shared" si="52"/>
        <v>0.8</v>
      </c>
      <c r="L43" s="104">
        <f t="shared" si="53"/>
        <v>0</v>
      </c>
      <c r="M43" s="110"/>
      <c r="N43" s="102">
        <v>14</v>
      </c>
      <c r="O43" s="103"/>
      <c r="P43" s="103"/>
      <c r="Q43" s="103"/>
      <c r="R43" s="135">
        <f t="shared" si="54"/>
        <v>0</v>
      </c>
      <c r="S43" s="136"/>
      <c r="T43" s="105"/>
      <c r="U43" s="117" t="e">
        <f t="shared" si="50"/>
        <v>#N/A</v>
      </c>
      <c r="V43" s="104" t="e">
        <f t="shared" si="51"/>
        <v>#N/A</v>
      </c>
      <c r="W43" s="118" t="e">
        <f t="shared" si="55"/>
        <v>#N/A</v>
      </c>
      <c r="X43" s="104">
        <f t="shared" si="56"/>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7"/>
        <v>0</v>
      </c>
      <c r="G44" s="105"/>
      <c r="H44" s="105"/>
      <c r="I44" s="117" t="e">
        <f t="shared" si="48"/>
        <v>#N/A</v>
      </c>
      <c r="J44" s="104" t="e">
        <f t="shared" si="49"/>
        <v>#N/A</v>
      </c>
      <c r="K44" s="118">
        <f t="shared" si="52"/>
        <v>0.8</v>
      </c>
      <c r="L44" s="104">
        <f t="shared" si="53"/>
        <v>0</v>
      </c>
      <c r="M44" s="110"/>
      <c r="N44" s="102">
        <v>15</v>
      </c>
      <c r="O44" s="103"/>
      <c r="P44" s="103"/>
      <c r="Q44" s="103"/>
      <c r="R44" s="135">
        <f t="shared" si="54"/>
        <v>0</v>
      </c>
      <c r="S44" s="136"/>
      <c r="T44" s="105"/>
      <c r="U44" s="117" t="e">
        <f t="shared" si="50"/>
        <v>#N/A</v>
      </c>
      <c r="V44" s="104" t="e">
        <f t="shared" si="51"/>
        <v>#N/A</v>
      </c>
      <c r="W44" s="118" t="e">
        <f t="shared" si="55"/>
        <v>#N/A</v>
      </c>
      <c r="X44" s="104">
        <f t="shared" si="56"/>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7"/>
        <v>0</v>
      </c>
      <c r="G45" s="105"/>
      <c r="H45" s="105"/>
      <c r="I45" s="117" t="e">
        <f t="shared" si="48"/>
        <v>#N/A</v>
      </c>
      <c r="J45" s="104" t="e">
        <f t="shared" si="49"/>
        <v>#N/A</v>
      </c>
      <c r="K45" s="118">
        <f t="shared" si="52"/>
        <v>0.8</v>
      </c>
      <c r="L45" s="104">
        <f t="shared" si="53"/>
        <v>0</v>
      </c>
      <c r="M45" s="110"/>
      <c r="N45" s="102">
        <v>16</v>
      </c>
      <c r="O45" s="103"/>
      <c r="P45" s="103"/>
      <c r="Q45" s="103"/>
      <c r="R45" s="135">
        <f t="shared" si="54"/>
        <v>0</v>
      </c>
      <c r="S45" s="136"/>
      <c r="T45" s="105"/>
      <c r="U45" s="117" t="e">
        <f t="shared" si="50"/>
        <v>#N/A</v>
      </c>
      <c r="V45" s="104" t="e">
        <f t="shared" si="51"/>
        <v>#N/A</v>
      </c>
      <c r="W45" s="118" t="e">
        <f t="shared" si="55"/>
        <v>#N/A</v>
      </c>
      <c r="X45" s="104">
        <f t="shared" si="56"/>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973</v>
      </c>
      <c r="EX45" s="57" t="s">
        <v>6</v>
      </c>
      <c r="EY45" s="57" t="s">
        <v>993</v>
      </c>
      <c r="EZ45" s="57" t="s">
        <v>992</v>
      </c>
      <c r="FA45" s="57" t="s">
        <v>973</v>
      </c>
      <c r="FB45" s="57" t="s">
        <v>6</v>
      </c>
      <c r="FC45" s="57" t="s">
        <v>993</v>
      </c>
      <c r="FE45" s="273" t="s">
        <v>994</v>
      </c>
      <c r="FF45" s="273"/>
    </row>
    <row r="46" ht="20.25" customHeight="1" spans="1:162">
      <c r="A46" s="101"/>
      <c r="B46" s="102">
        <v>17</v>
      </c>
      <c r="C46" s="103"/>
      <c r="D46" s="103"/>
      <c r="E46" s="103"/>
      <c r="F46" s="104">
        <f t="shared" si="57"/>
        <v>0</v>
      </c>
      <c r="G46" s="105"/>
      <c r="H46" s="105"/>
      <c r="I46" s="117" t="e">
        <f t="shared" si="48"/>
        <v>#N/A</v>
      </c>
      <c r="J46" s="104" t="e">
        <f t="shared" si="49"/>
        <v>#N/A</v>
      </c>
      <c r="K46" s="118">
        <f t="shared" si="52"/>
        <v>0.8</v>
      </c>
      <c r="L46" s="104">
        <f t="shared" si="53"/>
        <v>0</v>
      </c>
      <c r="M46" s="110"/>
      <c r="N46" s="102">
        <v>17</v>
      </c>
      <c r="O46" s="103"/>
      <c r="P46" s="103"/>
      <c r="Q46" s="103"/>
      <c r="R46" s="135">
        <f t="shared" si="54"/>
        <v>0</v>
      </c>
      <c r="S46" s="136"/>
      <c r="T46" s="105"/>
      <c r="U46" s="117" t="e">
        <f t="shared" si="50"/>
        <v>#N/A</v>
      </c>
      <c r="V46" s="104" t="e">
        <f t="shared" si="51"/>
        <v>#N/A</v>
      </c>
      <c r="W46" s="118" t="e">
        <f t="shared" si="55"/>
        <v>#N/A</v>
      </c>
      <c r="X46" s="104">
        <f t="shared" si="56"/>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空调</v>
      </c>
      <c r="EW46" s="58">
        <f ca="1">IF(EV46="","",SUMIF($BG$38:$BG$107,EV46,$BH$38:$BH$107))</f>
        <v>1</v>
      </c>
      <c r="EX46" s="58" t="str">
        <f ca="1">IFERROR(VLOOKUP(FE46,$BD$38:$BJ$92,6,0),"")</f>
        <v>台</v>
      </c>
      <c r="EY46" s="59">
        <f ca="1">IF(EV46="","",SUMIF($BG$38:$BG$107,EV46,$BJ$38:$BJ$107))</f>
        <v>400</v>
      </c>
      <c r="EZ46" s="59" t="str">
        <f ca="1">IFERROR(VLOOKUP(FF46,$BD$38:$BJ$92,4,0),"")</f>
        <v>彩钢单板围挡</v>
      </c>
      <c r="FA46" s="58">
        <f ca="1">IF(EZ46="","",SUMIF($BG$38:$BG$107,EZ46,$BH$38:$BH$107))</f>
        <v>8.4</v>
      </c>
      <c r="FB46" s="58" t="str">
        <f ca="1">IFERROR(VLOOKUP(FF46,$BD$38:$BJ$92,6,0),"")</f>
        <v>㎡</v>
      </c>
      <c r="FC46" s="59">
        <f ca="1">IF(EZ46="","",SUMIF($BG$38:$BG$107,EZ46,$BJ$38:$BJ$107))</f>
        <v>294</v>
      </c>
      <c r="FE46" s="274">
        <v>1</v>
      </c>
      <c r="FF46" s="274">
        <v>2</v>
      </c>
    </row>
    <row r="47" ht="20.25" customHeight="1" spans="1:162">
      <c r="A47" s="101"/>
      <c r="B47" s="102">
        <v>18</v>
      </c>
      <c r="C47" s="103"/>
      <c r="D47" s="103"/>
      <c r="E47" s="103"/>
      <c r="F47" s="104">
        <f t="shared" si="57"/>
        <v>0</v>
      </c>
      <c r="G47" s="105"/>
      <c r="H47" s="105"/>
      <c r="I47" s="117" t="e">
        <f t="shared" si="48"/>
        <v>#N/A</v>
      </c>
      <c r="J47" s="104" t="e">
        <f t="shared" si="49"/>
        <v>#N/A</v>
      </c>
      <c r="K47" s="118">
        <f t="shared" si="52"/>
        <v>0.8</v>
      </c>
      <c r="L47" s="104">
        <f t="shared" si="53"/>
        <v>0</v>
      </c>
      <c r="M47" s="110"/>
      <c r="N47" s="102">
        <v>18</v>
      </c>
      <c r="O47" s="103"/>
      <c r="P47" s="103"/>
      <c r="Q47" s="103"/>
      <c r="R47" s="135">
        <f t="shared" si="54"/>
        <v>0</v>
      </c>
      <c r="S47" s="136"/>
      <c r="T47" s="105"/>
      <c r="U47" s="117" t="e">
        <f t="shared" si="50"/>
        <v>#N/A</v>
      </c>
      <c r="V47" s="104" t="e">
        <f t="shared" si="51"/>
        <v>#N/A</v>
      </c>
      <c r="W47" s="118" t="e">
        <f t="shared" si="55"/>
        <v>#N/A</v>
      </c>
      <c r="X47" s="104">
        <f t="shared" si="56"/>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55.31</v>
      </c>
      <c r="EX47" s="58" t="str">
        <f ca="1">IFERROR(VLOOKUP(FE47,$BD$38:$BJ$92,6,0),"")</f>
        <v>㎡</v>
      </c>
      <c r="EY47" s="59">
        <f ca="1">IF(EV47="","",SUMIF($BG$38:$BG$107,EV47,$BJ$38:$BJ$107))</f>
        <v>2766</v>
      </c>
      <c r="EZ47" s="59" t="str">
        <f ca="1">IFERROR(VLOOKUP(FF47,$BD$38:$BJ$92,4,0),"")</f>
        <v>太阳能灯</v>
      </c>
      <c r="FA47" s="58">
        <f ca="1">IF(EZ47="","",SUMIF($BG$38:$BG$107,EZ47,$BH$38:$BH$107))</f>
        <v>1</v>
      </c>
      <c r="FB47" s="58" t="str">
        <f ca="1">IFERROR(VLOOKUP(FF47,$BD$38:$BJ$92,6,0),"")</f>
        <v>个</v>
      </c>
      <c r="FC47" s="59">
        <f ca="1">IF(EZ47="","",SUMIF($BG$38:$BG$107,EZ47,$BJ$38:$BJ$107))</f>
        <v>100</v>
      </c>
      <c r="FE47" s="274">
        <v>3</v>
      </c>
      <c r="FF47" s="274">
        <v>4</v>
      </c>
    </row>
    <row r="48" ht="20.25" customHeight="1" spans="1:162">
      <c r="A48" s="101"/>
      <c r="B48" s="102">
        <v>19</v>
      </c>
      <c r="C48" s="103"/>
      <c r="D48" s="103"/>
      <c r="E48" s="103"/>
      <c r="F48" s="104">
        <f t="shared" si="57"/>
        <v>0</v>
      </c>
      <c r="G48" s="105"/>
      <c r="H48" s="105"/>
      <c r="I48" s="117" t="e">
        <f t="shared" si="48"/>
        <v>#N/A</v>
      </c>
      <c r="J48" s="104" t="e">
        <f t="shared" si="49"/>
        <v>#N/A</v>
      </c>
      <c r="K48" s="118">
        <f t="shared" si="52"/>
        <v>0.8</v>
      </c>
      <c r="L48" s="104">
        <f t="shared" si="53"/>
        <v>0</v>
      </c>
      <c r="M48" s="110"/>
      <c r="N48" s="102">
        <v>19</v>
      </c>
      <c r="O48" s="103"/>
      <c r="P48" s="103"/>
      <c r="Q48" s="103"/>
      <c r="R48" s="135">
        <f t="shared" si="54"/>
        <v>0</v>
      </c>
      <c r="S48" s="136"/>
      <c r="T48" s="105"/>
      <c r="U48" s="117" t="e">
        <f t="shared" si="50"/>
        <v>#N/A</v>
      </c>
      <c r="V48" s="104" t="e">
        <f t="shared" si="51"/>
        <v>#N/A</v>
      </c>
      <c r="W48" s="118" t="e">
        <f t="shared" si="55"/>
        <v>#N/A</v>
      </c>
      <c r="X48" s="104">
        <f t="shared" si="56"/>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P1</v>
      </c>
      <c r="EW48" s="58">
        <f ca="1">IF(EV48="","",SUMIF($BG$38:$BG$107,EV48,$BH$38:$BH$107))</f>
        <v>1.82</v>
      </c>
      <c r="EX48" s="58" t="str">
        <f ca="1">IFERROR(VLOOKUP(FE48,$BD$38:$BJ$92,6,0),"")</f>
        <v>㎡</v>
      </c>
      <c r="EY48" s="59">
        <f ca="1">IF(EV48="","",SUMIF($BG$38:$BG$107,EV48,$BJ$38:$BJ$107))</f>
        <v>273</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7"/>
        <v>0</v>
      </c>
      <c r="G49" s="105"/>
      <c r="H49" s="105"/>
      <c r="I49" s="117" t="e">
        <f t="shared" si="48"/>
        <v>#N/A</v>
      </c>
      <c r="J49" s="104" t="e">
        <f t="shared" si="49"/>
        <v>#N/A</v>
      </c>
      <c r="K49" s="118">
        <f t="shared" si="52"/>
        <v>0.8</v>
      </c>
      <c r="L49" s="104">
        <f t="shared" si="53"/>
        <v>0</v>
      </c>
      <c r="M49" s="110"/>
      <c r="N49" s="102">
        <v>20</v>
      </c>
      <c r="O49" s="103"/>
      <c r="P49" s="103"/>
      <c r="Q49" s="103"/>
      <c r="R49" s="135">
        <f t="shared" si="54"/>
        <v>0</v>
      </c>
      <c r="S49" s="136"/>
      <c r="T49" s="105"/>
      <c r="U49" s="117" t="e">
        <f t="shared" si="50"/>
        <v>#N/A</v>
      </c>
      <c r="V49" s="104" t="e">
        <f t="shared" si="51"/>
        <v>#N/A</v>
      </c>
      <c r="W49" s="118" t="e">
        <f t="shared" si="55"/>
        <v>#N/A</v>
      </c>
      <c r="X49" s="104">
        <f t="shared" si="56"/>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7"/>
        <v>0</v>
      </c>
      <c r="G50" s="105"/>
      <c r="H50" s="105"/>
      <c r="I50" s="117" t="e">
        <f t="shared" si="48"/>
        <v>#N/A</v>
      </c>
      <c r="J50" s="104" t="e">
        <f t="shared" si="49"/>
        <v>#N/A</v>
      </c>
      <c r="K50" s="118">
        <f t="shared" si="52"/>
        <v>0.8</v>
      </c>
      <c r="L50" s="104">
        <f t="shared" si="53"/>
        <v>0</v>
      </c>
      <c r="M50" s="110"/>
      <c r="N50" s="102">
        <v>21</v>
      </c>
      <c r="O50" s="103"/>
      <c r="P50" s="103"/>
      <c r="Q50" s="103"/>
      <c r="R50" s="135">
        <f t="shared" si="54"/>
        <v>0</v>
      </c>
      <c r="S50" s="136"/>
      <c r="T50" s="105"/>
      <c r="U50" s="117" t="e">
        <f t="shared" si="50"/>
        <v>#N/A</v>
      </c>
      <c r="V50" s="104" t="e">
        <f t="shared" si="51"/>
        <v>#N/A</v>
      </c>
      <c r="W50" s="118" t="e">
        <f t="shared" si="55"/>
        <v>#N/A</v>
      </c>
      <c r="X50" s="104">
        <f t="shared" si="56"/>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7"/>
        <v>0</v>
      </c>
      <c r="G51" s="105"/>
      <c r="H51" s="105"/>
      <c r="I51" s="117" t="e">
        <f t="shared" si="48"/>
        <v>#N/A</v>
      </c>
      <c r="J51" s="104" t="e">
        <f t="shared" si="49"/>
        <v>#N/A</v>
      </c>
      <c r="K51" s="118">
        <f t="shared" si="52"/>
        <v>0.8</v>
      </c>
      <c r="L51" s="104">
        <f t="shared" si="53"/>
        <v>0</v>
      </c>
      <c r="M51" s="110"/>
      <c r="N51" s="102">
        <v>22</v>
      </c>
      <c r="O51" s="103"/>
      <c r="P51" s="103"/>
      <c r="Q51" s="103"/>
      <c r="R51" s="135">
        <f t="shared" ref="R51:R52" si="70">+P51</f>
        <v>0</v>
      </c>
      <c r="S51" s="136"/>
      <c r="T51" s="105"/>
      <c r="U51" s="117" t="e">
        <f t="shared" si="50"/>
        <v>#N/A</v>
      </c>
      <c r="V51" s="104" t="e">
        <f t="shared" si="51"/>
        <v>#N/A</v>
      </c>
      <c r="W51" s="118" t="e">
        <f t="shared" si="55"/>
        <v>#N/A</v>
      </c>
      <c r="X51" s="104">
        <f t="shared" si="56"/>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7"/>
        <v>0</v>
      </c>
      <c r="G52" s="105"/>
      <c r="H52" s="105"/>
      <c r="I52" s="117" t="e">
        <f t="shared" si="48"/>
        <v>#N/A</v>
      </c>
      <c r="J52" s="104" t="e">
        <f t="shared" si="49"/>
        <v>#N/A</v>
      </c>
      <c r="K52" s="118">
        <f t="shared" si="52"/>
        <v>0.8</v>
      </c>
      <c r="L52" s="104">
        <f t="shared" si="53"/>
        <v>0</v>
      </c>
      <c r="M52" s="110"/>
      <c r="N52" s="102">
        <v>23</v>
      </c>
      <c r="O52" s="103"/>
      <c r="P52" s="103"/>
      <c r="Q52" s="103"/>
      <c r="R52" s="135">
        <f t="shared" si="70"/>
        <v>0</v>
      </c>
      <c r="S52" s="136"/>
      <c r="T52" s="105"/>
      <c r="U52" s="117" t="e">
        <f t="shared" si="50"/>
        <v>#N/A</v>
      </c>
      <c r="V52" s="104" t="e">
        <f t="shared" si="51"/>
        <v>#N/A</v>
      </c>
      <c r="W52" s="118" t="e">
        <f t="shared" si="55"/>
        <v>#N/A</v>
      </c>
      <c r="X52" s="104">
        <f t="shared" si="56"/>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7"/>
        <v>0</v>
      </c>
      <c r="G53" s="105"/>
      <c r="H53" s="105"/>
      <c r="I53" s="117" t="e">
        <f t="shared" si="48"/>
        <v>#N/A</v>
      </c>
      <c r="J53" s="104" t="e">
        <f t="shared" si="49"/>
        <v>#N/A</v>
      </c>
      <c r="K53" s="118">
        <f t="shared" si="52"/>
        <v>0.8</v>
      </c>
      <c r="L53" s="104">
        <f t="shared" si="53"/>
        <v>0</v>
      </c>
      <c r="M53" s="110"/>
      <c r="N53" s="102">
        <v>24</v>
      </c>
      <c r="O53" s="103"/>
      <c r="P53" s="103"/>
      <c r="Q53" s="103"/>
      <c r="R53" s="135">
        <f t="shared" ref="R53:R59" si="74">+P53</f>
        <v>0</v>
      </c>
      <c r="S53" s="136"/>
      <c r="T53" s="105"/>
      <c r="U53" s="117" t="e">
        <f t="shared" si="50"/>
        <v>#N/A</v>
      </c>
      <c r="V53" s="104" t="e">
        <f t="shared" si="51"/>
        <v>#N/A</v>
      </c>
      <c r="W53" s="118" t="e">
        <f t="shared" si="55"/>
        <v>#N/A</v>
      </c>
      <c r="X53" s="104">
        <f t="shared" si="56"/>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7"/>
        <v>0</v>
      </c>
      <c r="G54" s="105"/>
      <c r="H54" s="105"/>
      <c r="I54" s="117" t="e">
        <f t="shared" si="48"/>
        <v>#N/A</v>
      </c>
      <c r="J54" s="104" t="e">
        <f t="shared" si="49"/>
        <v>#N/A</v>
      </c>
      <c r="K54" s="118">
        <f t="shared" si="52"/>
        <v>0.8</v>
      </c>
      <c r="L54" s="104">
        <f t="shared" si="53"/>
        <v>0</v>
      </c>
      <c r="M54" s="110"/>
      <c r="N54" s="102">
        <v>25</v>
      </c>
      <c r="O54" s="103"/>
      <c r="P54" s="103"/>
      <c r="Q54" s="103"/>
      <c r="R54" s="135">
        <f t="shared" si="74"/>
        <v>0</v>
      </c>
      <c r="S54" s="136"/>
      <c r="T54" s="105"/>
      <c r="U54" s="117" t="e">
        <f t="shared" si="50"/>
        <v>#N/A</v>
      </c>
      <c r="V54" s="104" t="e">
        <f t="shared" si="51"/>
        <v>#N/A</v>
      </c>
      <c r="W54" s="118" t="e">
        <f t="shared" si="55"/>
        <v>#N/A</v>
      </c>
      <c r="X54" s="104">
        <f t="shared" si="56"/>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7"/>
        <v>0</v>
      </c>
      <c r="G55" s="105"/>
      <c r="H55" s="105"/>
      <c r="I55" s="117" t="e">
        <f t="shared" si="48"/>
        <v>#N/A</v>
      </c>
      <c r="J55" s="104" t="e">
        <f t="shared" si="49"/>
        <v>#N/A</v>
      </c>
      <c r="K55" s="118">
        <f t="shared" si="52"/>
        <v>0.8</v>
      </c>
      <c r="L55" s="104">
        <f t="shared" si="53"/>
        <v>0</v>
      </c>
      <c r="M55" s="110"/>
      <c r="N55" s="102">
        <v>26</v>
      </c>
      <c r="O55" s="103"/>
      <c r="P55" s="103"/>
      <c r="Q55" s="103"/>
      <c r="R55" s="135">
        <f t="shared" si="74"/>
        <v>0</v>
      </c>
      <c r="S55" s="136"/>
      <c r="T55" s="105"/>
      <c r="U55" s="117" t="e">
        <f t="shared" si="50"/>
        <v>#N/A</v>
      </c>
      <c r="V55" s="104" t="e">
        <f t="shared" si="51"/>
        <v>#N/A</v>
      </c>
      <c r="W55" s="118" t="e">
        <f t="shared" si="55"/>
        <v>#N/A</v>
      </c>
      <c r="X55" s="104">
        <f t="shared" si="56"/>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7"/>
        <v>0</v>
      </c>
      <c r="G56" s="105"/>
      <c r="H56" s="105"/>
      <c r="I56" s="117" t="e">
        <f t="shared" si="48"/>
        <v>#N/A</v>
      </c>
      <c r="J56" s="104" t="e">
        <f t="shared" si="49"/>
        <v>#N/A</v>
      </c>
      <c r="K56" s="118">
        <f t="shared" si="52"/>
        <v>0.8</v>
      </c>
      <c r="L56" s="104">
        <f t="shared" si="53"/>
        <v>0</v>
      </c>
      <c r="M56" s="110"/>
      <c r="N56" s="102">
        <v>27</v>
      </c>
      <c r="O56" s="103"/>
      <c r="P56" s="103"/>
      <c r="Q56" s="103"/>
      <c r="R56" s="135">
        <f t="shared" si="74"/>
        <v>0</v>
      </c>
      <c r="S56" s="136"/>
      <c r="T56" s="105"/>
      <c r="U56" s="117" t="e">
        <f t="shared" si="50"/>
        <v>#N/A</v>
      </c>
      <c r="V56" s="104" t="e">
        <f t="shared" si="51"/>
        <v>#N/A</v>
      </c>
      <c r="W56" s="118" t="e">
        <f t="shared" si="55"/>
        <v>#N/A</v>
      </c>
      <c r="X56" s="104">
        <f t="shared" si="56"/>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7"/>
        <v>0</v>
      </c>
      <c r="G57" s="105"/>
      <c r="H57" s="105"/>
      <c r="I57" s="117" t="e">
        <f t="shared" si="48"/>
        <v>#N/A</v>
      </c>
      <c r="J57" s="104" t="e">
        <f t="shared" si="49"/>
        <v>#N/A</v>
      </c>
      <c r="K57" s="118">
        <f t="shared" si="52"/>
        <v>0.8</v>
      </c>
      <c r="L57" s="104">
        <f t="shared" si="53"/>
        <v>0</v>
      </c>
      <c r="M57" s="110"/>
      <c r="N57" s="102">
        <v>28</v>
      </c>
      <c r="O57" s="103"/>
      <c r="P57" s="103"/>
      <c r="Q57" s="103"/>
      <c r="R57" s="135">
        <f t="shared" si="74"/>
        <v>0</v>
      </c>
      <c r="S57" s="136"/>
      <c r="T57" s="105"/>
      <c r="U57" s="117" t="e">
        <f t="shared" si="50"/>
        <v>#N/A</v>
      </c>
      <c r="V57" s="104" t="e">
        <f t="shared" si="51"/>
        <v>#N/A</v>
      </c>
      <c r="W57" s="118" t="e">
        <f t="shared" si="55"/>
        <v>#N/A</v>
      </c>
      <c r="X57" s="104">
        <f t="shared" si="56"/>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7"/>
        <v>0</v>
      </c>
      <c r="G58" s="105"/>
      <c r="H58" s="105"/>
      <c r="I58" s="117" t="e">
        <f t="shared" si="48"/>
        <v>#N/A</v>
      </c>
      <c r="J58" s="104" t="e">
        <f t="shared" si="49"/>
        <v>#N/A</v>
      </c>
      <c r="K58" s="118">
        <f t="shared" si="52"/>
        <v>0.8</v>
      </c>
      <c r="L58" s="104">
        <f t="shared" si="53"/>
        <v>0</v>
      </c>
      <c r="M58" s="110"/>
      <c r="N58" s="102">
        <v>29</v>
      </c>
      <c r="O58" s="103"/>
      <c r="P58" s="103"/>
      <c r="Q58" s="103"/>
      <c r="R58" s="135">
        <f t="shared" si="74"/>
        <v>0</v>
      </c>
      <c r="S58" s="136"/>
      <c r="T58" s="105"/>
      <c r="U58" s="117" t="e">
        <f t="shared" si="50"/>
        <v>#N/A</v>
      </c>
      <c r="V58" s="104" t="e">
        <f t="shared" si="51"/>
        <v>#N/A</v>
      </c>
      <c r="W58" s="118" t="e">
        <f t="shared" si="55"/>
        <v>#N/A</v>
      </c>
      <c r="X58" s="104">
        <f t="shared" si="56"/>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7"/>
        <v>0</v>
      </c>
      <c r="G59" s="105"/>
      <c r="H59" s="105"/>
      <c r="I59" s="117" t="e">
        <f t="shared" si="48"/>
        <v>#N/A</v>
      </c>
      <c r="J59" s="104" t="e">
        <f t="shared" si="49"/>
        <v>#N/A</v>
      </c>
      <c r="K59" s="118">
        <f t="shared" si="52"/>
        <v>0.8</v>
      </c>
      <c r="L59" s="104">
        <f t="shared" si="53"/>
        <v>0</v>
      </c>
      <c r="M59" s="110"/>
      <c r="N59" s="102">
        <v>30</v>
      </c>
      <c r="O59" s="103"/>
      <c r="P59" s="103"/>
      <c r="Q59" s="103"/>
      <c r="R59" s="135">
        <f t="shared" si="74"/>
        <v>0</v>
      </c>
      <c r="S59" s="136"/>
      <c r="T59" s="105"/>
      <c r="U59" s="117" t="e">
        <f t="shared" si="50"/>
        <v>#N/A</v>
      </c>
      <c r="V59" s="104" t="e">
        <f t="shared" si="51"/>
        <v>#N/A</v>
      </c>
      <c r="W59" s="118" t="e">
        <f t="shared" si="55"/>
        <v>#N/A</v>
      </c>
      <c r="X59" s="104">
        <f t="shared" si="56"/>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773</v>
      </c>
      <c r="M60" s="120"/>
      <c r="N60" s="107"/>
      <c r="O60" s="103" t="s">
        <v>995</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972</v>
      </c>
      <c r="E61" s="99"/>
      <c r="F61" s="100" t="s">
        <v>434</v>
      </c>
      <c r="G61" s="100" t="s">
        <v>973</v>
      </c>
      <c r="H61" s="100"/>
      <c r="I61" s="100" t="s">
        <v>6</v>
      </c>
      <c r="J61" s="100" t="s">
        <v>9</v>
      </c>
      <c r="K61" s="87" t="s">
        <v>974</v>
      </c>
      <c r="L61" s="100" t="s">
        <v>975</v>
      </c>
      <c r="M61" s="109" t="str">
        <f>C10&amp;"装饰装修"</f>
        <v>装饰装修</v>
      </c>
      <c r="N61" s="99" t="s">
        <v>3</v>
      </c>
      <c r="O61" s="99" t="s">
        <v>2</v>
      </c>
      <c r="P61" s="116" t="s">
        <v>972</v>
      </c>
      <c r="Q61" s="134"/>
      <c r="R61" s="100" t="s">
        <v>434</v>
      </c>
      <c r="S61" s="100"/>
      <c r="T61" s="100" t="s">
        <v>973</v>
      </c>
      <c r="U61" s="100" t="s">
        <v>6</v>
      </c>
      <c r="V61" s="100" t="s">
        <v>9</v>
      </c>
      <c r="W61" s="87" t="s">
        <v>974</v>
      </c>
      <c r="X61" s="100" t="s">
        <v>975</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3833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4</v>
      </c>
      <c r="BE72" s="172">
        <f>IF(BJ72=0,0,IF(COUNTIF($BG72:$BG$107,BG72)&lt;2,1,0))</f>
        <v>1</v>
      </c>
      <c r="BF72" s="172">
        <v>35</v>
      </c>
      <c r="BG72" s="172" t="str">
        <f>R186</f>
        <v>太阳能灯</v>
      </c>
      <c r="BH72" s="220">
        <f>ROUND(T186,2)</f>
        <v>1</v>
      </c>
      <c r="BI72" s="172" t="str">
        <f>U186</f>
        <v>个</v>
      </c>
      <c r="BJ72" s="172">
        <f>X186</f>
        <v>100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3833</v>
      </c>
      <c r="EY72" s="61"/>
      <c r="EZ72" s="63" t="s">
        <v>998</v>
      </c>
      <c r="FA72" s="64" t="str">
        <f ca="1">TEXT(EX72,"[DBnum2]")&amp;"元整"</f>
        <v>叁仟捌佰叁拾叁元整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5</v>
      </c>
      <c r="BE73" s="172">
        <f>IF(BJ73=0,0,IF(COUNTIF($BG73:$BG$107,BG73)&lt;2,1,0))</f>
        <v>1</v>
      </c>
      <c r="BF73" s="172">
        <v>36</v>
      </c>
      <c r="BG73" s="172" t="str">
        <f>R187</f>
        <v>P1</v>
      </c>
      <c r="BH73" s="220">
        <f t="shared" ref="BH73:BH104" si="93">ROUND(T187,2)</f>
        <v>1.82</v>
      </c>
      <c r="BI73" s="172" t="str">
        <f>U187</f>
        <v>㎡</v>
      </c>
      <c r="BJ73" s="172">
        <f>X187</f>
        <v>273</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报告编号：康正（容城县）2024评字第7号-西牛营村4-16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972</v>
      </c>
      <c r="E93" s="99"/>
      <c r="F93" s="100" t="s">
        <v>434</v>
      </c>
      <c r="G93" s="100" t="s">
        <v>973</v>
      </c>
      <c r="H93" s="100"/>
      <c r="I93" s="100" t="s">
        <v>6</v>
      </c>
      <c r="J93" s="100" t="s">
        <v>9</v>
      </c>
      <c r="K93" s="87" t="s">
        <v>974</v>
      </c>
      <c r="L93" s="100" t="s">
        <v>975</v>
      </c>
      <c r="M93" s="109" t="str">
        <f>C14&amp;"装饰装修"</f>
        <v>装饰装修</v>
      </c>
      <c r="N93" s="99" t="s">
        <v>3</v>
      </c>
      <c r="O93" s="99" t="s">
        <v>2</v>
      </c>
      <c r="P93" s="116" t="s">
        <v>972</v>
      </c>
      <c r="Q93" s="134"/>
      <c r="R93" s="100" t="s">
        <v>434</v>
      </c>
      <c r="S93" s="100"/>
      <c r="T93" s="100" t="s">
        <v>973</v>
      </c>
      <c r="U93" s="100" t="s">
        <v>6</v>
      </c>
      <c r="V93" s="100" t="s">
        <v>9</v>
      </c>
      <c r="W93" s="87" t="s">
        <v>974</v>
      </c>
      <c r="X93" s="100" t="s">
        <v>975</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王冲</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3833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叁仟捌佰叁拾叁元整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972</v>
      </c>
      <c r="E116" s="99"/>
      <c r="F116" s="100" t="s">
        <v>434</v>
      </c>
      <c r="G116" s="100" t="s">
        <v>973</v>
      </c>
      <c r="H116" s="100"/>
      <c r="I116" s="100" t="s">
        <v>6</v>
      </c>
      <c r="J116" s="100" t="s">
        <v>9</v>
      </c>
      <c r="K116" s="87" t="s">
        <v>974</v>
      </c>
      <c r="L116" s="100" t="s">
        <v>975</v>
      </c>
      <c r="M116" s="109" t="str">
        <f>C18&amp;"装饰装修"</f>
        <v>装饰装修</v>
      </c>
      <c r="N116" s="99" t="s">
        <v>3</v>
      </c>
      <c r="O116" s="99" t="s">
        <v>2</v>
      </c>
      <c r="P116" s="116" t="s">
        <v>972</v>
      </c>
      <c r="Q116" s="134"/>
      <c r="R116" s="100" t="s">
        <v>434</v>
      </c>
      <c r="S116" s="100"/>
      <c r="T116" s="100" t="s">
        <v>973</v>
      </c>
      <c r="U116" s="100" t="s">
        <v>6</v>
      </c>
      <c r="V116" s="100" t="s">
        <v>9</v>
      </c>
      <c r="W116" s="87" t="s">
        <v>974</v>
      </c>
      <c r="X116" s="100" t="s">
        <v>975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972</v>
      </c>
      <c r="E139" s="99"/>
      <c r="F139" s="100" t="s">
        <v>434</v>
      </c>
      <c r="G139" s="100" t="s">
        <v>973</v>
      </c>
      <c r="H139" s="100"/>
      <c r="I139" s="100" t="s">
        <v>6</v>
      </c>
      <c r="J139" s="100" t="s">
        <v>9</v>
      </c>
      <c r="K139" s="87" t="s">
        <v>974</v>
      </c>
      <c r="L139" s="305" t="s">
        <v>975</v>
      </c>
      <c r="M139" s="109" t="str">
        <f>C22&amp;"装饰装修"</f>
        <v>装饰装修</v>
      </c>
      <c r="N139" s="99" t="s">
        <v>3</v>
      </c>
      <c r="O139" s="99" t="s">
        <v>2</v>
      </c>
      <c r="P139" s="116" t="s">
        <v>972</v>
      </c>
      <c r="Q139" s="134"/>
      <c r="R139" s="100" t="s">
        <v>434</v>
      </c>
      <c r="S139" s="100"/>
      <c r="T139" s="100" t="s">
        <v>973</v>
      </c>
      <c r="U139" s="100" t="s">
        <v>6</v>
      </c>
      <c r="V139" s="100" t="s">
        <v>9</v>
      </c>
      <c r="W139" s="87" t="s">
        <v>974</v>
      </c>
      <c r="X139" s="100" t="s">
        <v>975</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972</v>
      </c>
      <c r="E162" s="99"/>
      <c r="F162" s="100" t="s">
        <v>434</v>
      </c>
      <c r="G162" s="100" t="s">
        <v>973</v>
      </c>
      <c r="H162" s="100"/>
      <c r="I162" s="100" t="s">
        <v>6</v>
      </c>
      <c r="J162" s="100" t="s">
        <v>9</v>
      </c>
      <c r="K162" s="87" t="s">
        <v>974</v>
      </c>
      <c r="L162" s="305" t="s">
        <v>975</v>
      </c>
      <c r="M162" s="109" t="str">
        <f>C26&amp;"装饰装修"</f>
        <v>装饰装修</v>
      </c>
      <c r="N162" s="99" t="s">
        <v>3</v>
      </c>
      <c r="O162" s="99" t="s">
        <v>2</v>
      </c>
      <c r="P162" s="116" t="s">
        <v>972</v>
      </c>
      <c r="Q162" s="134"/>
      <c r="R162" s="100" t="s">
        <v>434</v>
      </c>
      <c r="S162" s="100"/>
      <c r="T162" s="100" t="s">
        <v>973</v>
      </c>
      <c r="U162" s="100" t="s">
        <v>6</v>
      </c>
      <c r="V162" s="100" t="s">
        <v>9</v>
      </c>
      <c r="W162" s="87" t="s">
        <v>974</v>
      </c>
      <c r="X162" s="100" t="s">
        <v>975</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972</v>
      </c>
      <c r="E185" s="298" t="s">
        <v>1050</v>
      </c>
      <c r="F185" s="86" t="s">
        <v>434</v>
      </c>
      <c r="G185" s="86" t="s">
        <v>973</v>
      </c>
      <c r="H185" s="86"/>
      <c r="I185" s="86" t="s">
        <v>6</v>
      </c>
      <c r="J185" s="86" t="s">
        <v>9</v>
      </c>
      <c r="K185" s="306" t="s">
        <v>974</v>
      </c>
      <c r="L185" s="86" t="s">
        <v>975</v>
      </c>
      <c r="M185" s="424" t="s">
        <v>423</v>
      </c>
      <c r="N185" s="103" t="s">
        <v>3</v>
      </c>
      <c r="O185" s="103" t="s">
        <v>2</v>
      </c>
      <c r="P185" s="103" t="s">
        <v>972</v>
      </c>
      <c r="Q185" s="103" t="s">
        <v>1050</v>
      </c>
      <c r="R185" s="87" t="s">
        <v>434</v>
      </c>
      <c r="S185" s="87"/>
      <c r="T185" s="87" t="s">
        <v>973</v>
      </c>
      <c r="U185" s="87" t="s">
        <v>6</v>
      </c>
      <c r="V185" s="87" t="s">
        <v>9</v>
      </c>
      <c r="W185" s="87" t="s">
        <v>974</v>
      </c>
      <c r="X185" s="87" t="s">
        <v>975</v>
      </c>
    </row>
    <row r="186" ht="18" customHeight="1" spans="1:24">
      <c r="A186" s="110"/>
      <c r="B186" s="102">
        <v>1</v>
      </c>
      <c r="C186" s="103" t="s">
        <v>32</v>
      </c>
      <c r="D186" s="103" t="s">
        <v>328</v>
      </c>
      <c r="E186" s="299"/>
      <c r="F186" s="147" t="str">
        <f t="shared" ref="F186:F213" si="141">D186</f>
        <v>空调</v>
      </c>
      <c r="G186" s="300">
        <v>1</v>
      </c>
      <c r="H186" s="301"/>
      <c r="I186" s="91" t="str">
        <f>IFERROR(IF(E186="",VLOOKUP(F186,价格表,2,0),(VLOOKUP(E186,IF({1,0},价格引用表!K:K,价格引用表!I:I),2,0))),"")</f>
        <v>台</v>
      </c>
      <c r="J186" s="147">
        <f ca="1">IF(E186="",VLOOKUP(F186,价格表,5,0),VLOOKUP(E186,INDIRECT("价格引用表!K"&amp;MATCH(D186,价格引用表!H:H,0)&amp;":L1200"),2,0))</f>
        <v>400</v>
      </c>
      <c r="K186" s="307">
        <v>1</v>
      </c>
      <c r="L186" s="147">
        <f ca="1">ROUND(IFERROR(ROUND(G186,2)*J186*K186,),0)</f>
        <v>400</v>
      </c>
      <c r="M186" s="110"/>
      <c r="N186" s="102">
        <v>35</v>
      </c>
      <c r="O186" s="103"/>
      <c r="P186" s="103"/>
      <c r="Q186" s="299"/>
      <c r="R186" s="309" t="s">
        <v>1051</v>
      </c>
      <c r="S186" s="310"/>
      <c r="T186" s="303">
        <v>1</v>
      </c>
      <c r="U186" s="311" t="s">
        <v>83</v>
      </c>
      <c r="V186" s="312">
        <v>100</v>
      </c>
      <c r="W186" s="307">
        <v>1</v>
      </c>
      <c r="X186" s="312">
        <f>ROUND(IFERROR(ROUND(T186,2)*V186*W186,),0)</f>
        <v>100</v>
      </c>
    </row>
    <row r="187" ht="18" customHeight="1" spans="1:24">
      <c r="A187" s="110"/>
      <c r="B187" s="102">
        <v>2</v>
      </c>
      <c r="C187" s="103" t="s">
        <v>29</v>
      </c>
      <c r="D187" s="103" t="s">
        <v>221</v>
      </c>
      <c r="E187" s="299"/>
      <c r="F187" s="147" t="str">
        <f t="shared" si="141"/>
        <v>彩钢单板围挡</v>
      </c>
      <c r="G187" s="300">
        <f>1.5*3*1.4+1.4*1.5</f>
        <v>8.4</v>
      </c>
      <c r="H187" s="301"/>
      <c r="I187" s="91" t="str">
        <f>IFERROR(IF(E187="",VLOOKUP(F187,价格表,2,0),(VLOOKUP(E187,IF({1,0},价格引用表!K:K,价格引用表!I:I),2,0))),"")</f>
        <v>㎡</v>
      </c>
      <c r="J187" s="147">
        <f ca="1">IF(E187="",VLOOKUP(F187,价格表,5,0),VLOOKUP(E187,INDIRECT("价格引用表!K"&amp;MATCH(D187,价格引用表!H:H,0)&amp;":L1200"),2,0))</f>
        <v>35</v>
      </c>
      <c r="K187" s="307">
        <v>1</v>
      </c>
      <c r="L187" s="147">
        <f ca="1" t="shared" ref="L187:L218" si="142">ROUND(IFERROR(ROUND(G187,2)*J187*K187,),0)</f>
        <v>294</v>
      </c>
      <c r="M187" s="110"/>
      <c r="N187" s="102">
        <v>36</v>
      </c>
      <c r="O187" s="103"/>
      <c r="P187" s="103"/>
      <c r="Q187" s="299"/>
      <c r="R187" s="309" t="s">
        <v>1052</v>
      </c>
      <c r="S187" s="310"/>
      <c r="T187" s="105">
        <v>1.82</v>
      </c>
      <c r="U187" s="311" t="s">
        <v>12</v>
      </c>
      <c r="V187" s="312" t="e">
        <f ca="1">IF(Q187="",VLOOKUP(R187,价格表,5,0),VLOOKUP(Q187,INDIRECT("价格引用表!K"&amp;MATCH(R187,价格引用表!H:H,0)&amp;":L1200"),2,0))</f>
        <v>#N/A</v>
      </c>
      <c r="W187" s="307">
        <v>1</v>
      </c>
      <c r="X187" s="312">
        <f>ROUND(50*T187+(1.3*2+1.4)*1.3*35,0)</f>
        <v>273</v>
      </c>
    </row>
    <row r="188" ht="18" customHeight="1" spans="1:24">
      <c r="A188" s="110"/>
      <c r="B188" s="102">
        <v>3</v>
      </c>
      <c r="C188" s="103"/>
      <c r="D188" s="103"/>
      <c r="E188" s="299"/>
      <c r="F188" s="147">
        <f t="shared" si="141"/>
        <v>0</v>
      </c>
      <c r="G188" s="300"/>
      <c r="H188" s="301"/>
      <c r="I188" s="91" t="str">
        <f>IFERROR(IF(E188="",VLOOKUP(F188,价格表,2,0),(VLOOKUP(E188,IF({1,0},价格引用表!K:K,价格引用表!I:I),2,0))),"")</f>
        <v/>
      </c>
      <c r="J188" s="147" t="e">
        <f ca="1">IF(E188="",VLOOKUP(F188,价格表,5,0),VLOOKUP(E188,INDIRECT("价格引用表!K"&amp;MATCH(D188,价格引用表!H:H,0)&amp;":L1200"),2,0))</f>
        <v>#N/A</v>
      </c>
      <c r="K188" s="307">
        <v>1</v>
      </c>
      <c r="L188" s="147">
        <f ca="1" t="shared" si="142"/>
        <v>0</v>
      </c>
      <c r="M188" s="110"/>
      <c r="N188" s="102">
        <v>37</v>
      </c>
      <c r="O188" s="103"/>
      <c r="P188" s="103"/>
      <c r="Q188" s="299"/>
      <c r="R188" s="309">
        <f t="shared" ref="R187:R212" si="143">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ref="X187:X218" si="144">ROUND(IFERROR(ROUND(T188,2)*V188*W188,),0)</f>
        <v>0</v>
      </c>
    </row>
    <row r="189" ht="18" customHeight="1" spans="1:24">
      <c r="A189" s="110"/>
      <c r="B189" s="102">
        <v>4</v>
      </c>
      <c r="C189" s="103" t="s">
        <v>32</v>
      </c>
      <c r="D189" s="103" t="s">
        <v>244</v>
      </c>
      <c r="E189" s="299"/>
      <c r="F189" s="147" t="str">
        <f t="shared" si="141"/>
        <v>水泥地面</v>
      </c>
      <c r="G189" s="302">
        <v>55.31</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2766</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c r="E190" s="299"/>
      <c r="F190" s="147">
        <f t="shared" si="141"/>
        <v>0</v>
      </c>
      <c r="G190" s="302"/>
      <c r="H190" s="303"/>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2"/>
        <v>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995</v>
      </c>
      <c r="O219" s="319"/>
      <c r="P219" s="319"/>
      <c r="Q219" s="326"/>
      <c r="R219" s="327"/>
      <c r="S219" s="328"/>
      <c r="T219" s="105"/>
      <c r="U219" s="311"/>
      <c r="V219" s="327">
        <f ca="1">SUM(L186:L219,X186:X218)</f>
        <v>3833</v>
      </c>
      <c r="W219" s="329"/>
      <c r="X219" s="328"/>
    </row>
    <row r="220" ht="42" customHeight="1" spans="1:24">
      <c r="A220" s="425" t="s">
        <v>1053</v>
      </c>
      <c r="B220" s="314"/>
      <c r="C220" s="314"/>
      <c r="D220" s="314"/>
      <c r="E220" s="315"/>
      <c r="F220" s="316" t="e">
        <f ca="1">N220+U220</f>
        <v>#N/A</v>
      </c>
      <c r="G220" s="316"/>
      <c r="H220" s="316"/>
      <c r="I220" s="316"/>
      <c r="J220" s="426" t="s">
        <v>971</v>
      </c>
      <c r="K220" s="320"/>
      <c r="L220" s="320"/>
      <c r="M220" s="320"/>
      <c r="N220" s="316" t="e">
        <f>E28</f>
        <v>#N/A</v>
      </c>
      <c r="O220" s="316"/>
      <c r="P220" s="316"/>
      <c r="Q220" s="316"/>
      <c r="R220" s="426" t="s">
        <v>1054</v>
      </c>
      <c r="S220" s="320"/>
      <c r="T220" s="320"/>
      <c r="U220" s="316">
        <f ca="1">V219</f>
        <v>3833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1055</v>
      </c>
      <c r="E222" s="317" t="e">
        <f>FB43/EX43</f>
        <v>#DIV/0!</v>
      </c>
      <c r="F222" s="202"/>
      <c r="G222" s="202"/>
      <c r="H222" s="202"/>
      <c r="I222" s="202"/>
      <c r="J222" s="202"/>
      <c r="K222" s="202"/>
      <c r="L222" s="202"/>
      <c r="M222" s="202"/>
      <c r="N222" s="202"/>
      <c r="O222" s="202"/>
      <c r="P222" s="202"/>
    </row>
    <row r="223" spans="2:21">
      <c r="B223" s="202"/>
      <c r="C223" s="202"/>
      <c r="D223" s="317" t="s">
        <v>1056</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0"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1057</v>
      </c>
      <c r="B1" s="35"/>
      <c r="C1" s="35"/>
      <c r="D1" s="35"/>
      <c r="E1" s="35"/>
      <c r="F1" s="35"/>
      <c r="G1" s="35"/>
      <c r="H1" s="35"/>
    </row>
    <row r="2" spans="1:8">
      <c r="A2" s="35"/>
      <c r="B2" s="35"/>
      <c r="C2" s="35"/>
      <c r="D2" s="35"/>
      <c r="E2" s="35"/>
      <c r="F2" s="35"/>
      <c r="G2" s="35"/>
      <c r="H2" s="35"/>
    </row>
    <row r="3" ht="16.5" customHeight="1" spans="1:8">
      <c r="A3" s="36" t="s">
        <v>782</v>
      </c>
      <c r="B3" s="36" t="str">
        <f>输机表!K2</f>
        <v>0205036-04-04-0024</v>
      </c>
      <c r="C3" s="36"/>
      <c r="D3" s="36"/>
      <c r="E3" s="37" t="str">
        <f>输机表!U2&amp;输机表!Y2</f>
        <v>康正（容城县）2024评字第7号-西牛营村4-16</v>
      </c>
      <c r="F3" s="37"/>
      <c r="G3" s="37"/>
      <c r="H3" s="37"/>
    </row>
    <row r="4" ht="16.5" customHeight="1" spans="1:8">
      <c r="A4" s="38" t="s">
        <v>978</v>
      </c>
      <c r="B4" s="39" t="str">
        <f>输机表!D2</f>
        <v>王冲</v>
      </c>
      <c r="C4" s="40"/>
      <c r="D4" s="41" t="s">
        <v>979</v>
      </c>
      <c r="E4" s="42"/>
      <c r="F4" s="39" t="str">
        <f>输机表!F2</f>
        <v>小里镇西牛营村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1058</v>
      </c>
      <c r="O6" t="s">
        <v>1059</v>
      </c>
      <c r="P6" t="s">
        <v>1060</v>
      </c>
    </row>
    <row r="7" ht="19.5" customHeight="1" spans="1:18">
      <c r="A7" s="50" t="str">
        <f>IF(COUNTIF(输机表!$C$4:$C$27,K7&amp;"*")&gt;0,K7,IFERROR(VLOOKUP(K7,房体结构,1,0),""))</f>
        <v>F1</v>
      </c>
      <c r="B7" s="51">
        <f ca="1">IF(COUNTIF(输机表!$C$4:$C$27,K7&amp;"*")=0,IFERROR(VLOOKUP(K7,房体结构,17,0),""),SUMIF(输机表!$C$4:$C$27,K7&amp;"*",输机表!$S$4:$S$7))</f>
        <v>53.62</v>
      </c>
      <c r="C7" s="50">
        <f ca="1">IF(COUNTIF(输机表!$C$4:$C$27,K7&amp;"*")=0,IFERROR(VLOOKUP(K7,房体结构,23,0),""),ROUND(SUMIF(输机表!$C$4:$C$27,K7&amp;"*",输机表!$Z$4:$Z$27)/B7,0))</f>
        <v>743</v>
      </c>
      <c r="D7" s="50">
        <f ca="1">IFERROR(ROUND(C7*B7,0),"")</f>
        <v>39840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1061</v>
      </c>
      <c r="L7" s="69" t="s">
        <v>1062</v>
      </c>
      <c r="M7" s="70" t="s">
        <v>1063</v>
      </c>
      <c r="N7">
        <f ca="1">SUMIFS(B7:B11,A7:A11,"F*")+SUMIFS(F7:F11,E7:E11,"F*")</f>
        <v>53.62</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1064</v>
      </c>
      <c r="L8" s="69" t="s">
        <v>1065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1066</v>
      </c>
      <c r="L9" s="69" t="s">
        <v>1067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1068</v>
      </c>
      <c r="L10" s="69" t="s">
        <v>1069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1070</v>
      </c>
      <c r="L11" s="69" t="s">
        <v>1071</v>
      </c>
      <c r="M11" s="71"/>
    </row>
    <row r="12" ht="19.5" customHeight="1" spans="1:13">
      <c r="A12" s="48" t="s">
        <v>989</v>
      </c>
      <c r="B12" s="48"/>
      <c r="C12" s="52">
        <f ca="1">SUM(B7:B11)+SUM(F7:F11)</f>
        <v>53.62</v>
      </c>
      <c r="D12" s="53"/>
      <c r="E12" s="54" t="s">
        <v>990</v>
      </c>
      <c r="F12" s="54"/>
      <c r="G12" s="55">
        <f ca="1">SUM(D7:D11)+SUM(H7:H11)</f>
        <v>39840</v>
      </c>
      <c r="H12" s="56"/>
      <c r="M12" s="71"/>
    </row>
    <row r="13" ht="21.75" customHeight="1" spans="1:13">
      <c r="A13" s="36" t="s">
        <v>991</v>
      </c>
      <c r="B13" s="36"/>
      <c r="C13" s="36"/>
      <c r="D13" s="36"/>
      <c r="E13" s="36"/>
      <c r="F13" s="36"/>
      <c r="G13" s="36"/>
      <c r="H13" s="36"/>
      <c r="M13" s="71"/>
    </row>
    <row r="14" ht="28.8" spans="1:13">
      <c r="A14" s="57" t="s">
        <v>992</v>
      </c>
      <c r="B14" s="57" t="s">
        <v>973</v>
      </c>
      <c r="C14" s="57" t="s">
        <v>6</v>
      </c>
      <c r="D14" s="57" t="s">
        <v>993</v>
      </c>
      <c r="E14" s="57" t="s">
        <v>992</v>
      </c>
      <c r="F14" s="57" t="s">
        <v>973</v>
      </c>
      <c r="G14" s="57" t="s">
        <v>6</v>
      </c>
      <c r="H14" s="57" t="s">
        <v>993</v>
      </c>
      <c r="M14" s="71"/>
    </row>
    <row r="15" ht="17.25" customHeight="1" spans="1:13">
      <c r="A15" s="58" t="str">
        <f ca="1" t="shared" ref="A15:A41" si="2">IFERROR(VLOOKUP(K15,附属物位置,4,0),"")</f>
        <v>空调</v>
      </c>
      <c r="B15" s="58">
        <f ca="1" t="shared" ref="B15:B41" si="3">IF(A15="","",SUMIF(附属物名称,A15,附属物数量))</f>
        <v>1</v>
      </c>
      <c r="C15" s="58" t="str">
        <f ca="1" t="shared" ref="C15:C26" si="4">IFERROR(VLOOKUP(K15,附属物位置,6,0),"")</f>
        <v>台</v>
      </c>
      <c r="D15" s="59">
        <f ca="1" t="shared" ref="D15:D26" si="5">IF(A15="","",SUMIF(附属物名称,A15,附属物金额))</f>
        <v>400</v>
      </c>
      <c r="E15" s="59" t="str">
        <f ca="1" t="shared" ref="E15:E26" si="6">IFERROR(VLOOKUP(L15,附属物位置,4,0),"")</f>
        <v>彩钢单板围挡</v>
      </c>
      <c r="F15" s="58">
        <f ca="1" t="shared" ref="F15:F40" si="7">IF(E15="","",SUMIF(附属物名称,E15,附属物数量))</f>
        <v>8.4</v>
      </c>
      <c r="G15" s="58" t="str">
        <f ca="1" t="shared" ref="G15:G26" si="8">IFERROR(VLOOKUP(L15,附属物位置,6,0),"")</f>
        <v>㎡</v>
      </c>
      <c r="H15" s="59">
        <f ca="1" t="shared" ref="H15:H26" si="9">IF(E15="","",SUMIF(附属物名称,E15,附属物金额))</f>
        <v>294</v>
      </c>
      <c r="K15" s="72">
        <v>1</v>
      </c>
      <c r="L15" s="72">
        <v>2</v>
      </c>
      <c r="M15" s="71"/>
    </row>
    <row r="16" ht="17.25" customHeight="1" spans="1:13">
      <c r="A16" s="58" t="str">
        <f ca="1" t="shared" si="2"/>
        <v>水泥地面</v>
      </c>
      <c r="B16" s="58">
        <f ca="1" t="shared" si="3"/>
        <v>55.31</v>
      </c>
      <c r="C16" s="58" t="str">
        <f ca="1" t="shared" si="4"/>
        <v>㎡</v>
      </c>
      <c r="D16" s="59">
        <f ca="1" t="shared" si="5"/>
        <v>2766</v>
      </c>
      <c r="E16" s="59" t="str">
        <f ca="1" t="shared" si="6"/>
        <v>太阳能灯</v>
      </c>
      <c r="F16" s="58">
        <f ca="1" t="shared" si="7"/>
        <v>1</v>
      </c>
      <c r="G16" s="58" t="str">
        <f ca="1" t="shared" si="8"/>
        <v>个</v>
      </c>
      <c r="H16" s="59">
        <f ca="1" t="shared" si="9"/>
        <v>100</v>
      </c>
      <c r="K16" s="72">
        <v>3</v>
      </c>
      <c r="L16" s="72">
        <v>4</v>
      </c>
      <c r="M16" s="71"/>
    </row>
    <row r="17" ht="17.25" customHeight="1" spans="1:13">
      <c r="A17" s="58" t="str">
        <f ca="1" t="shared" si="2"/>
        <v>P1</v>
      </c>
      <c r="B17" s="58">
        <f ca="1" t="shared" si="3"/>
        <v>1.82</v>
      </c>
      <c r="C17" s="58" t="str">
        <f ca="1" t="shared" si="4"/>
        <v>㎡</v>
      </c>
      <c r="D17" s="59">
        <f ca="1" t="shared" si="5"/>
        <v>273</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3833</v>
      </c>
      <c r="H41" s="61"/>
      <c r="K41" s="72">
        <v>53</v>
      </c>
      <c r="M41" s="71"/>
    </row>
    <row r="42" ht="17.25" customHeight="1" spans="1:8">
      <c r="A42" s="60" t="s">
        <v>997</v>
      </c>
      <c r="B42" s="61"/>
      <c r="C42" s="62">
        <f ca="1">G41+G12</f>
        <v>43673</v>
      </c>
      <c r="D42" s="61"/>
      <c r="E42" s="63" t="s">
        <v>998</v>
      </c>
      <c r="F42" s="64" t="str">
        <f ca="1">TEXT(C42,"[DBnum2]")&amp;"元整"</f>
        <v>肆万叁仟陆佰柒拾叁元整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1073</v>
      </c>
      <c r="B1" s="1"/>
      <c r="C1" s="1"/>
      <c r="D1" s="1"/>
      <c r="E1" s="1"/>
      <c r="F1" s="1"/>
      <c r="G1" s="1"/>
      <c r="H1" s="1"/>
      <c r="I1" s="1"/>
      <c r="J1" s="1"/>
      <c r="K1" s="1"/>
      <c r="L1" s="1"/>
      <c r="M1" s="1"/>
      <c r="N1" s="1"/>
      <c r="O1" s="1"/>
      <c r="P1" s="1"/>
      <c r="Q1" s="1"/>
    </row>
    <row r="2" ht="16.35" spans="1:17">
      <c r="A2" s="2" t="str">
        <f>输机表!U2&amp;输机表!Y2</f>
        <v>康正（容城县）2024评字第7号-西牛营村4-16</v>
      </c>
      <c r="B2" s="2"/>
      <c r="C2" s="2"/>
      <c r="D2" s="2"/>
      <c r="E2" s="2"/>
      <c r="F2" s="2"/>
      <c r="G2" s="2"/>
      <c r="H2" s="2"/>
      <c r="I2" s="2"/>
      <c r="J2" s="2"/>
      <c r="K2" s="2"/>
      <c r="L2" s="2"/>
      <c r="M2" s="2"/>
      <c r="N2" s="2"/>
      <c r="O2" s="2"/>
      <c r="P2" s="2"/>
      <c r="Q2" s="2"/>
    </row>
    <row r="3" spans="1:17">
      <c r="A3" s="3" t="s">
        <v>1003</v>
      </c>
      <c r="B3" s="3"/>
      <c r="C3" s="3"/>
      <c r="D3" s="3"/>
      <c r="E3" s="4" t="str">
        <f>输机表!AB2</f>
        <v>容城县征迁任务评估服务采购项目</v>
      </c>
      <c r="F3" s="5"/>
      <c r="G3" s="5"/>
      <c r="H3" s="5"/>
      <c r="I3" s="5"/>
      <c r="J3" s="5"/>
      <c r="K3" s="5"/>
      <c r="L3" s="5"/>
      <c r="M3" s="5"/>
      <c r="N3" s="5"/>
      <c r="O3" s="5"/>
      <c r="P3" s="5"/>
      <c r="Q3" s="5"/>
    </row>
    <row r="4" spans="1:17">
      <c r="A4" s="3" t="s">
        <v>1004</v>
      </c>
      <c r="B4" s="3"/>
      <c r="C4" s="3"/>
      <c r="D4" s="3"/>
      <c r="E4" s="4" t="str">
        <f>输机表!DH2</f>
        <v>容城县征迁安置办公室</v>
      </c>
      <c r="F4" s="5"/>
      <c r="G4" s="5"/>
      <c r="H4" s="5"/>
      <c r="I4" s="5"/>
      <c r="J4" s="5"/>
      <c r="K4" s="5"/>
      <c r="L4" s="5"/>
      <c r="M4" s="5"/>
      <c r="N4" s="5"/>
      <c r="O4" s="5"/>
      <c r="P4" s="5"/>
      <c r="Q4" s="5"/>
    </row>
    <row r="5" spans="1:17">
      <c r="A5" s="6" t="s">
        <v>1005</v>
      </c>
      <c r="B5" s="6"/>
      <c r="C5" s="6"/>
      <c r="D5" s="6"/>
      <c r="E5" s="7" t="s">
        <v>1074</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王冲</v>
      </c>
      <c r="E9" s="9"/>
      <c r="F9" s="9"/>
      <c r="G9" s="9"/>
      <c r="H9" s="9"/>
      <c r="I9" s="9"/>
      <c r="J9" s="9"/>
      <c r="K9" s="9"/>
      <c r="L9" s="9"/>
      <c r="M9" s="9"/>
      <c r="N9" s="9"/>
      <c r="O9" s="9"/>
      <c r="P9" s="9"/>
      <c r="Q9" s="9"/>
    </row>
    <row r="10" spans="1:17">
      <c r="A10" s="9" t="s">
        <v>1011</v>
      </c>
      <c r="B10" s="9"/>
      <c r="C10" s="9"/>
      <c r="D10" s="9" t="str">
        <f>结果通知单!F4</f>
        <v>小里镇西牛营村</v>
      </c>
      <c r="E10" s="9"/>
      <c r="F10" s="9"/>
      <c r="G10" s="9"/>
      <c r="H10" s="9"/>
      <c r="I10" s="9"/>
      <c r="J10" s="9"/>
      <c r="K10" s="9"/>
      <c r="L10" s="9"/>
      <c r="M10" s="9"/>
      <c r="N10" s="9"/>
      <c r="O10" s="9"/>
      <c r="P10" s="9"/>
      <c r="Q10" s="9"/>
    </row>
    <row r="11" spans="1:17">
      <c r="A11" s="9" t="s">
        <v>1012</v>
      </c>
      <c r="B11" s="9"/>
      <c r="C11" s="9"/>
      <c r="D11" s="10">
        <f ca="1">结果通知单!C12</f>
        <v>53.62</v>
      </c>
      <c r="E11" s="10"/>
      <c r="F11" s="9" t="s">
        <v>12</v>
      </c>
      <c r="G11" s="9"/>
      <c r="H11" s="9"/>
      <c r="I11" s="9"/>
      <c r="J11" s="9"/>
      <c r="K11" s="9"/>
      <c r="L11" s="9"/>
      <c r="M11" s="9"/>
      <c r="N11" s="9"/>
      <c r="O11" s="9"/>
      <c r="P11" s="9"/>
      <c r="Q11" s="9"/>
    </row>
    <row r="12" spans="1:17">
      <c r="A12" s="3" t="s">
        <v>1013</v>
      </c>
      <c r="B12" s="3"/>
      <c r="C12" s="3"/>
      <c r="D12" s="11" t="str">
        <f>输机表!R2</f>
        <v>2023年9月22日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43673</v>
      </c>
      <c r="H26" s="15"/>
      <c r="I26" s="15"/>
      <c r="J26" s="15"/>
      <c r="K26" s="15"/>
      <c r="L26" s="15"/>
      <c r="M26" s="15"/>
      <c r="N26" s="15"/>
      <c r="O26" s="15"/>
      <c r="P26" s="15"/>
      <c r="Q26" s="15"/>
    </row>
    <row r="27" spans="1:17">
      <c r="A27" s="9" t="s">
        <v>1030</v>
      </c>
      <c r="B27" s="9"/>
      <c r="C27" s="9"/>
      <c r="D27" s="9" t="str">
        <f ca="1">结果通知单!F42</f>
        <v>肆万叁仟陆佰柒拾叁元整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1075</v>
      </c>
      <c r="F29" s="17"/>
      <c r="G29" s="17" t="s">
        <v>1033</v>
      </c>
      <c r="H29" s="18">
        <v>1120100036</v>
      </c>
      <c r="I29" s="18"/>
      <c r="J29" s="18"/>
      <c r="K29" s="17" t="s">
        <v>1034</v>
      </c>
      <c r="L29" s="17"/>
      <c r="M29" s="17"/>
      <c r="N29" s="17"/>
      <c r="O29" s="17"/>
      <c r="P29" s="28">
        <f>I32</f>
        <v>45559</v>
      </c>
      <c r="Q29" s="28"/>
    </row>
    <row r="30" ht="34.5" customHeight="1" spans="1:17">
      <c r="A30" s="8"/>
      <c r="B30" s="17" t="s">
        <v>1032</v>
      </c>
      <c r="C30" s="17"/>
      <c r="D30" s="17"/>
      <c r="E30" s="17" t="s">
        <v>1076</v>
      </c>
      <c r="F30" s="17"/>
      <c r="G30" s="17" t="s">
        <v>1033</v>
      </c>
      <c r="H30" s="18">
        <v>1120210057</v>
      </c>
      <c r="I30" s="18"/>
      <c r="J30" s="18"/>
      <c r="K30" s="17" t="s">
        <v>1034</v>
      </c>
      <c r="L30" s="17"/>
      <c r="M30" s="17"/>
      <c r="N30" s="17"/>
      <c r="O30" s="17"/>
      <c r="P30" s="28">
        <f>I32</f>
        <v>45559</v>
      </c>
      <c r="Q30" s="28"/>
    </row>
    <row r="31" spans="1:17">
      <c r="A31" s="3" t="s">
        <v>1036</v>
      </c>
      <c r="B31" s="3"/>
      <c r="C31" s="3"/>
      <c r="D31" s="3"/>
      <c r="E31" s="19">
        <f>输机表!DN2</f>
        <v>45545</v>
      </c>
      <c r="F31" s="19"/>
      <c r="G31" s="19"/>
      <c r="H31" s="20"/>
      <c r="I31" s="19"/>
      <c r="J31" s="19"/>
      <c r="K31" s="19"/>
      <c r="L31" s="19"/>
      <c r="M31" s="20"/>
      <c r="N31" s="20"/>
      <c r="O31" s="20"/>
      <c r="P31" s="20"/>
      <c r="Q31" s="20"/>
    </row>
    <row r="32" spans="1:17">
      <c r="A32" s="3" t="s">
        <v>1037</v>
      </c>
      <c r="B32" s="3"/>
      <c r="C32" s="3"/>
      <c r="D32" s="3"/>
      <c r="E32" s="21">
        <f>E31</f>
        <v>45545</v>
      </c>
      <c r="F32" s="21"/>
      <c r="G32" s="21"/>
      <c r="H32" s="22" t="s">
        <v>1077</v>
      </c>
      <c r="I32" s="21">
        <f>E32+14</f>
        <v>45559</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2024-11-13T06:31:53Z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5F8BFA45311D40BCB92E1F9CB06A160A_13</vt:lpwstr>
  </property>
</Properties>
</file>