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70" windowWidth="11565" windowHeight="9375" tabRatio="875" firstSheet="9" activeTab="1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r:id="rId15"/>
    <sheet name="估价对象房地状况" sheetId="20"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商业" sheetId="70" r:id="rId43"/>
    <sheet name="住宅" sheetId="71"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I9" i="39"/>
  <c r="I7" i="39"/>
  <c r="G40" i="39"/>
  <c r="G9" i="39"/>
  <c r="G7" i="39"/>
  <c r="E40" i="39"/>
  <c r="E9" i="39"/>
  <c r="E7" i="39"/>
  <c r="J17" i="66" l="1"/>
  <c r="G92" i="70" l="1"/>
  <c r="G91" i="70"/>
  <c r="C40" i="39" l="1"/>
  <c r="O73" i="39"/>
  <c r="P73" i="39" s="1"/>
  <c r="Q73" i="39" s="1"/>
  <c r="R73" i="39" s="1"/>
  <c r="E73" i="39"/>
  <c r="F73" i="39" s="1"/>
  <c r="G73" i="39" s="1"/>
  <c r="H73" i="39" s="1"/>
  <c r="I73" i="39" s="1"/>
  <c r="J73" i="39" s="1"/>
  <c r="K73" i="39" s="1"/>
  <c r="L73" i="39" s="1"/>
  <c r="M73" i="39" s="1"/>
  <c r="N73" i="39" s="1"/>
  <c r="D73" i="39"/>
  <c r="AH13" i="3"/>
  <c r="I13" i="3" s="1"/>
  <c r="F19" i="6" s="1"/>
  <c r="B7" i="4"/>
  <c r="C11" i="4" s="1"/>
  <c r="D3" i="4"/>
  <c r="AH5" i="59" l="1"/>
  <c r="AG5" i="59"/>
  <c r="AE5" i="59"/>
  <c r="AF5" i="59"/>
  <c r="AD5" i="59"/>
  <c r="Q5" i="59"/>
  <c r="Q6" i="59"/>
  <c r="Q7" i="59"/>
  <c r="AB5" i="59"/>
  <c r="P5" i="59"/>
  <c r="P6" i="59"/>
  <c r="P7" i="59"/>
  <c r="AA5" i="59"/>
  <c r="O5" i="59"/>
  <c r="O6" i="59"/>
  <c r="O7" i="59"/>
  <c r="Y5" i="59"/>
  <c r="Z5" i="59" s="1"/>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s="1"/>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K59" i="15"/>
  <c r="P62" i="15" s="1"/>
  <c r="Q74" i="44"/>
  <c r="Q61" i="44"/>
  <c r="Q60" i="44"/>
  <c r="Q53" i="44"/>
  <c r="J51" i="44"/>
  <c r="J52" i="44"/>
  <c r="M48" i="44"/>
  <c r="A16" i="55"/>
  <c r="A15" i="55"/>
  <c r="B66" i="63" s="1"/>
  <c r="A14" i="55"/>
  <c r="A10" i="55"/>
  <c r="B61" i="63"/>
  <c r="A9" i="55"/>
  <c r="B60" i="63"/>
  <c r="A8" i="55"/>
  <c r="A6" i="54"/>
  <c r="A8" i="54"/>
  <c r="A7" i="54"/>
  <c r="A28" i="51"/>
  <c r="A27" i="51"/>
  <c r="B20" i="63" s="1"/>
  <c r="Q14" i="59"/>
  <c r="AB12" i="59"/>
  <c r="O14" i="59"/>
  <c r="Y12" i="59"/>
  <c r="Z12" i="59"/>
  <c r="N15" i="59"/>
  <c r="O15" i="59"/>
  <c r="P15" i="59"/>
  <c r="Q15" i="59"/>
  <c r="N14" i="59"/>
  <c r="X12" i="59"/>
  <c r="P14" i="59"/>
  <c r="B16" i="59"/>
  <c r="C16" i="59"/>
  <c r="D16" i="59"/>
  <c r="E16" i="59"/>
  <c r="F16" i="59"/>
  <c r="K75" i="9"/>
  <c r="K6" i="4"/>
  <c r="O76" i="9" s="1"/>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c r="E5" i="54"/>
  <c r="B32" i="63"/>
  <c r="R2" i="54"/>
  <c r="B24" i="63"/>
  <c r="B19" i="63"/>
  <c r="B49" i="50"/>
  <c r="B5" i="63"/>
  <c r="B40" i="50"/>
  <c r="B3" i="63" s="1"/>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11" i="55" s="1"/>
  <c r="B62" i="63" s="1"/>
  <c r="N3" i="54"/>
  <c r="B42" i="63"/>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C12" i="39" s="1"/>
  <c r="F7" i="1"/>
  <c r="G7" i="1" s="1"/>
  <c r="B2" i="52"/>
  <c r="B15" i="52" s="1"/>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H39" i="39" s="1"/>
  <c r="AB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s="1"/>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S23"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W39" i="39"/>
  <c r="S39" i="39"/>
  <c r="AB46" i="39"/>
  <c r="W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s="1"/>
  <c r="K11" i="1"/>
  <c r="M11" i="1" s="1"/>
  <c r="O11" i="1" s="1"/>
  <c r="P11" i="1" s="1"/>
  <c r="B9" i="1"/>
  <c r="E9" i="1"/>
  <c r="K9" i="1"/>
  <c r="M9" i="1" s="1"/>
  <c r="O9" i="1" s="1"/>
  <c r="P9" i="1" s="1"/>
  <c r="B7" i="1"/>
  <c r="E7" i="1" s="1"/>
  <c r="K7" i="1"/>
  <c r="M7" i="1" s="1"/>
  <c r="O7" i="1" s="1"/>
  <c r="P7" i="1" s="1"/>
  <c r="C20" i="43"/>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S14" i="39"/>
  <c r="U11" i="39"/>
  <c r="U31" i="39"/>
  <c r="AB31" i="39"/>
  <c r="S22" i="31"/>
  <c r="M20" i="15"/>
  <c r="D96" i="9"/>
  <c r="M18" i="15"/>
  <c r="BA16" i="3"/>
  <c r="BA17" i="3"/>
  <c r="AZ17" i="3"/>
  <c r="F3" i="35"/>
  <c r="K1" i="43"/>
  <c r="K1" i="12"/>
  <c r="G1" i="44"/>
  <c r="I4" i="6"/>
  <c r="C13" i="39" s="1"/>
  <c r="G3" i="46"/>
  <c r="AZ15" i="3"/>
  <c r="G5" i="3"/>
  <c r="B3" i="3" s="1"/>
  <c r="BK5" i="3"/>
  <c r="BO5" i="3"/>
  <c r="BP5" i="3"/>
  <c r="BN5" i="3"/>
  <c r="BL18" i="3"/>
  <c r="AZ18" i="3"/>
  <c r="BC5" i="3"/>
  <c r="E8" i="6"/>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51"/>
  <c r="B6"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48" i="35"/>
  <c r="D48" i="35" s="1"/>
  <c r="E48" i="35" s="1"/>
  <c r="F48" i="35" s="1"/>
  <c r="G48" i="35" s="1"/>
  <c r="H48" i="35" s="1"/>
  <c r="I48" i="35" s="1"/>
  <c r="J48" i="35" s="1"/>
  <c r="K48" i="35" s="1"/>
  <c r="L48" i="35" s="1"/>
  <c r="C52" i="37"/>
  <c r="D52" i="37" s="1"/>
  <c r="E52" i="37" s="1"/>
  <c r="F52" i="37" s="1"/>
  <c r="G52" i="37" s="1"/>
  <c r="H52" i="37" s="1"/>
  <c r="I52" i="37" s="1"/>
  <c r="J52" i="37" s="1"/>
  <c r="K52" i="37" s="1"/>
  <c r="L52" i="37" s="1"/>
  <c r="M52" i="37" s="1"/>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AC46" i="39"/>
  <c r="W42" i="39"/>
  <c r="W36" i="39"/>
  <c r="AC37" i="39"/>
  <c r="W16"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E29" i="6" s="1"/>
  <c r="K15" i="1"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E53" i="40"/>
  <c r="F27" i="6"/>
  <c r="E5" i="6"/>
  <c r="D21" i="12" s="1"/>
  <c r="E38" i="3"/>
  <c r="E545" i="3"/>
  <c r="E185" i="3"/>
  <c r="E174" i="3"/>
  <c r="E151" i="3"/>
  <c r="E184" i="3"/>
  <c r="E148" i="3"/>
  <c r="E129" i="3"/>
  <c r="E313" i="3"/>
  <c r="E482" i="3"/>
  <c r="E27" i="3"/>
  <c r="E98" i="3"/>
  <c r="E53" i="3"/>
  <c r="E473" i="3"/>
  <c r="E412" i="3"/>
  <c r="E422" i="3"/>
  <c r="E405" i="3"/>
  <c r="N6" i="3"/>
  <c r="E469" i="3"/>
  <c r="E398" i="3"/>
  <c r="W6" i="3"/>
  <c r="E232"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AZ16" i="3"/>
  <c r="A9" i="64"/>
  <c r="A9" i="51"/>
  <c r="B9" i="63" s="1"/>
  <c r="G66" i="36"/>
  <c r="J18" i="36"/>
  <c r="AE8" i="1"/>
  <c r="AE7" i="1"/>
  <c r="W18" i="36"/>
  <c r="AC18" i="36"/>
  <c r="AG6" i="1"/>
  <c r="L20" i="6"/>
  <c r="AZ5" i="3"/>
  <c r="E3" i="6" s="1"/>
  <c r="L19" i="6"/>
  <c r="L27" i="6" s="1"/>
  <c r="S7" i="1"/>
  <c r="S8" i="1"/>
  <c r="S9" i="1"/>
  <c r="R9" i="1"/>
  <c r="R7" i="1"/>
  <c r="R8" i="1"/>
  <c r="C45" i="9"/>
  <c r="H14" i="66" s="1"/>
  <c r="B7" i="66" s="1"/>
  <c r="K31" i="9"/>
  <c r="K32" i="9" s="1"/>
  <c r="N76" i="9"/>
  <c r="C46" i="9"/>
  <c r="K33" i="9" s="1"/>
  <c r="K34" i="9" s="1"/>
  <c r="O41" i="9"/>
  <c r="R8" i="54" s="1"/>
  <c r="B54" i="63" s="1"/>
  <c r="H58" i="46"/>
  <c r="J17" i="46"/>
  <c r="C17" i="46"/>
  <c r="F34" i="46"/>
  <c r="F38" i="46"/>
  <c r="F37" i="46"/>
  <c r="H113" i="46"/>
  <c r="H49" i="46"/>
  <c r="H53" i="46"/>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F31" i="6"/>
  <c r="H51" i="46"/>
  <c r="X7" i="46"/>
  <c r="E17" i="46"/>
  <c r="N17" i="46"/>
  <c r="O17" i="46"/>
  <c r="M17" i="46"/>
  <c r="L17" i="46"/>
  <c r="H22" i="46"/>
  <c r="Y11" i="46"/>
  <c r="Y13" i="46" s="1"/>
  <c r="H101" i="46"/>
  <c r="H102" i="46" s="1"/>
  <c r="G22" i="46"/>
  <c r="J22" i="46"/>
  <c r="F101" i="46"/>
  <c r="F106" i="46" s="1"/>
  <c r="D101" i="46"/>
  <c r="D106" i="46" s="1"/>
  <c r="O13" i="1"/>
  <c r="E14" i="6"/>
  <c r="E61" i="40" s="1"/>
  <c r="E13" i="6"/>
  <c r="E10" i="6"/>
  <c r="O12" i="1"/>
  <c r="AY6" i="3"/>
  <c r="AP7" i="1"/>
  <c r="H70" i="46"/>
  <c r="F107" i="46"/>
  <c r="H73" i="46"/>
  <c r="H50" i="46"/>
  <c r="H48" i="46"/>
  <c r="F35" i="46"/>
  <c r="I17" i="46"/>
  <c r="G17" i="46"/>
  <c r="C16" i="46" s="1"/>
  <c r="H63" i="46"/>
  <c r="I101" i="46"/>
  <c r="I102" i="46" s="1"/>
  <c r="M101" i="46"/>
  <c r="M107" i="46" s="1"/>
  <c r="N101" i="46"/>
  <c r="N105" i="46" s="1"/>
  <c r="AC11" i="46"/>
  <c r="AC13" i="46" s="1"/>
  <c r="AD11" i="46"/>
  <c r="AD13" i="46" s="1"/>
  <c r="AJ11" i="46"/>
  <c r="AJ13" i="46" s="1"/>
  <c r="H64" i="46"/>
  <c r="H66" i="46"/>
  <c r="D100" i="46"/>
  <c r="F104" i="46"/>
  <c r="H62" i="46"/>
  <c r="AF12" i="46"/>
  <c r="K100" i="46"/>
  <c r="AB12" i="46"/>
  <c r="AJ12" i="46"/>
  <c r="F105" i="46"/>
  <c r="C101" i="46"/>
  <c r="C109" i="46" s="1"/>
  <c r="G101" i="46"/>
  <c r="J101" i="46"/>
  <c r="J106" i="46" s="1"/>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AB13" i="46" s="1"/>
  <c r="H75" i="46"/>
  <c r="E10" i="46"/>
  <c r="E9" i="46"/>
  <c r="E11" i="46"/>
  <c r="E8" i="46"/>
  <c r="H103" i="46"/>
  <c r="H72" i="46"/>
  <c r="H69" i="46"/>
  <c r="H77" i="46"/>
  <c r="H76" i="46"/>
  <c r="H55" i="46"/>
  <c r="H54" i="46"/>
  <c r="H52" i="46"/>
  <c r="H47" i="46"/>
  <c r="AD12" i="46"/>
  <c r="AH12" i="46"/>
  <c r="AH13" i="46"/>
  <c r="C9" i="59"/>
  <c r="C8" i="59"/>
  <c r="T8" i="59"/>
  <c r="B9" i="59"/>
  <c r="B8" i="59"/>
  <c r="S8" i="59"/>
  <c r="D9" i="59"/>
  <c r="V8" i="59"/>
  <c r="D8" i="59"/>
  <c r="D107" i="46"/>
  <c r="M104" i="46"/>
  <c r="H107" i="46"/>
  <c r="D102" i="46"/>
  <c r="D22" i="46"/>
  <c r="D105" i="46"/>
  <c r="I109" i="46"/>
  <c r="AY530" i="3"/>
  <c r="AY97" i="3"/>
  <c r="AY198" i="3"/>
  <c r="AY77" i="3"/>
  <c r="AY73" i="3"/>
  <c r="AY57" i="3"/>
  <c r="AY262" i="3"/>
  <c r="AY349" i="3"/>
  <c r="AY397" i="3"/>
  <c r="AY149" i="3"/>
  <c r="AY379" i="3"/>
  <c r="AY463" i="3"/>
  <c r="AY135" i="3"/>
  <c r="AY372" i="3"/>
  <c r="AY62" i="3"/>
  <c r="AY376" i="3"/>
  <c r="AY155" i="3"/>
  <c r="AY302" i="3"/>
  <c r="AY450" i="3"/>
  <c r="AY122" i="3"/>
  <c r="AY307" i="3"/>
  <c r="AY457" i="3"/>
  <c r="AY412" i="3"/>
  <c r="BC6" i="3"/>
  <c r="AY201" i="3"/>
  <c r="AY543"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60" i="40"/>
  <c r="E65" i="39"/>
  <c r="E66" i="39"/>
  <c r="I104" i="46"/>
  <c r="N107" i="46"/>
  <c r="I103" i="46"/>
  <c r="N106" i="46"/>
  <c r="N102" i="46"/>
  <c r="I107" i="46"/>
  <c r="K107" i="46"/>
  <c r="K103" i="46"/>
  <c r="K102" i="46"/>
  <c r="K106" i="46"/>
  <c r="K104" i="46"/>
  <c r="K105" i="46"/>
  <c r="E104" i="46"/>
  <c r="E106" i="46"/>
  <c r="E105" i="46"/>
  <c r="E103" i="46"/>
  <c r="E102" i="46"/>
  <c r="E107" i="46"/>
  <c r="L102" i="46"/>
  <c r="L105" i="46"/>
  <c r="L104" i="46"/>
  <c r="L106" i="46"/>
  <c r="L109" i="46"/>
  <c r="C23" i="46"/>
  <c r="C21" i="46" s="1"/>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I117" i="46"/>
  <c r="J117" i="46" s="1"/>
  <c r="K117" i="46" s="1"/>
  <c r="L117" i="46" s="1"/>
  <c r="M117" i="46" s="1"/>
  <c r="G118" i="46"/>
  <c r="H118" i="46" s="1"/>
  <c r="B117" i="46"/>
  <c r="C117" i="46" s="1"/>
  <c r="B118" i="46"/>
  <c r="C118" i="46" s="1"/>
  <c r="G103" i="46"/>
  <c r="G106" i="46"/>
  <c r="G102" i="46"/>
  <c r="G104" i="46"/>
  <c r="G105" i="46"/>
  <c r="G107" i="46"/>
  <c r="G109" i="46"/>
  <c r="K109" i="46"/>
  <c r="J107" i="46"/>
  <c r="J102" i="46"/>
  <c r="J103" i="46"/>
  <c r="C104" i="46"/>
  <c r="C103" i="46"/>
  <c r="C106" i="46"/>
  <c r="E109" i="46"/>
  <c r="C7" i="46"/>
  <c r="D7" i="59"/>
  <c r="D6" i="59"/>
  <c r="G20" i="46"/>
  <c r="E41" i="46"/>
  <c r="C41" i="46"/>
  <c r="S5" i="46"/>
  <c r="S2" i="46"/>
  <c r="S3" i="46"/>
  <c r="S7" i="46"/>
  <c r="S6" i="46"/>
  <c r="S4" i="46"/>
  <c r="C20" i="46"/>
  <c r="F33" i="44"/>
  <c r="F31" i="15"/>
  <c r="N4" i="65"/>
  <c r="M8" i="15"/>
  <c r="M9" i="15"/>
  <c r="F37" i="44"/>
  <c r="M24" i="44"/>
  <c r="M28" i="15"/>
  <c r="F18" i="44"/>
  <c r="M23" i="44"/>
  <c r="B9" i="67"/>
  <c r="F40" i="15"/>
  <c r="I4" i="65"/>
  <c r="B13" i="67"/>
  <c r="M26" i="44"/>
  <c r="E13" i="67"/>
  <c r="J4" i="65"/>
  <c r="M23" i="15"/>
  <c r="N5" i="65"/>
  <c r="M30" i="44"/>
  <c r="I5" i="65"/>
  <c r="J36" i="15"/>
  <c r="F9" i="15"/>
  <c r="F8" i="67"/>
  <c r="F8" i="44"/>
  <c r="E10" i="67"/>
  <c r="M28" i="44"/>
  <c r="M6" i="15"/>
  <c r="C19" i="44"/>
  <c r="M22" i="15"/>
  <c r="F43" i="15"/>
  <c r="L47" i="15"/>
  <c r="F7" i="15"/>
  <c r="B10" i="67"/>
  <c r="F11" i="67"/>
  <c r="F13" i="15"/>
  <c r="B8" i="67"/>
  <c r="F45" i="44"/>
  <c r="F40" i="44"/>
  <c r="E12" i="67"/>
  <c r="I7" i="65"/>
  <c r="N7" i="65"/>
  <c r="F8" i="15"/>
  <c r="F39" i="44"/>
  <c r="N3" i="65"/>
  <c r="F37" i="15"/>
  <c r="F43" i="44"/>
  <c r="J3" i="65"/>
  <c r="F16" i="15"/>
  <c r="F6" i="15"/>
  <c r="L48" i="44"/>
  <c r="M11" i="44"/>
  <c r="F11" i="44"/>
  <c r="F46" i="44"/>
  <c r="B14" i="67"/>
  <c r="B12" i="67"/>
  <c r="F14" i="67"/>
  <c r="F9" i="44"/>
  <c r="M26" i="15"/>
  <c r="F28" i="44"/>
  <c r="F12" i="67"/>
  <c r="I6" i="65"/>
  <c r="M31" i="44"/>
  <c r="M29" i="15"/>
  <c r="J6" i="65"/>
  <c r="F38" i="15"/>
  <c r="E14" i="67"/>
  <c r="E11" i="67"/>
  <c r="J7" i="65"/>
  <c r="J17" i="44"/>
  <c r="L49" i="44"/>
  <c r="F42" i="15"/>
  <c r="F15" i="44"/>
  <c r="E9" i="67"/>
  <c r="J15" i="15"/>
  <c r="F26" i="15"/>
  <c r="M24" i="15"/>
  <c r="B11" i="67"/>
  <c r="F10" i="44"/>
  <c r="F10" i="67"/>
  <c r="M29" i="44"/>
  <c r="J5" i="65"/>
  <c r="M10" i="44"/>
  <c r="F9" i="67"/>
  <c r="F13" i="67"/>
  <c r="M27" i="15"/>
  <c r="F38" i="44"/>
  <c r="N6" i="65"/>
  <c r="F36" i="15"/>
  <c r="E8" i="67"/>
  <c r="I3" i="65"/>
  <c r="M25" i="44"/>
  <c r="M8" i="44"/>
  <c r="M109" i="46" l="1"/>
  <c r="M103" i="46"/>
  <c r="C21" i="12"/>
  <c r="C15" i="43"/>
  <c r="C15" i="12"/>
  <c r="C25" i="12"/>
  <c r="C27" i="43"/>
  <c r="C72" i="39"/>
  <c r="D70" i="39"/>
  <c r="C31" i="43"/>
  <c r="E17" i="52"/>
  <c r="G13" i="1"/>
  <c r="F6" i="1"/>
  <c r="C7" i="34"/>
  <c r="C59" i="34" s="1"/>
  <c r="C9" i="40"/>
  <c r="C65" i="40" s="1"/>
  <c r="G10" i="1"/>
  <c r="N67" i="9"/>
  <c r="G19" i="46"/>
  <c r="C19" i="46" s="1"/>
  <c r="E14" i="52"/>
  <c r="C5" i="46"/>
  <c r="D5" i="46"/>
  <c r="C51" i="10"/>
  <c r="A4" i="64"/>
  <c r="M43" i="9"/>
  <c r="D18" i="9"/>
  <c r="M44" i="9" s="1"/>
  <c r="A30" i="51"/>
  <c r="B22" i="63" s="1"/>
  <c r="A30" i="64"/>
  <c r="S40" i="39"/>
  <c r="H126" i="39"/>
  <c r="I126" i="39" s="1"/>
  <c r="J126" i="39" s="1"/>
  <c r="K126" i="39" s="1"/>
  <c r="L126" i="39" s="1"/>
  <c r="M126" i="39" s="1"/>
  <c r="F43" i="39"/>
  <c r="J43" i="39"/>
  <c r="H43" i="39"/>
  <c r="AC47" i="39"/>
  <c r="AA33" i="39"/>
  <c r="S33" i="39"/>
  <c r="S34" i="39"/>
  <c r="AB33" i="39"/>
  <c r="U34" i="39"/>
  <c r="H38" i="39"/>
  <c r="J38" i="39"/>
  <c r="AB29" i="39"/>
  <c r="S29" i="39"/>
  <c r="S27" i="39"/>
  <c r="W27" i="39"/>
  <c r="S25" i="39"/>
  <c r="U23" i="39"/>
  <c r="S31" i="39"/>
  <c r="W31" i="39"/>
  <c r="W29" i="39"/>
  <c r="U27" i="39"/>
  <c r="W25" i="39"/>
  <c r="AB25" i="39"/>
  <c r="W23" i="39"/>
  <c r="H19" i="39"/>
  <c r="F93" i="39"/>
  <c r="G93" i="39" s="1"/>
  <c r="F19" i="39"/>
  <c r="J19" i="39"/>
  <c r="F17" i="39"/>
  <c r="F91" i="39"/>
  <c r="G91" i="39" s="1"/>
  <c r="F83" i="39"/>
  <c r="G83" i="39" s="1"/>
  <c r="H83" i="39" s="1"/>
  <c r="I83" i="39" s="1"/>
  <c r="J83" i="39" s="1"/>
  <c r="K83" i="39" s="1"/>
  <c r="L83" i="39" s="1"/>
  <c r="M83" i="39" s="1"/>
  <c r="H13" i="39"/>
  <c r="J13" i="39"/>
  <c r="F13" i="39"/>
  <c r="W14" i="39"/>
  <c r="AA44" i="39"/>
  <c r="AC44" i="39"/>
  <c r="AB44" i="39"/>
  <c r="S41" i="39"/>
  <c r="W41" i="39"/>
  <c r="U41" i="39"/>
  <c r="S38" i="39"/>
  <c r="U39" i="39"/>
  <c r="S36" i="39"/>
  <c r="S15" i="39"/>
  <c r="U14" i="39"/>
  <c r="AB15" i="39"/>
  <c r="AB16" i="39"/>
  <c r="P75" i="15"/>
  <c r="F28" i="15"/>
  <c r="C28" i="15" s="1"/>
  <c r="F30" i="44"/>
  <c r="C30" i="44" s="1"/>
  <c r="M20" i="44"/>
  <c r="F70" i="9"/>
  <c r="F32" i="15"/>
  <c r="F59" i="15" s="1"/>
  <c r="F72" i="9"/>
  <c r="F66" i="9"/>
  <c r="P72" i="9" s="1"/>
  <c r="H16" i="1"/>
  <c r="J109" i="46"/>
  <c r="C105" i="46"/>
  <c r="C102" i="46"/>
  <c r="C107" i="46"/>
  <c r="J105" i="46"/>
  <c r="J104" i="46"/>
  <c r="I105" i="46"/>
  <c r="N103" i="46"/>
  <c r="N109" i="46"/>
  <c r="N104" i="46"/>
  <c r="D104" i="46"/>
  <c r="H106" i="46"/>
  <c r="H109" i="46"/>
  <c r="M105" i="46"/>
  <c r="M102" i="46"/>
  <c r="M106" i="46"/>
  <c r="I106" i="46"/>
  <c r="Q16" i="1"/>
  <c r="D16" i="43"/>
  <c r="C16" i="43" s="1"/>
  <c r="D16" i="12"/>
  <c r="D19" i="12" s="1"/>
  <c r="C19" i="12" s="1"/>
  <c r="D45" i="9"/>
  <c r="C21" i="4"/>
  <c r="O5" i="54" s="1"/>
  <c r="B45" i="63" s="1"/>
  <c r="D10" i="11"/>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357" i="3"/>
  <c r="E178" i="3"/>
  <c r="E141" i="3"/>
  <c r="E119" i="3"/>
  <c r="E179" i="3"/>
  <c r="J6" i="3"/>
  <c r="E168" i="3"/>
  <c r="E500" i="3"/>
  <c r="AS6" i="3"/>
  <c r="E48" i="3"/>
  <c r="E34" i="3"/>
  <c r="E97" i="3"/>
  <c r="E444" i="3"/>
  <c r="E438" i="3"/>
  <c r="E407" i="3"/>
  <c r="AE6" i="3"/>
  <c r="E383" i="3"/>
  <c r="E455" i="3"/>
  <c r="E550" i="3"/>
  <c r="E289" i="3"/>
  <c r="E247"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D12" i="11"/>
  <c r="C12" i="11" s="1"/>
  <c r="D109" i="46"/>
  <c r="F24" i="43"/>
  <c r="C26" i="43" s="1"/>
  <c r="D24" i="43" s="1"/>
  <c r="H104" i="46"/>
  <c r="D103" i="46"/>
  <c r="H105" i="46"/>
  <c r="F103" i="46"/>
  <c r="F102" i="46"/>
  <c r="F109" i="46"/>
  <c r="AY549" i="3"/>
  <c r="AY87" i="3"/>
  <c r="AY109" i="3"/>
  <c r="AY142" i="3"/>
  <c r="AY537" i="3"/>
  <c r="AY144" i="3"/>
  <c r="AY136" i="3"/>
  <c r="AY232" i="3"/>
  <c r="AY448" i="3"/>
  <c r="AY49" i="3"/>
  <c r="AY381" i="3"/>
  <c r="AY326" i="3"/>
  <c r="AY178" i="3"/>
  <c r="AY294" i="3"/>
  <c r="AY550" i="3"/>
  <c r="AY269" i="3"/>
  <c r="AY389" i="3"/>
  <c r="AY295" i="3"/>
  <c r="AY342" i="3"/>
  <c r="AY194" i="3"/>
  <c r="AY279" i="3"/>
  <c r="AY16" i="3"/>
  <c r="AY438" i="3"/>
  <c r="AY278" i="3"/>
  <c r="AY336" i="3"/>
  <c r="AY25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O6" i="1"/>
  <c r="P6" i="1" s="1"/>
  <c r="G30" i="6"/>
  <c r="G31" i="6" s="1"/>
  <c r="E28" i="6"/>
  <c r="P12" i="1"/>
  <c r="O10" i="1"/>
  <c r="P10" i="1" s="1"/>
  <c r="E15" i="6"/>
  <c r="E12" i="6"/>
  <c r="E11" i="6"/>
  <c r="P13" i="1"/>
  <c r="L38" i="9"/>
  <c r="B14" i="66" s="1"/>
  <c r="B1" i="66" s="1"/>
  <c r="C7" i="66" s="1"/>
  <c r="E6" i="6"/>
  <c r="AY81" i="3"/>
  <c r="AY464" i="3"/>
  <c r="AY256" i="3"/>
  <c r="AY168" i="3"/>
  <c r="AY548" i="3"/>
  <c r="AY315" i="3"/>
  <c r="AY366" i="3"/>
  <c r="AY258" i="3"/>
  <c r="AY116" i="3"/>
  <c r="AY39" i="3"/>
  <c r="AY476" i="3"/>
  <c r="AY324" i="3"/>
  <c r="AY214" i="3"/>
  <c r="AY146" i="3"/>
  <c r="AY170" i="3"/>
  <c r="AY422" i="3"/>
  <c r="AY427" i="3"/>
  <c r="AY361" i="3"/>
  <c r="AY383" i="3"/>
  <c r="AY291" i="3"/>
  <c r="AY217" i="3"/>
  <c r="AY106" i="3"/>
  <c r="AY98" i="3"/>
  <c r="AY74" i="3"/>
  <c r="AY53" i="3"/>
  <c r="AY104" i="3"/>
  <c r="AY529" i="3"/>
  <c r="AY129" i="3"/>
  <c r="AY26" i="3"/>
  <c r="AY88" i="3"/>
  <c r="AY69"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F115" i="46"/>
  <c r="G115" i="46" s="1"/>
  <c r="H115" i="46" s="1"/>
  <c r="A18" i="51"/>
  <c r="B14" i="63" s="1"/>
  <c r="K5" i="54"/>
  <c r="A18" i="64"/>
  <c r="B74" i="63" s="1"/>
  <c r="C53" i="10"/>
  <c r="L5" i="54"/>
  <c r="B39" i="63" s="1"/>
  <c r="T41" i="4"/>
  <c r="A17" i="64" s="1"/>
  <c r="B9" i="52"/>
  <c r="A2" i="55"/>
  <c r="B55" i="63" s="1"/>
  <c r="E10" i="52"/>
  <c r="B14" i="52"/>
  <c r="B10" i="52"/>
  <c r="E4" i="52"/>
  <c r="B8" i="52"/>
  <c r="E16" i="52"/>
  <c r="E15" i="52"/>
  <c r="B4" i="52"/>
  <c r="E22" i="52"/>
  <c r="E5" i="52"/>
  <c r="E7" i="52"/>
  <c r="C4" i="4" s="1"/>
  <c r="B20" i="55" s="1"/>
  <c r="B70" i="63" s="1"/>
  <c r="E21" i="52"/>
  <c r="B13" i="52"/>
  <c r="B16" i="52"/>
  <c r="B5" i="52"/>
  <c r="E8" i="52"/>
  <c r="E13" i="52"/>
  <c r="E4" i="4" s="1"/>
  <c r="B21" i="55" s="1"/>
  <c r="B72" i="63" s="1"/>
  <c r="E11" i="52"/>
  <c r="E9" i="52"/>
  <c r="B11" i="52"/>
  <c r="B22" i="52"/>
  <c r="B7" i="52"/>
  <c r="E6" i="52"/>
  <c r="B6" i="52"/>
  <c r="L16" i="4"/>
  <c r="K17" i="4" s="1"/>
  <c r="A22" i="51" s="1"/>
  <c r="B16" i="63" s="1"/>
  <c r="D46" i="9"/>
  <c r="I14" i="66"/>
  <c r="B8" i="66" s="1"/>
  <c r="O40" i="9"/>
  <c r="R7" i="54" s="1"/>
  <c r="B52" i="63" s="1"/>
  <c r="L76" i="9"/>
  <c r="K76" i="9"/>
  <c r="K77" i="9" s="1"/>
  <c r="K79" i="9" s="1"/>
  <c r="K81" i="9" s="1"/>
  <c r="N52" i="37"/>
  <c r="O52" i="37" s="1"/>
  <c r="M48" i="35"/>
  <c r="F7" i="37"/>
  <c r="F46" i="36"/>
  <c r="E58" i="33"/>
  <c r="F58" i="21"/>
  <c r="D59" i="34"/>
  <c r="I1" i="65"/>
  <c r="E20" i="46"/>
  <c r="J1" i="65"/>
  <c r="M7" i="15"/>
  <c r="J6" i="15" s="1"/>
  <c r="F49" i="15"/>
  <c r="Q73" i="44"/>
  <c r="C6" i="15"/>
  <c r="F65" i="15"/>
  <c r="J54" i="44"/>
  <c r="J58" i="44"/>
  <c r="J56" i="44" s="1"/>
  <c r="J59" i="44" s="1"/>
  <c r="Q52" i="44" s="1"/>
  <c r="L57" i="44"/>
  <c r="J60" i="44"/>
  <c r="I55" i="44"/>
  <c r="J61" i="44"/>
  <c r="Q50" i="44" s="1"/>
  <c r="C29" i="44"/>
  <c r="F67" i="15"/>
  <c r="F50" i="15"/>
  <c r="C8" i="44"/>
  <c r="F70" i="15"/>
  <c r="C27" i="15"/>
  <c r="Q72" i="15"/>
  <c r="M9" i="44"/>
  <c r="J8" i="44" s="1"/>
  <c r="J22" i="44"/>
  <c r="C36" i="44"/>
  <c r="L59" i="15"/>
  <c r="F64" i="15"/>
  <c r="F63" i="15"/>
  <c r="L60" i="44"/>
  <c r="L59" i="44"/>
  <c r="C4" i="65"/>
  <c r="B39" i="1" s="1"/>
  <c r="M17" i="15"/>
  <c r="M19" i="44"/>
  <c r="F58" i="15"/>
  <c r="L48" i="15"/>
  <c r="C16" i="15"/>
  <c r="C18" i="44"/>
  <c r="E3" i="65"/>
  <c r="E2" i="65"/>
  <c r="H17" i="39" l="1"/>
  <c r="U17" i="39" s="1"/>
  <c r="J17" i="39"/>
  <c r="W17" i="39" s="1"/>
  <c r="AB17" i="39"/>
  <c r="AC17" i="39"/>
  <c r="T15" i="46"/>
  <c r="V15" i="46" s="1"/>
  <c r="C37" i="46"/>
  <c r="T9" i="46"/>
  <c r="V9" i="46" s="1"/>
  <c r="T3" i="46"/>
  <c r="V3" i="46" s="1"/>
  <c r="T11" i="46"/>
  <c r="V11" i="46" s="1"/>
  <c r="C29" i="46"/>
  <c r="T6" i="46"/>
  <c r="V6" i="46" s="1"/>
  <c r="T10" i="46"/>
  <c r="V10" i="46" s="1"/>
  <c r="T12" i="46"/>
  <c r="V12" i="46" s="1"/>
  <c r="T16" i="46"/>
  <c r="V16" i="46" s="1"/>
  <c r="T2" i="46"/>
  <c r="V2" i="46" s="1"/>
  <c r="C33" i="46"/>
  <c r="C39" i="46"/>
  <c r="T7" i="46"/>
  <c r="V7" i="46" s="1"/>
  <c r="C38" i="46"/>
  <c r="C34" i="46"/>
  <c r="T8" i="46"/>
  <c r="V8" i="46" s="1"/>
  <c r="T5" i="46"/>
  <c r="V5" i="46" s="1"/>
  <c r="C36" i="46"/>
  <c r="T13" i="46"/>
  <c r="V13" i="46" s="1"/>
  <c r="T14" i="46"/>
  <c r="V14" i="46" s="1"/>
  <c r="C35" i="46"/>
  <c r="T4" i="46"/>
  <c r="V4" i="46" s="1"/>
  <c r="H7" i="37"/>
  <c r="I54" i="15"/>
  <c r="J57" i="15"/>
  <c r="J55" i="15" s="1"/>
  <c r="J58" i="15" s="1"/>
  <c r="Q51" i="15" s="1"/>
  <c r="L58" i="15"/>
  <c r="Q74" i="15" s="1"/>
  <c r="L56" i="15"/>
  <c r="J53" i="15"/>
  <c r="Q53" i="15" s="1"/>
  <c r="D65" i="40"/>
  <c r="C67" i="40"/>
  <c r="AP6" i="1"/>
  <c r="AP16" i="1" s="1"/>
  <c r="F22" i="11" s="1"/>
  <c r="G6" i="1"/>
  <c r="G16" i="1" s="1"/>
  <c r="H12" i="40" s="1"/>
  <c r="U12" i="40" s="1"/>
  <c r="E70" i="39"/>
  <c r="D72" i="39"/>
  <c r="J7" i="37"/>
  <c r="P22" i="46"/>
  <c r="P25" i="46"/>
  <c r="P24" i="46"/>
  <c r="B68" i="40" s="1"/>
  <c r="M20" i="46"/>
  <c r="O19" i="46"/>
  <c r="P21" i="46"/>
  <c r="B73" i="39" s="1"/>
  <c r="P23" i="46"/>
  <c r="U43" i="39"/>
  <c r="AB43" i="39"/>
  <c r="S43" i="39"/>
  <c r="AA43" i="39"/>
  <c r="W43" i="39"/>
  <c r="AC43" i="39"/>
  <c r="U38" i="39"/>
  <c r="AB38" i="39"/>
  <c r="W38" i="39"/>
  <c r="AC38" i="39"/>
  <c r="W19" i="39"/>
  <c r="AC19" i="39"/>
  <c r="S19" i="39"/>
  <c r="AA19" i="39"/>
  <c r="U19" i="39"/>
  <c r="AB19" i="39"/>
  <c r="AA17" i="39"/>
  <c r="S17" i="39"/>
  <c r="AA13" i="39"/>
  <c r="S13" i="39"/>
  <c r="AB13" i="39"/>
  <c r="U13" i="39"/>
  <c r="AC13" i="39"/>
  <c r="W13" i="39"/>
  <c r="C16" i="12"/>
  <c r="F18" i="11"/>
  <c r="C18" i="11" s="1"/>
  <c r="F33" i="12"/>
  <c r="C34" i="12" s="1"/>
  <c r="D33" i="12" s="1"/>
  <c r="AC6" i="3"/>
  <c r="E6" i="3" s="1"/>
  <c r="E59" i="40"/>
  <c r="E64" i="39"/>
  <c r="D22" i="12"/>
  <c r="C22" i="12" s="1"/>
  <c r="C20" i="12" s="1"/>
  <c r="D13" i="11"/>
  <c r="C13" i="11" s="1"/>
  <c r="E16" i="6"/>
  <c r="E58" i="40"/>
  <c r="E63" i="39"/>
  <c r="E62" i="40"/>
  <c r="E67" i="39"/>
  <c r="K20" i="6"/>
  <c r="M20" i="6" s="1"/>
  <c r="I20" i="6" s="1"/>
  <c r="S20" i="6" s="1"/>
  <c r="K14" i="1"/>
  <c r="K19" i="6"/>
  <c r="S6" i="1" s="1"/>
  <c r="K22" i="6"/>
  <c r="M22" i="6" s="1"/>
  <c r="I22" i="6" s="1"/>
  <c r="S22" i="6" s="1"/>
  <c r="K23" i="6"/>
  <c r="M23" i="6" s="1"/>
  <c r="I23" i="6" s="1"/>
  <c r="S23" i="6" s="1"/>
  <c r="K21" i="6"/>
  <c r="M21" i="6" s="1"/>
  <c r="I21" i="6" s="1"/>
  <c r="S21" i="6" s="1"/>
  <c r="K26" i="6"/>
  <c r="M26" i="6" s="1"/>
  <c r="I26" i="6" s="1"/>
  <c r="S26" i="6" s="1"/>
  <c r="K24" i="6"/>
  <c r="M24" i="6" s="1"/>
  <c r="I24" i="6" s="1"/>
  <c r="S24" i="6" s="1"/>
  <c r="E30" i="6"/>
  <c r="E31" i="6" s="1"/>
  <c r="K25" i="6"/>
  <c r="M25" i="6" s="1"/>
  <c r="I25" i="6" s="1"/>
  <c r="S25" i="6" s="1"/>
  <c r="E63" i="40"/>
  <c r="D19" i="6"/>
  <c r="D25" i="6"/>
  <c r="D13" i="6"/>
  <c r="D23" i="6"/>
  <c r="D28" i="6"/>
  <c r="D8" i="6"/>
  <c r="E45" i="9"/>
  <c r="E68" i="39"/>
  <c r="D26" i="6"/>
  <c r="D22" i="6"/>
  <c r="D12" i="6"/>
  <c r="D5" i="6"/>
  <c r="E46" i="9"/>
  <c r="C22" i="4"/>
  <c r="D21" i="6"/>
  <c r="D10" i="6"/>
  <c r="H21" i="6"/>
  <c r="D6" i="6"/>
  <c r="D14" i="6"/>
  <c r="D20" i="6"/>
  <c r="H23" i="6"/>
  <c r="F45" i="9"/>
  <c r="K38" i="9"/>
  <c r="C14" i="66" s="1"/>
  <c r="B2" i="66" s="1"/>
  <c r="D7" i="66" s="1"/>
  <c r="D24" i="6"/>
  <c r="D11" i="6"/>
  <c r="D9" i="6"/>
  <c r="D29" i="6"/>
  <c r="D15" i="6"/>
  <c r="F46" i="9"/>
  <c r="D113" i="46"/>
  <c r="A25" i="64"/>
  <c r="A25" i="51"/>
  <c r="B18" i="63" s="1"/>
  <c r="A17" i="51"/>
  <c r="B13" i="63" s="1"/>
  <c r="B38" i="63"/>
  <c r="A3" i="55"/>
  <c r="B56" i="63" s="1"/>
  <c r="C8" i="66"/>
  <c r="G38" i="46"/>
  <c r="I38" i="46" s="1"/>
  <c r="E38" i="46"/>
  <c r="G46" i="36"/>
  <c r="E33" i="46"/>
  <c r="G33" i="46"/>
  <c r="I33" i="46" s="1"/>
  <c r="E29" i="46"/>
  <c r="C30" i="46"/>
  <c r="E30" i="46" s="1"/>
  <c r="C27" i="46" s="1"/>
  <c r="AA7" i="37"/>
  <c r="R42" i="37" s="1"/>
  <c r="S7" i="37"/>
  <c r="AB7" i="37"/>
  <c r="T42" i="37" s="1"/>
  <c r="G42" i="37" s="1"/>
  <c r="U7" i="37"/>
  <c r="N48" i="35"/>
  <c r="W7" i="37"/>
  <c r="AC7" i="37"/>
  <c r="V42" i="37" s="1"/>
  <c r="I42" i="37" s="1"/>
  <c r="E59" i="34"/>
  <c r="G58" i="21"/>
  <c r="H58" i="21" s="1"/>
  <c r="I58" i="21" s="1"/>
  <c r="J58" i="21" s="1"/>
  <c r="K58" i="21" s="1"/>
  <c r="L58" i="21" s="1"/>
  <c r="M58" i="21" s="1"/>
  <c r="N58" i="21" s="1"/>
  <c r="O58" i="21" s="1"/>
  <c r="F58" i="33"/>
  <c r="G58" i="33" s="1"/>
  <c r="H58" i="33" s="1"/>
  <c r="I58" i="33" s="1"/>
  <c r="J58" i="33" s="1"/>
  <c r="K58" i="33" s="1"/>
  <c r="L58" i="33" s="1"/>
  <c r="M58" i="33" s="1"/>
  <c r="N58" i="33" s="1"/>
  <c r="O58" i="33" s="1"/>
  <c r="E35" i="46"/>
  <c r="G35" i="46"/>
  <c r="I35" i="46" s="1"/>
  <c r="E36" i="46"/>
  <c r="G36" i="46"/>
  <c r="I36" i="46" s="1"/>
  <c r="G34" i="46"/>
  <c r="I34" i="46" s="1"/>
  <c r="E34" i="46"/>
  <c r="C48" i="15"/>
  <c r="L47" i="44"/>
  <c r="F17" i="11"/>
  <c r="C17" i="11" s="1"/>
  <c r="C19" i="11" s="1"/>
  <c r="B40" i="1"/>
  <c r="J20" i="44"/>
  <c r="Q63" i="44"/>
  <c r="Q76" i="44"/>
  <c r="Q75" i="15"/>
  <c r="Q62" i="15"/>
  <c r="J18" i="15"/>
  <c r="Q54" i="44"/>
  <c r="F1" i="44"/>
  <c r="C32" i="15"/>
  <c r="P28" i="46"/>
  <c r="O28" i="46"/>
  <c r="M28" i="46"/>
  <c r="N28" i="46"/>
  <c r="F13" i="44"/>
  <c r="C12" i="44" s="1"/>
  <c r="C7" i="44" s="1"/>
  <c r="F11" i="15"/>
  <c r="M11" i="15"/>
  <c r="J10" i="15" s="1"/>
  <c r="J5" i="15" s="1"/>
  <c r="M13" i="44"/>
  <c r="J12" i="44" s="1"/>
  <c r="J7" i="44" s="1"/>
  <c r="Q75" i="44"/>
  <c r="Q62" i="44"/>
  <c r="C34" i="44"/>
  <c r="C17" i="15"/>
  <c r="S16" i="1" l="1"/>
  <c r="AB12" i="40"/>
  <c r="F12" i="40"/>
  <c r="J12" i="39"/>
  <c r="J12" i="40"/>
  <c r="H12" i="39"/>
  <c r="F12" i="39"/>
  <c r="F1" i="15"/>
  <c r="Q61" i="15"/>
  <c r="E37" i="46"/>
  <c r="G37" i="46"/>
  <c r="I37" i="46" s="1"/>
  <c r="J7" i="33"/>
  <c r="F7" i="21"/>
  <c r="E39" i="46"/>
  <c r="G39" i="46"/>
  <c r="I39" i="46" s="1"/>
  <c r="J7" i="21"/>
  <c r="F70" i="39"/>
  <c r="E72" i="39"/>
  <c r="D67" i="40"/>
  <c r="E65" i="40"/>
  <c r="D16" i="6"/>
  <c r="D8" i="66"/>
  <c r="H20" i="6"/>
  <c r="H26" i="6"/>
  <c r="D30" i="6"/>
  <c r="D27" i="6"/>
  <c r="H24" i="6"/>
  <c r="R24" i="6" s="1"/>
  <c r="H22" i="6"/>
  <c r="H25" i="6"/>
  <c r="K27" i="6"/>
  <c r="M19" i="6"/>
  <c r="M14" i="1"/>
  <c r="K16" i="1"/>
  <c r="R20" i="6"/>
  <c r="A6" i="64"/>
  <c r="A20" i="51"/>
  <c r="B15" i="63" s="1"/>
  <c r="A6" i="51"/>
  <c r="B7" i="63" s="1"/>
  <c r="A20" i="64"/>
  <c r="N5" i="54"/>
  <c r="B43" i="63" s="1"/>
  <c r="R22" i="6"/>
  <c r="R23" i="6"/>
  <c r="D31" i="6"/>
  <c r="R21" i="6"/>
  <c r="R26" i="6"/>
  <c r="R25" i="6"/>
  <c r="AA12" i="40"/>
  <c r="S12" i="40"/>
  <c r="W12" i="40"/>
  <c r="AC12" i="40"/>
  <c r="H7" i="33"/>
  <c r="AA7" i="21"/>
  <c r="R48" i="21" s="1"/>
  <c r="S7" i="21"/>
  <c r="F59" i="34"/>
  <c r="H46" i="36"/>
  <c r="AC7" i="33"/>
  <c r="V48" i="33" s="1"/>
  <c r="I48" i="33" s="1"/>
  <c r="W7" i="33"/>
  <c r="AC7" i="21"/>
  <c r="V48" i="21" s="1"/>
  <c r="I48" i="21" s="1"/>
  <c r="W7" i="21"/>
  <c r="I46" i="37"/>
  <c r="J46" i="37" s="1"/>
  <c r="O48" i="35"/>
  <c r="H7" i="35" s="1"/>
  <c r="J7" i="35"/>
  <c r="G46" i="37"/>
  <c r="H46" i="37" s="1"/>
  <c r="G47" i="37"/>
  <c r="H47" i="37" s="1"/>
  <c r="E42" i="37"/>
  <c r="R43" i="37"/>
  <c r="C26" i="46"/>
  <c r="F7" i="33"/>
  <c r="H7" i="21"/>
  <c r="J26" i="15"/>
  <c r="J24" i="15"/>
  <c r="J28" i="44"/>
  <c r="J31" i="44" s="1"/>
  <c r="J26" i="44"/>
  <c r="F26" i="44"/>
  <c r="C26" i="44" s="1"/>
  <c r="F24" i="15"/>
  <c r="C24" i="15" s="1"/>
  <c r="F21" i="43"/>
  <c r="F26" i="12"/>
  <c r="C40" i="44"/>
  <c r="C52" i="15"/>
  <c r="C47" i="15" s="1"/>
  <c r="C10" i="15"/>
  <c r="C5" i="15" s="1"/>
  <c r="C20" i="11"/>
  <c r="C21" i="11" s="1"/>
  <c r="C22" i="11" s="1"/>
  <c r="C23" i="11" s="1"/>
  <c r="B2" i="11" s="1"/>
  <c r="L52" i="44"/>
  <c r="E7" i="67"/>
  <c r="AE6" i="1"/>
  <c r="F7" i="67"/>
  <c r="AA12" i="39" l="1"/>
  <c r="S12" i="39"/>
  <c r="U12" i="39"/>
  <c r="AB12" i="39"/>
  <c r="W12" i="39"/>
  <c r="AC12" i="39"/>
  <c r="E4" i="67"/>
  <c r="F7" i="35"/>
  <c r="AA7" i="35" s="1"/>
  <c r="R38" i="35" s="1"/>
  <c r="E67" i="40"/>
  <c r="F65" i="40"/>
  <c r="G70" i="39"/>
  <c r="F72" i="39"/>
  <c r="I19" i="6"/>
  <c r="M27" i="6"/>
  <c r="T13" i="1"/>
  <c r="T9" i="1"/>
  <c r="T12" i="1"/>
  <c r="O14" i="1"/>
  <c r="O16" i="1" s="1"/>
  <c r="T7" i="1"/>
  <c r="T6" i="1"/>
  <c r="M16" i="1"/>
  <c r="T11" i="1"/>
  <c r="T10" i="1"/>
  <c r="T8" i="1"/>
  <c r="I6" i="6"/>
  <c r="I5" i="6"/>
  <c r="E3" i="67"/>
  <c r="AB7" i="35"/>
  <c r="T38" i="35" s="1"/>
  <c r="G38" i="35" s="1"/>
  <c r="U7" i="35"/>
  <c r="AA7" i="33"/>
  <c r="R48" i="33" s="1"/>
  <c r="S7" i="33"/>
  <c r="C43" i="37"/>
  <c r="B3" i="37" s="1"/>
  <c r="B2" i="37" s="1"/>
  <c r="C42" i="37"/>
  <c r="W7" i="35"/>
  <c r="AC7" i="35"/>
  <c r="V38" i="35" s="1"/>
  <c r="I38" i="35" s="1"/>
  <c r="I52" i="21"/>
  <c r="J52" i="21" s="1"/>
  <c r="I52" i="33"/>
  <c r="J52" i="33" s="1"/>
  <c r="AB7" i="33"/>
  <c r="T48" i="33" s="1"/>
  <c r="G48" i="33" s="1"/>
  <c r="U7" i="33"/>
  <c r="AB7" i="21"/>
  <c r="T48" i="21" s="1"/>
  <c r="G48" i="21" s="1"/>
  <c r="U7" i="21"/>
  <c r="B2" i="46"/>
  <c r="E47" i="37"/>
  <c r="F47" i="37" s="1"/>
  <c r="E46" i="37"/>
  <c r="F46" i="37" s="1"/>
  <c r="S7" i="35"/>
  <c r="I47" i="37"/>
  <c r="J47" i="37" s="1"/>
  <c r="I46" i="36"/>
  <c r="G59" i="34"/>
  <c r="R49" i="21"/>
  <c r="E48" i="21"/>
  <c r="I53" i="21" s="1"/>
  <c r="J53" i="21" s="1"/>
  <c r="Q69" i="44"/>
  <c r="L58" i="44"/>
  <c r="L61" i="44" s="1"/>
  <c r="B5" i="11"/>
  <c r="B4" i="11"/>
  <c r="B3" i="11"/>
  <c r="C65" i="15"/>
  <c r="C59" i="15"/>
  <c r="C23" i="43"/>
  <c r="D21" i="43" s="1"/>
  <c r="Q58" i="44"/>
  <c r="Q49" i="44"/>
  <c r="Q55" i="44" s="1"/>
  <c r="Q67" i="44"/>
  <c r="C38" i="15"/>
  <c r="C27" i="12"/>
  <c r="D26" i="12" s="1"/>
  <c r="C32" i="12" s="1"/>
  <c r="D30" i="12" s="1"/>
  <c r="C14" i="15"/>
  <c r="B7" i="67"/>
  <c r="F41" i="15"/>
  <c r="C16" i="44"/>
  <c r="J29" i="15" l="1"/>
  <c r="F68" i="15"/>
  <c r="G72" i="39"/>
  <c r="H70" i="39"/>
  <c r="G65" i="40"/>
  <c r="F67" i="40"/>
  <c r="P14" i="1"/>
  <c r="P16" i="1" s="1"/>
  <c r="C13" i="12" s="1"/>
  <c r="C17" i="12" s="1"/>
  <c r="C15" i="15"/>
  <c r="C18" i="15"/>
  <c r="C20" i="44"/>
  <c r="C17" i="44"/>
  <c r="L16" i="1"/>
  <c r="N16" i="1"/>
  <c r="C29" i="43" s="1"/>
  <c r="C13" i="43"/>
  <c r="T16" i="1"/>
  <c r="S19" i="6"/>
  <c r="S27" i="6" s="1"/>
  <c r="I27" i="6"/>
  <c r="H19" i="6"/>
  <c r="B2" i="67"/>
  <c r="C48" i="21"/>
  <c r="C49" i="21"/>
  <c r="B3" i="21" s="1"/>
  <c r="B2" i="21" s="1"/>
  <c r="H59" i="34"/>
  <c r="B4" i="46"/>
  <c r="D4" i="46"/>
  <c r="B3" i="46"/>
  <c r="G52" i="21"/>
  <c r="H52" i="21" s="1"/>
  <c r="G53" i="21"/>
  <c r="H53" i="21" s="1"/>
  <c r="I42" i="35"/>
  <c r="J42" i="35" s="1"/>
  <c r="E53" i="21"/>
  <c r="F53" i="21" s="1"/>
  <c r="E52" i="21"/>
  <c r="F52" i="21" s="1"/>
  <c r="J46" i="36"/>
  <c r="E38" i="35"/>
  <c r="R39" i="35"/>
  <c r="G52" i="33"/>
  <c r="H52" i="33" s="1"/>
  <c r="G53" i="33"/>
  <c r="H53" i="33" s="1"/>
  <c r="E48" i="33"/>
  <c r="R49" i="33"/>
  <c r="G42" i="35"/>
  <c r="H42" i="35" s="1"/>
  <c r="G43" i="35"/>
  <c r="H43" i="35" s="1"/>
  <c r="Q68" i="44"/>
  <c r="Q77" i="44" s="1"/>
  <c r="Q59" i="44"/>
  <c r="Q64" i="44" s="1"/>
  <c r="H65" i="40" l="1"/>
  <c r="G67" i="40"/>
  <c r="H72" i="39"/>
  <c r="I70" i="39"/>
  <c r="C21" i="44"/>
  <c r="C22" i="44" s="1"/>
  <c r="C28" i="44" s="1"/>
  <c r="C19" i="15"/>
  <c r="C20" i="15" s="1"/>
  <c r="C26" i="15" s="1"/>
  <c r="C14" i="12"/>
  <c r="C18" i="12" s="1"/>
  <c r="C23" i="12" s="1"/>
  <c r="C17" i="43"/>
  <c r="C14" i="43"/>
  <c r="H27" i="6"/>
  <c r="R19" i="6"/>
  <c r="C39" i="35"/>
  <c r="B3" i="35" s="1"/>
  <c r="B2" i="35" s="1"/>
  <c r="C38" i="35"/>
  <c r="E52" i="33"/>
  <c r="F52" i="33" s="1"/>
  <c r="E53" i="33"/>
  <c r="F53" i="33" s="1"/>
  <c r="I53" i="33"/>
  <c r="J53" i="33" s="1"/>
  <c r="I59" i="34"/>
  <c r="C49" i="33"/>
  <c r="B3" i="33" s="1"/>
  <c r="B2" i="33" s="1"/>
  <c r="C48" i="33"/>
  <c r="E43" i="35"/>
  <c r="F43" i="35" s="1"/>
  <c r="E42" i="35"/>
  <c r="F42" i="35" s="1"/>
  <c r="K46" i="36"/>
  <c r="I43" i="35"/>
  <c r="J43" i="35" s="1"/>
  <c r="B3" i="67"/>
  <c r="B4" i="67"/>
  <c r="H67" i="40" l="1"/>
  <c r="I65" i="40"/>
  <c r="I72" i="39"/>
  <c r="J70" i="39"/>
  <c r="R27" i="6"/>
  <c r="R6" i="1"/>
  <c r="C18" i="43"/>
  <c r="C19" i="43" s="1"/>
  <c r="C25" i="43" s="1"/>
  <c r="C24" i="43" s="1"/>
  <c r="C23" i="15"/>
  <c r="C29" i="15" s="1"/>
  <c r="C56" i="15" s="1"/>
  <c r="J59" i="15"/>
  <c r="J60" i="15" s="1"/>
  <c r="C25" i="44"/>
  <c r="C31" i="44" s="1"/>
  <c r="J59" i="34"/>
  <c r="K59" i="34" s="1"/>
  <c r="L59" i="34" s="1"/>
  <c r="M59" i="34" s="1"/>
  <c r="N59" i="34" s="1"/>
  <c r="O59" i="34" s="1"/>
  <c r="J7" i="34" s="1"/>
  <c r="F7" i="34"/>
  <c r="L46" i="36"/>
  <c r="H7" i="34"/>
  <c r="M21" i="15"/>
  <c r="F35" i="15"/>
  <c r="J20" i="15" l="1"/>
  <c r="F62" i="15"/>
  <c r="C61" i="15" s="1"/>
  <c r="C34" i="15"/>
  <c r="R16" i="1"/>
  <c r="K70" i="39"/>
  <c r="J72" i="39"/>
  <c r="J65" i="40"/>
  <c r="I67" i="40"/>
  <c r="J19" i="15"/>
  <c r="J17" i="15" s="1"/>
  <c r="C36" i="15"/>
  <c r="C13" i="15"/>
  <c r="C55" i="15" s="1"/>
  <c r="C64" i="15" s="1"/>
  <c r="C33" i="15"/>
  <c r="C31" i="15" s="1"/>
  <c r="J14" i="15"/>
  <c r="J13" i="15" s="1"/>
  <c r="J23" i="15" s="1"/>
  <c r="Q50" i="15"/>
  <c r="C22" i="43"/>
  <c r="C21" i="43" s="1"/>
  <c r="C28" i="43" s="1"/>
  <c r="C30" i="43" s="1"/>
  <c r="C32" i="43" s="1"/>
  <c r="B2" i="43" s="1"/>
  <c r="B4" i="43" s="1"/>
  <c r="J21" i="44"/>
  <c r="J19" i="44" s="1"/>
  <c r="C38" i="44"/>
  <c r="C35" i="44"/>
  <c r="C33" i="44" s="1"/>
  <c r="C15" i="44"/>
  <c r="Q51" i="44"/>
  <c r="J16" i="44"/>
  <c r="Q49" i="15"/>
  <c r="C60" i="15"/>
  <c r="C63" i="15"/>
  <c r="S7" i="34"/>
  <c r="AA7" i="34"/>
  <c r="R49" i="34" s="1"/>
  <c r="AB7" i="34"/>
  <c r="T49" i="34" s="1"/>
  <c r="G49" i="34" s="1"/>
  <c r="U7" i="34"/>
  <c r="M46" i="36"/>
  <c r="W7" i="34"/>
  <c r="AC7" i="34"/>
  <c r="V49" i="34" s="1"/>
  <c r="I49" i="34" s="1"/>
  <c r="C58" i="15" l="1"/>
  <c r="C57" i="15" s="1"/>
  <c r="C66" i="15" s="1"/>
  <c r="C67" i="15" s="1"/>
  <c r="J67" i="40"/>
  <c r="K65" i="40"/>
  <c r="L70" i="39"/>
  <c r="K72" i="39"/>
  <c r="J22" i="15"/>
  <c r="Q71" i="15"/>
  <c r="J35" i="15"/>
  <c r="C37" i="15"/>
  <c r="C30" i="15" s="1"/>
  <c r="C39" i="15" s="1"/>
  <c r="Q70" i="15" s="1"/>
  <c r="Q69" i="15" s="1"/>
  <c r="B5" i="43"/>
  <c r="B3" i="43"/>
  <c r="J16" i="15"/>
  <c r="J25" i="15" s="1"/>
  <c r="L57" i="15"/>
  <c r="L60" i="15" s="1"/>
  <c r="L46" i="15" s="1"/>
  <c r="J15" i="44"/>
  <c r="J25" i="44" s="1"/>
  <c r="J24" i="44"/>
  <c r="Q72" i="44"/>
  <c r="C39" i="44"/>
  <c r="C32" i="44" s="1"/>
  <c r="C42" i="44" s="1"/>
  <c r="C43" i="44"/>
  <c r="E49" i="34"/>
  <c r="I54" i="34" s="1"/>
  <c r="J54" i="34" s="1"/>
  <c r="R50" i="34"/>
  <c r="I53" i="34"/>
  <c r="J53" i="34" s="1"/>
  <c r="N46" i="36"/>
  <c r="G53" i="34"/>
  <c r="H53" i="34" s="1"/>
  <c r="G54" i="34"/>
  <c r="H54" i="34" s="1"/>
  <c r="L72" i="39" l="1"/>
  <c r="M70" i="39"/>
  <c r="L65" i="40"/>
  <c r="K67" i="40"/>
  <c r="C40" i="15"/>
  <c r="C46" i="15" s="1"/>
  <c r="J39" i="15"/>
  <c r="J40" i="15" s="1"/>
  <c r="J18" i="44"/>
  <c r="J27" i="44" s="1"/>
  <c r="C70" i="15"/>
  <c r="Q71" i="44"/>
  <c r="Q70" i="44" s="1"/>
  <c r="C44" i="44"/>
  <c r="C45" i="44" s="1"/>
  <c r="B2" i="44" s="1"/>
  <c r="Q67" i="15"/>
  <c r="Q58" i="15"/>
  <c r="C49" i="34"/>
  <c r="C50" i="34"/>
  <c r="B3" i="34" s="1"/>
  <c r="B2" i="34" s="1"/>
  <c r="O46" i="36"/>
  <c r="F7" i="36" s="1"/>
  <c r="J7" i="36"/>
  <c r="H7" i="36"/>
  <c r="E54" i="34"/>
  <c r="F54" i="34" s="1"/>
  <c r="E53" i="34"/>
  <c r="F53" i="34" s="1"/>
  <c r="L51" i="15"/>
  <c r="Q68" i="15" l="1"/>
  <c r="J42" i="15"/>
  <c r="J43" i="15" s="1"/>
  <c r="Q57" i="15"/>
  <c r="B2" i="15"/>
  <c r="B3" i="15" s="1"/>
  <c r="C8" i="12" s="1"/>
  <c r="Q63" i="15"/>
  <c r="C43" i="15"/>
  <c r="Q66" i="15"/>
  <c r="Q76" i="15" s="1"/>
  <c r="Q48" i="15"/>
  <c r="Q54" i="15" s="1"/>
  <c r="N70" i="39"/>
  <c r="N72" i="39" s="1"/>
  <c r="M72" i="39"/>
  <c r="M65" i="40"/>
  <c r="L67" i="40"/>
  <c r="B4" i="44"/>
  <c r="B3" i="44"/>
  <c r="B5" i="44"/>
  <c r="U7" i="36"/>
  <c r="AB7" i="36"/>
  <c r="T36" i="36" s="1"/>
  <c r="G36" i="36" s="1"/>
  <c r="S7" i="36"/>
  <c r="AA7" i="36"/>
  <c r="R36" i="36" s="1"/>
  <c r="W7" i="36"/>
  <c r="AC7" i="36"/>
  <c r="V36" i="36" s="1"/>
  <c r="I36" i="36" s="1"/>
  <c r="C10" i="12" l="1"/>
  <c r="C6" i="12" s="1"/>
  <c r="C29" i="12" s="1"/>
  <c r="N65" i="40"/>
  <c r="N67" i="40" s="1"/>
  <c r="H9" i="40" s="1"/>
  <c r="M67" i="40"/>
  <c r="J9" i="40" s="1"/>
  <c r="J9" i="39"/>
  <c r="H9" i="39"/>
  <c r="F9" i="39"/>
  <c r="E36" i="36"/>
  <c r="R37" i="36"/>
  <c r="G41" i="36"/>
  <c r="H41" i="36" s="1"/>
  <c r="G40" i="36"/>
  <c r="H40" i="36" s="1"/>
  <c r="I40" i="36"/>
  <c r="J40" i="36" s="1"/>
  <c r="I41" i="36"/>
  <c r="J41" i="36" s="1"/>
  <c r="C24" i="12" l="1"/>
  <c r="C35" i="12" s="1"/>
  <c r="C33" i="12" s="1"/>
  <c r="W9" i="40"/>
  <c r="AC9" i="40"/>
  <c r="V44" i="40" s="1"/>
  <c r="I44" i="40" s="1"/>
  <c r="I48" i="40" s="1"/>
  <c r="J48" i="40" s="1"/>
  <c r="AA9" i="39"/>
  <c r="R49" i="39" s="1"/>
  <c r="S9" i="39"/>
  <c r="AB9" i="39"/>
  <c r="T49" i="39" s="1"/>
  <c r="G49" i="39" s="1"/>
  <c r="U9" i="39"/>
  <c r="F9" i="40"/>
  <c r="AC9" i="39"/>
  <c r="V49" i="39" s="1"/>
  <c r="I49" i="39" s="1"/>
  <c r="W9" i="39"/>
  <c r="U9" i="40"/>
  <c r="AB9" i="40"/>
  <c r="T44" i="40" s="1"/>
  <c r="G44" i="40" s="1"/>
  <c r="C28" i="12"/>
  <c r="C26" i="12" s="1"/>
  <c r="C31" i="12" s="1"/>
  <c r="C30" i="12" s="1"/>
  <c r="C36" i="36"/>
  <c r="C37" i="36"/>
  <c r="B3" i="36" s="1"/>
  <c r="B2" i="36" s="1"/>
  <c r="E40" i="36"/>
  <c r="F40" i="36" s="1"/>
  <c r="E41" i="36"/>
  <c r="F41" i="36" s="1"/>
  <c r="G48" i="40" l="1"/>
  <c r="H48" i="40" s="1"/>
  <c r="G49" i="40"/>
  <c r="H49" i="40" s="1"/>
  <c r="G53" i="39"/>
  <c r="H53" i="39" s="1"/>
  <c r="G54" i="39"/>
  <c r="H54" i="39" s="1"/>
  <c r="I53" i="39"/>
  <c r="J53" i="39" s="1"/>
  <c r="AA9" i="40"/>
  <c r="R44" i="40" s="1"/>
  <c r="S9" i="40"/>
  <c r="E49" i="39"/>
  <c r="I54" i="39" s="1"/>
  <c r="J54" i="39" s="1"/>
  <c r="R50" i="39"/>
  <c r="C36" i="12"/>
  <c r="B2" i="12" s="1"/>
  <c r="D19" i="9"/>
  <c r="C49" i="39" l="1"/>
  <c r="C50" i="39"/>
  <c r="E54" i="39"/>
  <c r="F54" i="39" s="1"/>
  <c r="E53" i="39"/>
  <c r="F53" i="39" s="1"/>
  <c r="E44" i="40"/>
  <c r="R45" i="40"/>
  <c r="L44" i="9"/>
  <c r="B5" i="12"/>
  <c r="B3" i="12"/>
  <c r="B4" i="12"/>
  <c r="D21" i="9"/>
  <c r="D20" i="9"/>
  <c r="C45" i="40" l="1"/>
  <c r="C44" i="40"/>
  <c r="B61" i="39"/>
  <c r="F61" i="39" s="1"/>
  <c r="B67" i="39"/>
  <c r="F67" i="39" s="1"/>
  <c r="B60" i="39"/>
  <c r="F60" i="39" s="1"/>
  <c r="B62" i="39"/>
  <c r="F62" i="39" s="1"/>
  <c r="B66" i="39"/>
  <c r="F66" i="39" s="1"/>
  <c r="B59" i="39"/>
  <c r="F59" i="39" s="1"/>
  <c r="B65" i="39"/>
  <c r="F65" i="39" s="1"/>
  <c r="B63" i="39"/>
  <c r="F63" i="39" s="1"/>
  <c r="B64" i="39"/>
  <c r="F64" i="39" s="1"/>
  <c r="B58" i="39"/>
  <c r="F58" i="39" s="1"/>
  <c r="I49" i="40"/>
  <c r="J49" i="40" s="1"/>
  <c r="E49" i="40"/>
  <c r="F49" i="40" s="1"/>
  <c r="E48" i="40"/>
  <c r="F48" i="40" s="1"/>
  <c r="F68" i="39" l="1"/>
  <c r="B2" i="39" s="1"/>
  <c r="B5" i="39" s="1"/>
  <c r="B55" i="40"/>
  <c r="F55" i="40" s="1"/>
  <c r="B57" i="40"/>
  <c r="F57" i="40" s="1"/>
  <c r="B56" i="40"/>
  <c r="F56" i="40" s="1"/>
  <c r="B61" i="40"/>
  <c r="F61" i="40" s="1"/>
  <c r="B59" i="40"/>
  <c r="F59" i="40" s="1"/>
  <c r="B62" i="40"/>
  <c r="F62" i="40" s="1"/>
  <c r="B53" i="40"/>
  <c r="F53" i="40" s="1"/>
  <c r="F63" i="40"/>
  <c r="B2" i="40" s="1"/>
  <c r="B60" i="40"/>
  <c r="F60" i="40" s="1"/>
  <c r="B58" i="40"/>
  <c r="F58" i="40" s="1"/>
  <c r="B54" i="40"/>
  <c r="F54" i="40" s="1"/>
  <c r="C19" i="9"/>
  <c r="B4" i="39" l="1"/>
  <c r="B3" i="39"/>
  <c r="D22" i="9"/>
  <c r="L43" i="9"/>
  <c r="G19" i="9"/>
  <c r="G22" i="9" s="1"/>
  <c r="B5" i="40"/>
  <c r="B3" i="40"/>
  <c r="B4" i="40"/>
  <c r="C21" i="9"/>
  <c r="C20" i="9"/>
  <c r="C32" i="9" l="1"/>
  <c r="C42" i="9" s="1"/>
  <c r="N43" i="9"/>
  <c r="G21" i="9"/>
  <c r="G20" i="9"/>
  <c r="C35" i="9"/>
  <c r="F42" i="9" s="1"/>
  <c r="C34" i="9" l="1"/>
  <c r="M38" i="9" s="1"/>
  <c r="K27" i="9" s="1"/>
  <c r="O38" i="9"/>
  <c r="K26" i="9" s="1"/>
  <c r="O43" i="9"/>
  <c r="C33" i="9"/>
  <c r="D42" i="9" s="1"/>
  <c r="Q5" i="54" s="1"/>
  <c r="B47" i="63" s="1"/>
  <c r="C44" i="9"/>
  <c r="N68" i="9"/>
  <c r="R5" i="54"/>
  <c r="B48" i="63" s="1"/>
  <c r="D14" i="66"/>
  <c r="D63" i="9"/>
  <c r="E42" i="9" l="1"/>
  <c r="P5" i="54" s="1"/>
  <c r="B46" i="63" s="1"/>
  <c r="K25" i="9"/>
  <c r="N38" i="9"/>
  <c r="K28" i="9" s="1"/>
  <c r="F14" i="66"/>
  <c r="B5" i="66"/>
  <c r="E14" i="66"/>
  <c r="C82" i="9"/>
  <c r="C81" i="9" s="1"/>
  <c r="C85" i="9" s="1"/>
  <c r="C86" i="9" s="1"/>
  <c r="D72" i="9" s="1"/>
  <c r="D77" i="9"/>
  <c r="N75" i="9" s="1"/>
  <c r="C103" i="9"/>
  <c r="D70" i="9"/>
  <c r="D71" i="9"/>
  <c r="D66" i="9" s="1"/>
  <c r="N72" i="9" s="1"/>
  <c r="C90" i="9"/>
  <c r="C111" i="9"/>
  <c r="C104" i="9" s="1"/>
  <c r="C96" i="9"/>
  <c r="C91" i="9" s="1"/>
  <c r="G14" i="66"/>
  <c r="B6" i="66" s="1"/>
  <c r="N69" i="9"/>
  <c r="E44" i="9"/>
  <c r="O39" i="9"/>
  <c r="D44" i="9"/>
  <c r="F44" i="9"/>
  <c r="C113" i="9" l="1"/>
  <c r="C114" i="9" s="1"/>
  <c r="E114" i="9" s="1"/>
  <c r="E115" i="9" s="1"/>
  <c r="D5" i="66"/>
  <c r="C5" i="66"/>
  <c r="D6" i="66"/>
  <c r="C6" i="66"/>
  <c r="K29" i="9"/>
  <c r="K30" i="9" s="1"/>
  <c r="R6" i="54"/>
  <c r="B50" i="63" s="1"/>
  <c r="M86" i="9"/>
  <c r="N86" i="9" s="1"/>
  <c r="M85" i="9"/>
  <c r="N85" i="9" s="1"/>
  <c r="M87" i="9"/>
  <c r="N87" i="9" s="1"/>
  <c r="M88" i="9"/>
  <c r="N88" i="9" s="1"/>
  <c r="M84" i="9"/>
  <c r="N84" i="9" s="1"/>
  <c r="M83" i="9"/>
  <c r="N83" i="9" s="1"/>
  <c r="C97" i="9"/>
  <c r="C98" i="9" s="1"/>
  <c r="E98" i="9" s="1"/>
  <c r="E99" i="9" s="1"/>
  <c r="C115" i="9"/>
  <c r="D76" i="9" s="1"/>
  <c r="D74" i="9" s="1"/>
  <c r="N74" i="9" s="1"/>
  <c r="O77" i="9" s="1"/>
  <c r="Q77" i="9" s="1"/>
  <c r="C99" i="9" l="1"/>
  <c r="N89" i="9"/>
  <c r="O89" i="9" s="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<sst xmlns="http://schemas.openxmlformats.org/spreadsheetml/2006/main" count="7757" uniqueCount="3307">
  <si>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</si>
  <si>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</si>
  <si>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</si>
  <si>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</si>
  <si>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</si>
  <si>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</si>
  <si>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</si>
  <si>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</si>
  <si>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</si>
  <si>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</si>
  <si>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</si>
  <si>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</si>
  <si>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</si>
  <si>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</si>
  <si>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</si>
  <si>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</si>
  <si>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</si>
  <si>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</si>
  <si>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</si>
  <si>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</si>
  <si>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</si>
  <si>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</si>
  <si>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</si>
  <si>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</si>
  <si>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</si>
  <si>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</si>
  <si>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</si>
  <si>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</si>
  <si>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</si>
  <si>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</si>
  <si>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</si>
  <si>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</si>
  <si>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</si>
  <si>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</si>
  <si>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</si>
  <si>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</si>
  <si>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</si>
  <si>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</si>
  <si>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</si>
  <si>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</si>
  <si>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</si>
  <si>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</si>
  <si>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</si>
  <si>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</si>
  <si>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</si>
  <si>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</si>
  <si>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</si>
  <si>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</si>
  <si>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</si>
  <si>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</si>
  <si>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</si>
  <si>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</si>
  <si>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</si>
  <si>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</si>
  <si>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</si>
  <si>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</si>
  <si>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</si>
  <si>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</si>
  <si>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</si>
  <si>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</si>
  <si>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</si>
  <si>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</si>
  <si>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</si>
  <si>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</si>
  <si>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</si>
  <si>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</si>
  <si>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</si>
  <si>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</si>
  <si>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</si>
  <si>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</si>
  <si>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</si>
  <si>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</si>
  <si>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</si>
  <si>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</si>
  <si>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</si>
  <si>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</si>
  <si>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</si>
  <si>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</si>
  <si>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</si>
  <si>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</si>
  <si>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</si>
  <si>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</si>
  <si>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</si>
  <si>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</si>
  <si>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</si>
  <si>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</si>
  <si>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</si>
  <si>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</si>
  <si>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</si>
  <si>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</si>
  <si>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</si>
  <si>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</si>
  <si>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</si>
  <si>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</si>
  <si>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</si>
  <si>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</si>
  <si>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</si>
  <si>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</si>
  <si>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</si>
  <si>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</si>
  <si>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</si>
  <si>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</si>
  <si>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</si>
  <si>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</si>
  <si>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</si>
  <si>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</si>
  <si>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</si>
  <si>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</si>
  <si>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</si>
  <si>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</si>
  <si>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</si>
  <si>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</si>
  <si>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</si>
  <si>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</si>
  <si>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</si>
  <si>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</si>
  <si>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</si>
  <si>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</si>
  <si>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</si>
  <si>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</si>
  <si>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</si>
  <si>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</si>
  <si>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</si>
  <si>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</si>
  <si>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</si>
  <si>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</si>
  <si>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</si>
  <si>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</si>
  <si>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</si>
  <si>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</si>
  <si>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</si>
  <si>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</si>
  <si>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</si>
  <si>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</si>
  <si>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</si>
  <si>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</si>
  <si>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</si>
  <si>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</si>
  <si>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</si>
  <si>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</si>
  <si>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</si>
  <si>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</si>
  <si>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</si>
  <si>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</si>
  <si>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</si>
  <si>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</si>
  <si>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</si>
  <si>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</si>
  <si>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</si>
  <si>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</si>
  <si>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</si>
  <si>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</si>
  <si>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</si>
  <si>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</si>
  <si>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</si>
  <si>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</si>
  <si>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</si>
  <si>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</si>
  <si>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</si>
  <si>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</si>
  <si>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</si>
  <si>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</si>
  <si>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</si>
  <si>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</si>
  <si>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</si>
  <si>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</si>
  <si>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</si>
  <si>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</si>
  <si>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</si>
  <si>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</si>
  <si>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</si>
  <si>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</si>
  <si>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</si>
  <si>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</si>
  <si>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</si>
  <si>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</si>
  <si>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</si>
  <si>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</si>
  <si>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</si>
  <si>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</si>
  <si>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</si>
  <si>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</si>
  <si>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</si>
  <si>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</si>
  <si>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</si>
  <si>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</si>
  <si>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</si>
  <si>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</si>
  <si>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</si>
  <si>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</si>
  <si>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</si>
  <si>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</si>
  <si>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</si>
  <si>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</si>
  <si>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</si>
  <si>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</si>
  <si>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</si>
  <si>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</si>
  <si>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</si>
  <si>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</si>
  <si>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</si>
  <si>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</si>
  <si>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</si>
  <si>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</si>
  <si>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</si>
  <si>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</si>
  <si>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</si>
  <si>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</si>
  <si>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</si>
  <si>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</si>
  <si>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</si>
  <si>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</si>
  <si>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</si>
  <si>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</si>
  <si>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</si>
  <si>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</si>
  <si>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</si>
  <si>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</si>
  <si>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</si>
  <si>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</si>
  <si>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</si>
  <si>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</si>
  <si>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</si>
  <si>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</si>
  <si>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</si>
  <si>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</si>
  <si>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</si>
  <si>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</si>
  <si>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</si>
  <si>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</si>
  <si>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</si>
  <si>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</si>
  <si>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</si>
  <si>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</si>
  <si>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</si>
  <si>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</si>
  <si>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</si>
  <si>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</si>
  <si>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</si>
  <si>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</si>
  <si>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</si>
  <si>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</si>
  <si>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</si>
  <si>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</si>
  <si>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</si>
  <si>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</si>
  <si>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</si>
  <si>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</si>
  <si>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</si>
  <si>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</si>
  <si>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</si>
  <si>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</si>
  <si>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</si>
  <si>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</si>
  <si>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</si>
  <si>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</si>
  <si>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</si>
  <si>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</si>
  <si>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</si>
  <si>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</si>
  <si>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</si>
  <si>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</si>
  <si>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</si>
  <si>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</si>
  <si>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</si>
  <si>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</si>
  <si>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</si>
  <si>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</si>
  <si>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</si>
  <si>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</si>
  <si>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</si>
  <si>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</si>
  <si>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</si>
  <si>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</si>
  <si>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</si>
  <si>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</si>
  <si>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</si>
  <si>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</si>
  <si>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</si>
  <si>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</si>
  <si>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</si>
  <si>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</si>
  <si>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</si>
  <si>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</si>
  <si>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</si>
  <si>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</si>
  <si>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</si>
  <si>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</si>
  <si>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</si>
  <si>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</si>
  <si>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</si>
  <si>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</si>
  <si>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</si>
  <si>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</si>
  <si>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</si>
  <si>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</si>
  <si>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</si>
  <si>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</si>
  <si>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</si>
  <si>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</si>
  <si>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</si>
  <si>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</si>
  <si>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</si>
  <si>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</si>
  <si>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</si>
  <si>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</si>
  <si>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</si>
  <si>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</si>
  <si>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</si>
  <si>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</si>
  <si>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</si>
  <si>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</si>
  <si>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</si>
  <si>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</si>
  <si>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</si>
  <si>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</si>
  <si>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</si>
  <si>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</si>
  <si>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</si>
  <si>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</si>
  <si>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</si>
  <si>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</si>
  <si>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</si>
  <si>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</si>
  <si>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</si>
  <si>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</si>
  <si>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</si>
  <si>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</si>
  <si>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</si>
  <si>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</si>
  <si>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</si>
  <si>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</si>
  <si>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</si>
  <si>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</si>
  <si>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</si>
  <si>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</si>
  <si>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</si>
  <si>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</si>
  <si>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</si>
  <si>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</si>
  <si>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</si>
  <si>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</si>
  <si>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</si>
  <si>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</si>
  <si>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</si>
  <si>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</si>
  <si>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</si>
  <si>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</si>
  <si>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</si>
  <si>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</si>
  <si>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</si>
  <si>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</si>
  <si>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</si>
  <si>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</si>
  <si>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</si>
  <si>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</si>
  <si>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</si>
  <si>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</si>
  <si>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</si>
  <si>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</si>
  <si>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</si>
  <si>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</si>
  <si>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</si>
  <si>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</si>
  <si>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</si>
  <si>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</si>
  <si>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</si>
  <si>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</si>
  <si>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</si>
  <si>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</si>
  <si>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</si>
  <si>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</si>
  <si>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</si>
  <si>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</si>
  <si>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</si>
  <si>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</si>
  <si>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</si>
  <si>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</si>
  <si>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</si>
  <si>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</si>
  <si>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</si>
  <si>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</si>
  <si>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</si>
  <si>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</si>
  <si>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</si>
  <si>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</si>
  <si>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</si>
  <si>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</si>
  <si>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</si>
  <si>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</si>
  <si>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</si>
  <si>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</si>
  <si>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</si>
  <si>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</si>
  <si>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</si>
  <si>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</si>
  <si>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</si>
  <si>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</si>
  <si>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</si>
  <si>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</si>
  <si>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</si>
  <si>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</si>
  <si>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</si>
  <si>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</si>
  <si>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</si>
  <si>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</si>
  <si>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</si>
  <si>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</si>
  <si>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</si>
  <si>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</si>
  <si>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</si>
  <si>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</si>
  <si>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</si>
  <si>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</si>
  <si>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</si>
  <si>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</si>
  <si>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</si>
  <si>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</si>
  <si>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</si>
  <si>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</si>
  <si>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</si>
  <si>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</si>
  <si>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</si>
  <si>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</si>
  <si>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</si>
  <si>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</si>
  <si>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</si>
  <si>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</si>
  <si>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</si>
  <si>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</si>
  <si>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</si>
  <si>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</si>
  <si>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</si>
  <si>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</si>
  <si>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</si>
  <si>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</si>
  <si>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</si>
  <si>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</si>
  <si>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</si>
  <si>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</si>
  <si>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</si>
  <si>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</si>
  <si>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</si>
  <si>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</si>
  <si>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</si>
  <si>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</si>
  <si>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</si>
  <si>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</si>
  <si>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</si>
  <si>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</si>
  <si>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</si>
  <si>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</si>
  <si>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</si>
  <si>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</si>
  <si>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</si>
  <si>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</si>
  <si>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</si>
  <si>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</si>
  <si>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</si>
  <si>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</si>
  <si>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</si>
  <si>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</si>
  <si>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</si>
  <si>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</si>
  <si>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</si>
  <si>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</si>
  <si>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</si>
  <si>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</si>
  <si>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</si>
  <si>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</si>
  <si>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</si>
  <si>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</si>
  <si>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</si>
  <si>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</si>
  <si>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</si>
  <si>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</si>
  <si>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</si>
  <si>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</si>
  <si>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</si>
  <si>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</si>
  <si>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</si>
  <si>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</si>
  <si>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</si>
  <si>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</si>
  <si>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</si>
  <si>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</si>
  <si>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</si>
  <si>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</si>
  <si>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</si>
  <si>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</si>
  <si>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</si>
  <si>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</si>
  <si>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</si>
  <si>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</si>
  <si>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</si>
  <si>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</si>
  <si>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</si>
  <si>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</si>
  <si>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</si>
  <si>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</si>
  <si>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</si>
  <si>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</si>
  <si>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</si>
  <si>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</si>
  <si>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</si>
  <si>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</si>
  <si>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</si>
  <si>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</si>
  <si>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</si>
  <si>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</si>
  <si>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</si>
  <si>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</si>
  <si>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</si>
  <si>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</si>
  <si>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</si>
  <si>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</si>
  <si>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</si>
  <si>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</si>
  <si>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</si>
  <si>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</si>
  <si>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</si>
  <si>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</si>
  <si>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</si>
  <si>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</si>
  <si>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</si>
  <si>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</si>
  <si>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</si>
  <si>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</si>
  <si>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</si>
  <si>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</si>
  <si>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</si>
  <si>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</si>
  <si>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</si>
  <si>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</si>
  <si>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</si>
  <si>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</si>
  <si>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</si>
  <si>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</si>
  <si>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</si>
  <si>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</si>
  <si>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</si>
  <si>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</si>
  <si>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</si>
  <si>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</si>
  <si>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</si>
  <si>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</si>
  <si>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</si>
  <si>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</si>
  <si>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</si>
  <si>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</si>
  <si>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</si>
  <si>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</si>
  <si>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</si>
  <si>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</si>
  <si>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</si>
  <si>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</si>
  <si>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</si>
  <si>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</si>
  <si>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</si>
  <si>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</si>
  <si>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</si>
  <si>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</si>
  <si>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</si>
  <si>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</si>
  <si>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</si>
  <si>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</si>
  <si>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</si>
  <si>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</si>
  <si>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</si>
  <si>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</si>
  <si>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</si>
  <si>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</si>
  <si>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</si>
  <si>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</si>
  <si>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</si>
  <si>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</si>
  <si>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</si>
  <si>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</si>
  <si>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</si>
  <si>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</si>
  <si>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</si>
  <si>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</si>
  <si>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</si>
  <si>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</si>
  <si>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</si>
  <si>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</si>
  <si>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</si>
  <si>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</si>
  <si>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</si>
  <si>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</si>
  <si>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</si>
  <si>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</si>
  <si>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</si>
  <si>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</si>
  <si>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</si>
  <si>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</si>
  <si>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</si>
  <si>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</si>
  <si>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</si>
  <si>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</si>
  <si>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</si>
  <si>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</si>
  <si>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</si>
  <si>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</si>
  <si>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</si>
  <si>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</si>
  <si>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</si>
  <si>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</si>
  <si>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</si>
  <si>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</si>
  <si>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</si>
  <si>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</si>
  <si>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</si>
  <si>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</si>
  <si>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</si>
  <si>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</si>
  <si>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</si>
  <si>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</si>
  <si>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</si>
  <si>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</si>
  <si>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</si>
  <si>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</si>
  <si>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</si>
  <si>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</si>
  <si>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</si>
  <si>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</si>
  <si>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</si>
  <si>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</si>
  <si>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</si>
  <si>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</si>
  <si>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</si>
  <si>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</si>
  <si>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</si>
  <si>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</si>
  <si>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</si>
  <si>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</si>
  <si>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</si>
  <si>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</si>
  <si>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</si>
  <si>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</si>
  <si>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</si>
  <si>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</si>
  <si>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</si>
  <si>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</si>
  <si>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</si>
  <si>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</si>
  <si>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</si>
  <si>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</si>
  <si>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</si>
  <si>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</si>
  <si>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</si>
  <si>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</si>
  <si>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</si>
  <si>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</si>
  <si>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</si>
  <si>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</si>
  <si>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</si>
  <si>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</si>
  <si>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</si>
  <si>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</si>
  <si>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</si>
  <si>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</si>
  <si>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</si>
  <si>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</si>
  <si>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</si>
  <si>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</si>
  <si>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</si>
  <si>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</si>
  <si>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</si>
  <si>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</si>
  <si>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</si>
  <si>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</si>
  <si>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</si>
  <si>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</si>
  <si>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</si>
  <si>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</si>
  <si>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</si>
  <si>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</si>
  <si>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</si>
  <si>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</si>
  <si>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</si>
  <si>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</si>
  <si>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</si>
  <si>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</si>
  <si>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</si>
  <si>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</si>
  <si>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</si>
  <si>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</si>
  <si>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</si>
  <si>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</si>
  <si>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</si>
  <si>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</si>
  <si>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</si>
  <si>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</si>
  <si>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</si>
  <si>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</si>
  <si>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</si>
  <si>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</si>
  <si>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</si>
  <si>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</si>
  <si>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</si>
  <si>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</si>
  <si>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</si>
  <si>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</si>
  <si>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</si>
  <si>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</si>
  <si>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</si>
  <si>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</si>
  <si>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</si>
  <si>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</si>
  <si>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</si>
  <si>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</si>
  <si>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</si>
  <si>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</si>
  <si>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</si>
  <si>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</si>
  <si>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</si>
  <si>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</si>
  <si>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</si>
  <si>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</si>
  <si>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</si>
  <si>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</si>
  <si>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</si>
  <si>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</si>
  <si>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</si>
  <si>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</si>
  <si>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</si>
  <si>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</si>
  <si>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</si>
  <si>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</si>
  <si>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</si>
  <si>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</si>
  <si>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</si>
  <si>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</si>
  <si>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</si>
  <si>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</si>
  <si>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</si>
  <si>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</si>
  <si>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</si>
  <si>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</si>
  <si>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</si>
  <si>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</si>
  <si>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</si>
  <si>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</si>
  <si>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</si>
  <si>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</si>
  <si>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</si>
  <si>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</si>
  <si>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</si>
  <si>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</si>
  <si>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</si>
  <si>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</si>
  <si>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</si>
  <si>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</si>
  <si>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</si>
  <si>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</si>
  <si>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</si>
  <si>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</si>
  <si>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</si>
  <si>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</si>
  <si>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</si>
  <si>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</si>
  <si>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</si>
  <si>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</si>
  <si>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</si>
  <si>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</si>
  <si>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</si>
  <si>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</si>
  <si>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</si>
  <si>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</si>
  <si>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</si>
  <si>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</si>
  <si>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</si>
  <si>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</si>
  <si>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</si>
  <si>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</si>
  <si>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</si>
  <si>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</si>
  <si>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</si>
  <si>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</si>
  <si>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</si>
  <si>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</si>
  <si>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</si>
  <si>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</si>
  <si>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</si>
  <si>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</si>
  <si>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</si>
  <si>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</si>
  <si>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</si>
  <si>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</si>
  <si>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</si>
  <si>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</si>
  <si>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</si>
  <si>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</si>
  <si>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</si>
  <si>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</si>
  <si>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</si>
  <si>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</si>
  <si>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</si>
  <si>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</si>
  <si>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</si>
  <si>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</si>
  <si>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</si>
  <si>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</si>
  <si>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</si>
  <si>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</si>
  <si>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</si>
  <si>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</si>
  <si>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</si>
  <si>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</si>
  <si>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</si>
  <si>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</si>
  <si>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</si>
  <si>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</si>
  <si>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</si>
  <si>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</si>
  <si>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</si>
  <si>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</si>
  <si>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</si>
  <si>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</si>
  <si>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</si>
  <si>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</si>
  <si>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</si>
  <si>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</si>
  <si>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</si>
  <si>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</si>
  <si>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</si>
  <si>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</si>
  <si>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</si>
  <si>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</si>
  <si>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</si>
  <si>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</si>
  <si>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</si>
  <si>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</si>
  <si>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</si>
  <si>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</si>
  <si>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</si>
  <si>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</si>
  <si>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</si>
  <si>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</si>
  <si>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</si>
  <si>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</si>
  <si>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</si>
  <si>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</si>
  <si>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</si>
  <si>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</si>
  <si>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</si>
  <si>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</si>
  <si>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</si>
  <si>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</si>
  <si>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</si>
  <si>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</si>
  <si>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</si>
  <si>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</si>
  <si>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</si>
  <si>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</si>
  <si>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</si>
  <si>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</si>
  <si>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</si>
  <si>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</si>
  <si>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</si>
  <si>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</si>
  <si>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</si>
  <si>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</si>
  <si>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</si>
  <si>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</si>
  <si>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</si>
  <si>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</si>
  <si>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</si>
  <si>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</si>
  <si>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</si>
  <si>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</si>
  <si>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</si>
  <si>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</si>
  <si>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</si>
  <si>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</si>
  <si>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</si>
  <si>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</si>
  <si>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</si>
  <si>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</si>
  <si>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</si>
  <si>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</si>
  <si>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</si>
  <si>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</si>
  <si>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</si>
  <si>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</si>
  <si>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</si>
  <si>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</si>
  <si>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</si>
  <si>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</si>
  <si>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</si>
  <si>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</si>
  <si>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</si>
  <si>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</si>
  <si>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</si>
  <si>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</si>
  <si>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</si>
  <si>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</si>
  <si>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</si>
  <si>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</si>
  <si>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</si>
  <si>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</si>
  <si>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</si>
  <si>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</si>
  <si>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</si>
  <si>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</si>
  <si>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</si>
  <si>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</si>
  <si>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</si>
  <si>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</si>
  <si>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</si>
  <si>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</si>
  <si>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</si>
  <si>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</si>
  <si>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</si>
  <si>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</si>
  <si>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</si>
  <si>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</si>
  <si>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</si>
  <si>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</si>
  <si>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</si>
  <si>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</si>
  <si>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</si>
  <si>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</si>
  <si>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</si>
  <si>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</si>
  <si>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</si>
  <si>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</si>
  <si>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</si>
  <si>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</si>
  <si>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</si>
  <si>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</si>
  <si>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</si>
  <si>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</si>
  <si>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</si>
  <si>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</si>
  <si>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</si>
  <si>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</si>
  <si>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</si>
  <si>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</si>
  <si>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</si>
  <si>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</si>
  <si>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</si>
  <si>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</si>
  <si>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</si>
  <si>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</si>
  <si>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</si>
  <si>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</si>
  <si>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</si>
  <si>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</si>
  <si>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</si>
  <si>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</si>
  <si>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</si>
  <si>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</si>
  <si>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</si>
  <si>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</si>
  <si>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</si>
  <si>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</si>
  <si>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</si>
  <si>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</si>
  <si>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</si>
  <si>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</si>
  <si>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</si>
  <si>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</si>
  <si>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</si>
  <si>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</si>
  <si>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</si>
  <si>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</si>
  <si>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</si>
  <si>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</si>
  <si>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</si>
  <si>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</si>
  <si>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</si>
  <si>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</si>
  <si>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</si>
  <si>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</si>
  <si>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</si>
  <si>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</si>
  <si>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</si>
  <si>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</si>
  <si>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</si>
  <si>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</si>
  <si>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</si>
  <si>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</si>
  <si>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</si>
  <si>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</si>
  <si>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</si>
  <si>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</si>
  <si>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</si>
  <si>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</si>
  <si>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</si>
  <si>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</si>
  <si>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</si>
  <si>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</si>
  <si>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</si>
  <si>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</si>
  <si>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</si>
  <si>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</si>
  <si>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</si>
  <si>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</si>
  <si>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</si>
  <si>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</si>
  <si>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</si>
  <si>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</si>
  <si>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</si>
  <si>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</si>
  <si>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</si>
  <si>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</si>
  <si>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</si>
  <si>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</si>
  <si>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</si>
  <si>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</si>
  <si>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</si>
  <si>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</si>
  <si>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</si>
  <si>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</si>
  <si>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</si>
  <si>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</si>
  <si>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</si>
  <si>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</si>
  <si>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</si>
  <si>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</si>
  <si>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</si>
  <si>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</si>
  <si>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</si>
  <si>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</si>
  <si>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</si>
  <si>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</si>
  <si>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</si>
  <si>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</si>
  <si>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</si>
  <si>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</si>
  <si>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</si>
  <si>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</si>
  <si>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</si>
  <si>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</si>
  <si>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</si>
  <si>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</si>
  <si>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</si>
  <si>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</si>
  <si>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</si>
  <si>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</si>
  <si>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</si>
  <si>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</si>
  <si>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</si>
  <si>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</si>
  <si>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</si>
  <si>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</si>
  <si>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</si>
  <si>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</si>
  <si>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</si>
  <si>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</si>
  <si>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</si>
  <si>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</si>
  <si>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</si>
  <si>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</si>
  <si>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</si>
  <si>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</si>
  <si>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</si>
  <si>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</si>
  <si>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</si>
  <si>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</si>
  <si>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</si>
  <si>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</si>
  <si>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</si>
  <si>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</si>
  <si>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</si>
  <si>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</si>
  <si>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</si>
  <si>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</si>
  <si>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</si>
  <si>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</si>
  <si>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</si>
  <si>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</si>
  <si>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</si>
  <si>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</si>
  <si>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</si>
  <si>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</si>
  <si>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</si>
  <si>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</si>
  <si>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</si>
  <si>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</si>
  <si>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</si>
  <si>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</si>
  <si>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</si>
  <si>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</si>
  <si>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</si>
  <si>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</si>
  <si>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</si>
  <si>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</si>
  <si>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</si>
  <si>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</si>
  <si>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</si>
  <si>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</si>
  <si>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</si>
  <si>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</si>
  <si>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</si>
  <si>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</si>
  <si>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</si>
  <si>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</si>
  <si>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</si>
  <si>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</si>
  <si>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</si>
  <si>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</si>
  <si>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</si>
  <si>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</si>
  <si>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</si>
  <si>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</si>
  <si>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</si>
  <si>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</si>
  <si>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</si>
  <si>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</si>
  <si>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</si>
  <si>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</si>
  <si>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</si>
  <si>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</si>
  <si>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</si>
  <si>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</si>
  <si>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</si>
  <si>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</si>
  <si>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</si>
  <si>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</si>
  <si>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</si>
  <si>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</si>
  <si>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</si>
  <si>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</si>
  <si>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</si>
  <si>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</si>
  <si>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</si>
  <si>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</si>
  <si>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</si>
  <si>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</si>
  <si>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</si>
  <si>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</si>
  <si>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</si>
  <si>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</si>
  <si>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</si>
  <si>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</si>
  <si>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</si>
  <si>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</si>
  <si>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</si>
  <si>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</si>
  <si>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</si>
  <si>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</si>
  <si>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</si>
  <si>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</si>
  <si>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</si>
  <si>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</si>
  <si>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</si>
  <si>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</si>
  <si>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</si>
  <si>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</si>
  <si>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</si>
  <si>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</si>
  <si>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</si>
  <si>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</si>
  <si>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</si>
  <si>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</si>
  <si>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</si>
  <si>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</si>
  <si>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</si>
  <si>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</si>
  <si>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</si>
  <si>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</si>
  <si>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</si>
  <si>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</si>
  <si>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</si>
  <si>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</si>
  <si>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</si>
  <si>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</si>
  <si>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</si>
  <si>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</si>
  <si>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</si>
  <si>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</si>
  <si>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</si>
  <si>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</si>
  <si>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</si>
  <si>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</si>
  <si>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</si>
  <si>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</si>
  <si>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</si>
  <si>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</si>
  <si>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</si>
  <si>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</si>
  <si>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</si>
  <si>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</si>
  <si>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</si>
  <si>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</si>
  <si>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</si>
  <si>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</si>
  <si>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</si>
  <si>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</si>
  <si>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</si>
  <si>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</si>
  <si>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</si>
  <si>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</si>
  <si>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</si>
  <si>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</si>
  <si>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</si>
  <si>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</si>
  <si>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</si>
  <si>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</si>
  <si>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</si>
  <si>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</si>
  <si>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</si>
  <si>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</si>
  <si>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</si>
  <si>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</si>
  <si>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</si>
  <si>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</si>
  <si>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</si>
  <si>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</si>
  <si>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</si>
  <si>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</si>
  <si>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</si>
  <si>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</si>
  <si>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</si>
  <si>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</si>
  <si>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</si>
  <si>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</si>
  <si>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</si>
  <si>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</si>
  <si>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</si>
  <si>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</si>
  <si>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</si>
  <si>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</si>
  <si>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</si>
  <si>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</si>
  <si>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</si>
  <si>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</si>
  <si>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</si>
  <si>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</si>
  <si>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</si>
  <si>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</si>
  <si>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</si>
  <si>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</si>
  <si>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</si>
  <si>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</si>
  <si>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</si>
  <si>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</si>
  <si>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</si>
  <si>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</si>
  <si>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</si>
  <si>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</si>
  <si>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</si>
  <si>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</si>
  <si>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</si>
  <si>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</si>
  <si>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</si>
  <si>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</si>
  <si>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</si>
  <si>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</si>
  <si>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</si>
  <si>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</si>
  <si>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</si>
  <si>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</si>
  <si>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</si>
  <si>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</si>
  <si>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</si>
  <si>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</si>
  <si>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</si>
  <si>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</si>
  <si>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</si>
  <si>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</si>
  <si>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</si>
  <si>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</si>
  <si>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</si>
  <si>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</si>
  <si>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</si>
  <si>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</si>
  <si>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</si>
  <si>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</si>
  <si>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</si>
  <si>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</si>
  <si>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</si>
  <si>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</si>
  <si>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</si>
  <si>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</si>
  <si>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</si>
  <si>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</si>
  <si>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</si>
  <si>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</si>
  <si>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</si>
  <si>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</si>
  <si>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</si>
  <si>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</si>
  <si>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</si>
  <si>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</si>
  <si>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</si>
  <si>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</si>
  <si>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</si>
  <si>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</si>
  <si>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</si>
  <si>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</si>
  <si>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</si>
  <si>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</si>
  <si>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</si>
  <si>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</si>
  <si>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</si>
  <si>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</si>
  <si>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</si>
  <si>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</si>
  <si>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</si>
  <si>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</si>
  <si>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</si>
  <si>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</si>
  <si>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</si>
  <si>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</si>
  <si>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</si>
  <si>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</si>
  <si>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</si>
  <si>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</si>
  <si>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</si>
  <si>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</si>
  <si>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</si>
  <si>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</si>
  <si>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</si>
  <si>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</si>
  <si>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</si>
  <si>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</si>
  <si>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</si>
  <si>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</si>
  <si>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</si>
  <si>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</si>
  <si>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</si>
  <si>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</si>
  <si>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</si>
  <si>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</si>
  <si>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</si>
  <si>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</si>
  <si>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</si>
  <si>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</si>
  <si>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</si>
  <si>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</si>
  <si>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</si>
  <si>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</si>
  <si>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</si>
  <si>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</si>
  <si>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</si>
  <si>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</si>
  <si>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</si>
  <si>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</si>
  <si>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</si>
  <si>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</si>
  <si>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</si>
  <si>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</si>
  <si>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</si>
  <si>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</si>
  <si>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</si>
  <si>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</si>
  <si>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</si>
  <si>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</si>
  <si>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</si>
  <si>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</si>
  <si>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</si>
  <si>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</si>
  <si>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</si>
  <si>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</si>
  <si>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</si>
  <si>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</si>
  <si>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</si>
  <si>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</si>
  <si>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</si>
  <si>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</si>
  <si>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</si>
  <si>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</si>
  <si>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</si>
  <si>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</si>
  <si>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</si>
  <si>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</si>
  <si>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</si>
  <si>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</si>
  <si>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</si>
  <si>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</si>
  <si>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</si>
  <si>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</si>
  <si>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</si>
  <si>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</si>
  <si>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</si>
  <si>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</si>
  <si>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</si>
  <si>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</si>
  <si>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</si>
  <si>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</si>
  <si>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</si>
  <si>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</si>
  <si>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</si>
  <si>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</si>
  <si>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</si>
  <si>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</si>
  <si>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</si>
  <si>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</si>
  <si>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</si>
  <si>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</si>
  <si>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</si>
  <si>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</si>
  <si>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</si>
  <si>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</si>
  <si>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</si>
  <si>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</si>
  <si>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</si>
  <si>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</si>
  <si>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</si>
  <si>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</si>
  <si>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</si>
  <si>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</si>
  <si>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</si>
  <si>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</si>
  <si>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</si>
  <si>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</si>
  <si>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</si>
  <si>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</si>
  <si>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</si>
  <si>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</si>
  <si>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</si>
  <si>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</si>
  <si>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</si>
  <si>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</si>
  <si>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</si>
  <si>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</si>
  <si>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</si>
  <si>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</si>
  <si>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</si>
  <si>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</si>
  <si>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</si>
  <si>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</si>
  <si>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</si>
  <si>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</si>
  <si>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</si>
  <si>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</si>
  <si>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</si>
  <si>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</si>
  <si>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</si>
  <si>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</si>
  <si>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</si>
  <si>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</si>
  <si>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</si>
  <si>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</si>
  <si>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</si>
  <si>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</si>
  <si>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</si>
  <si>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</si>
  <si>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</si>
  <si>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</si>
  <si>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</si>
  <si>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</si>
  <si>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</si>
  <si>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</si>
  <si>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</si>
  <si>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</si>
  <si>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</si>
  <si>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</si>
  <si>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</si>
  <si>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</si>
  <si>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</si>
  <si>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</si>
  <si>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</si>
  <si>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</si>
  <si>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</si>
  <si>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</si>
  <si>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</si>
  <si>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</si>
  <si>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</si>
  <si>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</si>
  <si>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</si>
  <si>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</si>
  <si>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</si>
  <si>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</si>
  <si>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</si>
  <si>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</si>
  <si>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</si>
  <si>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</si>
  <si>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</si>
  <si>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</si>
  <si>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</si>
  <si>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</si>
  <si>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</si>
  <si>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</si>
  <si>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</si>
  <si>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</si>
  <si>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</si>
  <si>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</si>
  <si>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</si>
  <si>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</si>
  <si>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</si>
  <si>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</si>
  <si>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</si>
  <si>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</si>
  <si>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</si>
  <si>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</si>
  <si>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</si>
  <si>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</si>
  <si>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</si>
  <si>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</si>
  <si>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</si>
  <si>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</si>
  <si>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</si>
  <si>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</si>
  <si>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</si>
  <si>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</si>
  <si>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</si>
  <si>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</si>
  <si>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</si>
  <si>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</si>
  <si>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</si>
  <si>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</si>
  <si>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</si>
  <si>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</si>
  <si>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</si>
  <si>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</si>
  <si>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</si>
  <si>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</si>
  <si>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</si>
  <si>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</si>
  <si>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</si>
  <si>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</si>
  <si>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</si>
  <si>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</si>
  <si>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</si>
  <si>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</si>
  <si>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</si>
  <si>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</si>
  <si>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</si>
  <si>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</si>
  <si>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</si>
  <si>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</si>
  <si>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</si>
  <si>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</si>
  <si>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</si>
  <si>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</si>
  <si>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</si>
  <si>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</si>
  <si>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</si>
  <si>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</si>
  <si>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</si>
  <si>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</si>
  <si>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</si>
  <si>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</si>
  <si>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</si>
  <si>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</si>
  <si>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</si>
  <si>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</si>
  <si>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</si>
  <si>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</si>
  <si>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</si>
  <si>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</si>
  <si>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</si>
  <si>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</si>
  <si>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</si>
  <si>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</si>
  <si>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</si>
  <si>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</si>
  <si>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</si>
  <si>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</si>
  <si>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</si>
  <si>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</si>
  <si>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</si>
  <si>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</si>
  <si>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</si>
  <si>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</si>
  <si>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</si>
  <si>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</si>
  <si>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</si>
  <si>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</si>
  <si>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</si>
  <si>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</si>
  <si>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</si>
  <si>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</si>
  <si>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</si>
  <si>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</si>
  <si>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</si>
  <si>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</si>
  <si>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</si>
  <si>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</si>
  <si>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</si>
  <si>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</si>
  <si>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</si>
  <si>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</si>
  <si>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</si>
  <si>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</si>
  <si>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</si>
  <si>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</si>
  <si>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</si>
  <si>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</si>
  <si>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</si>
  <si>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</si>
  <si>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</si>
  <si>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</si>
  <si>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</si>
  <si>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</si>
  <si>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</si>
  <si>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</si>
  <si>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</si>
  <si>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</si>
  <si>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</si>
  <si>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</si>
  <si>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</si>
  <si>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</si>
  <si>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</si>
  <si>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</si>
  <si>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</si>
  <si>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</si>
  <si>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</si>
  <si>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</si>
  <si>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</si>
  <si>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</si>
  <si>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</si>
  <si>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</si>
  <si>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</si>
  <si>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</si>
  <si>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</si>
  <si>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</si>
  <si>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</si>
  <si>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</si>
  <si>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</si>
  <si>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</si>
  <si>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</si>
  <si>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</si>
  <si>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</si>
  <si>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</si>
  <si>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</si>
  <si>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</si>
  <si>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</si>
  <si>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</si>
  <si>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</si>
  <si>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</si>
  <si>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</si>
  <si>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</si>
  <si>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</si>
  <si>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</si>
  <si>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</si>
  <si>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</si>
  <si>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</si>
  <si>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</si>
  <si>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</si>
  <si>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</si>
  <si>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</si>
  <si>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</si>
  <si>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</si>
  <si>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</si>
  <si>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</si>
  <si>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</si>
  <si>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</si>
  <si>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</si>
  <si>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</si>
  <si>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</si>
  <si>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</si>
  <si>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</si>
  <si>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</si>
  <si>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</si>
  <si>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</si>
  <si>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</si>
  <si>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</si>
  <si>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</si>
  <si>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</si>
  <si>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</si>
  <si>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</si>
  <si>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</si>
  <si>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</si>
  <si>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</si>
  <si>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</si>
  <si>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</si>
  <si>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</si>
  <si>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</si>
  <si>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</si>
  <si>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</si>
  <si>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</si>
  <si>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</si>
  <si>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</si>
  <si>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</si>
  <si>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</si>
  <si>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</si>
  <si>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</si>
  <si>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</si>
  <si>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</si>
  <si>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</si>
  <si>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</si>
  <si>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</si>
  <si>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</si>
  <si>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</si>
  <si>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</si>
  <si>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</si>
  <si>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</si>
  <si>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</si>
  <si>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</si>
  <si>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</si>
  <si>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</si>
  <si>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</si>
  <si>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</si>
  <si>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</si>
  <si>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</si>
  <si>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</si>
  <si>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</si>
  <si>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</si>
  <si>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</si>
  <si>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</si>
  <si>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</si>
  <si>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</si>
  <si>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</si>
  <si>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</si>
  <si>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</si>
  <si>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</si>
  <si>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</si>
  <si>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</si>
  <si>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</si>
  <si>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</si>
  <si>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</si>
  <si>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</si>
  <si>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</si>
  <si>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</si>
  <si>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</si>
  <si>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</si>
  <si>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</si>
  <si>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</si>
  <si>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</si>
  <si>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</si>
  <si>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</si>
  <si>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</si>
  <si>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</si>
  <si>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</si>
  <si>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</si>
  <si>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</si>
  <si>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</si>
  <si>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</si>
  <si>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</si>
  <si>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</si>
  <si>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</si>
  <si>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</si>
  <si>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</si>
  <si>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</si>
  <si>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</si>
  <si>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</si>
  <si>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</si>
  <si>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</si>
  <si>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</si>
  <si>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</si>
  <si>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</si>
  <si>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</si>
  <si>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</si>
  <si>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</si>
  <si>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</si>
  <si>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</si>
  <si>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</si>
  <si>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</si>
  <si>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</si>
  <si>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</si>
  <si>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</si>
  <si>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</si>
  <si>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</si>
  <si>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</si>
  <si>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</si>
  <si>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</si>
  <si>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</si>
  <si>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</si>
  <si>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</si>
  <si>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</si>
  <si>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</si>
  <si>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</si>
  <si>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</si>
  <si>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</si>
  <si>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</si>
  <si>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</si>
  <si>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</si>
  <si>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</si>
  <si>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</si>
  <si>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</si>
  <si>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</si>
  <si>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</si>
  <si>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</si>
  <si>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</si>
  <si>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</si>
  <si>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</si>
  <si>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</si>
  <si>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</si>
  <si>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</si>
  <si>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</si>
  <si>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</si>
  <si>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</si>
  <si>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</si>
  <si>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</si>
  <si>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</si>
  <si>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</si>
  <si>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</si>
  <si>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</si>
  <si>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</si>
  <si>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</si>
  <si>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</si>
  <si>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</si>
  <si>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</si>
  <si>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</si>
  <si>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</si>
  <si>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</si>
  <si>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</si>
  <si>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</si>
  <si>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</si>
  <si>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</si>
  <si>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</si>
  <si>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</si>
  <si>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</si>
  <si>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</si>
  <si>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</si>
  <si>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</si>
  <si>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</si>
  <si>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</si>
  <si>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</si>
  <si>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</si>
  <si>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</si>
  <si>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</si>
  <si>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</si>
  <si>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</si>
  <si>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</si>
  <si>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</si>
  <si>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</si>
  <si>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</si>
  <si>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</si>
  <si>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</si>
  <si>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</si>
  <si>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</si>
  <si>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</si>
  <si>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</si>
  <si>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</si>
  <si>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</si>
  <si>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</si>
  <si>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</si>
  <si>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</si>
  <si>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</si>
  <si>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</si>
  <si>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</si>
  <si>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</si>
  <si>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</si>
  <si>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</si>
  <si>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</si>
  <si>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</si>
  <si>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</si>
  <si>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</si>
  <si>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</si>
  <si>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</si>
  <si>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</si>
  <si>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</si>
  <si>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</si>
  <si>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</si>
  <si>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</si>
  <si>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</si>
  <si>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</si>
  <si>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</si>
  <si>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</si>
  <si>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</si>
  <si>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</si>
  <si>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</si>
  <si>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</si>
  <si>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</si>
  <si>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</si>
  <si>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</si>
  <si>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</si>
  <si>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</si>
  <si>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</si>
  <si>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</si>
  <si>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</si>
  <si>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</si>
  <si>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</si>
  <si>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</si>
  <si>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</si>
  <si>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</si>
  <si>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</si>
  <si>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</si>
  <si>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</si>
  <si>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</si>
  <si>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</si>
  <si>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</si>
  <si>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</si>
  <si>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</si>
  <si>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</si>
  <si>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</si>
  <si>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</si>
  <si>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</si>
  <si>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</si>
  <si>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</si>
  <si>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</si>
  <si>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</si>
  <si>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</si>
  <si>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</si>
  <si>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</si>
  <si>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</si>
  <si>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</si>
  <si>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</si>
  <si>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</si>
  <si>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</si>
  <si>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</si>
  <si>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</si>
  <si>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</si>
  <si>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</si>
  <si>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</si>
  <si>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</si>
  <si>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</si>
  <si>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</si>
  <si>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</si>
  <si>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</si>
  <si>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</si>
  <si>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</si>
  <si>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</si>
  <si>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</si>
  <si>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</si>
  <si>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</si>
  <si>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</si>
  <si>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</si>
  <si>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</si>
  <si>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</si>
  <si>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</si>
  <si>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</si>
  <si>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</si>
  <si>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</si>
  <si>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</si>
  <si>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</si>
  <si>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</si>
  <si>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</si>
  <si>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</si>
  <si>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</si>
  <si>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</si>
  <si>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</si>
  <si>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</si>
  <si>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</si>
  <si>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</si>
  <si>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</si>
  <si>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</si>
  <si>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</si>
  <si>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</si>
  <si>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</si>
  <si>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</si>
  <si>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</si>
  <si>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</si>
  <si>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</si>
  <si>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</si>
  <si>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</si>
  <si>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</si>
  <si>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</si>
  <si>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</si>
  <si>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</si>
  <si>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</si>
  <si>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</si>
  <si>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</si>
  <si>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</si>
  <si>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</si>
  <si>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</si>
  <si>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</si>
  <si>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</si>
  <si>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</si>
  <si>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</si>
  <si>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</si>
  <si>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</si>
  <si>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</si>
  <si>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</si>
  <si>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</si>
  <si>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</si>
  <si>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</si>
  <si>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</si>
  <si>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</si>
  <si>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</si>
  <si>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</si>
  <si>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</si>
  <si>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</si>
  <si>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</si>
  <si>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</si>
  <si>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</si>
  <si>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</si>
  <si>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</si>
  <si>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</si>
  <si>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</si>
  <si>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</si>
  <si>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</si>
  <si>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</si>
  <si>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</si>
  <si>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</si>
  <si>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</si>
  <si>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</si>
  <si>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</si>
  <si>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</si>
  <si>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</si>
  <si>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</si>
  <si>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</si>
  <si>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</si>
  <si>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</si>
  <si>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</si>
  <si>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</si>
  <si>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</si>
  <si>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</si>
  <si>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</si>
  <si>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</si>
  <si>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</si>
  <si>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</si>
  <si>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</si>
  <si>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</si>
  <si>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</si>
  <si>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</si>
  <si>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</si>
  <si>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</si>
  <si>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</si>
  <si>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</si>
  <si>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</si>
  <si>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</si>
  <si>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</si>
  <si>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</si>
  <si>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</si>
  <si>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</si>
  <si>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</si>
  <si>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</si>
  <si>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</si>
  <si>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</si>
  <si>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</si>
  <si>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</si>
  <si>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</si>
  <si>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</si>
  <si>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</si>
  <si>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</si>
  <si>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</si>
  <si>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</si>
  <si>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</si>
  <si>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</si>
  <si>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</si>
  <si>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</si>
  <si>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</si>
  <si>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</si>
  <si>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</si>
  <si>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</si>
  <si>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</si>
  <si>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</si>
  <si>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</si>
  <si>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</si>
  <si>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</si>
  <si>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</si>
  <si>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</si>
  <si>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</si>
  <si>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</si>
  <si>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</si>
  <si>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</si>
  <si>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</si>
  <si>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</si>
  <si>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</si>
  <si>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</si>
  <si>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</si>
  <si>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</si>
  <si>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</si>
  <si>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</si>
  <si>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</si>
  <si>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</si>
  <si>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</si>
  <si>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</si>
  <si>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</si>
  <si>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</si>
  <si>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</si>
  <si>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</si>
  <si>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</si>
  <si>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</si>
  <si>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</si>
  <si>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</si>
  <si>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</si>
  <si>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</si>
  <si>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</si>
  <si>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</si>
  <si>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</si>
  <si>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</si>
  <si>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</si>
  <si>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</si>
  <si>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</si>
  <si>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</si>
  <si>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</si>
  <si>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</si>
  <si>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</si>
  <si>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</si>
  <si>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</si>
  <si>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</si>
  <si>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</si>
  <si>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</si>
  <si>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</si>
  <si>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</si>
  <si>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</si>
  <si>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</si>
  <si>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</si>
  <si>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</si>
  <si>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</si>
  <si>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</si>
  <si>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</si>
  <si>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</si>
  <si>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</si>
  <si>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</si>
  <si>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</si>
  <si>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</si>
  <si>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</si>
  <si>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</si>
  <si>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</si>
  <si>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</si>
  <si>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</si>
  <si>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</si>
  <si>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</si>
  <si>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</si>
  <si>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</si>
  <si>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</si>
  <si>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</si>
  <si>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</si>
  <si>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</si>
  <si>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</si>
  <si>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</si>
  <si>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</si>
  <si>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</si>
  <si>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</si>
  <si>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</si>
  <si>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</si>
  <si>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</si>
  <si>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</si>
  <si>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</si>
  <si>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</si>
  <si>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</si>
  <si>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</si>
  <si>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</si>
  <si>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</si>
  <si>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</si>
  <si>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</si>
  <si>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</si>
  <si>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</si>
  <si>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</si>
  <si>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</si>
  <si>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</si>
  <si>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</si>
  <si>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</si>
  <si>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</si>
  <si>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</si>
  <si>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</si>
  <si>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</si>
  <si>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</si>
  <si>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</si>
  <si>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</si>
  <si>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</si>
  <si>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</si>
  <si>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</si>
  <si>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</si>
  <si>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</si>
  <si>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</si>
  <si>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</si>
  <si>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</si>
  <si>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</si>
  <si>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</si>
  <si>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</si>
  <si>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</si>
  <si>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</si>
  <si>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</si>
  <si>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</si>
  <si>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</si>
  <si>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</si>
  <si>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</si>
  <si>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</si>
  <si>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</si>
  <si>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</si>
  <si>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</si>
  <si>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</si>
  <si>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</si>
  <si>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</si>
  <si>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</si>
  <si>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</si>
  <si>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</si>
  <si>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</si>
  <si>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</si>
  <si>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</si>
  <si>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</si>
  <si>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</si>
  <si>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</si>
  <si>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</si>
  <si>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</si>
  <si>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</si>
  <si>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</si>
  <si>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</si>
  <si>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</si>
  <si>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</si>
  <si>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</si>
  <si>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</si>
  <si>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</si>
  <si>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</si>
  <si>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</si>
  <si>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</si>
  <si>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</si>
  <si>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</si>
  <si>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</si>
  <si>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</si>
  <si>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</si>
  <si>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</si>
  <si>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</si>
  <si>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</si>
  <si>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</si>
  <si>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</si>
  <si>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</si>
  <si>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</si>
  <si>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</si>
  <si>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</si>
  <si>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</si>
  <si>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</si>
  <si>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</si>
  <si>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</si>
  <si>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</si>
  <si>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</si>
  <si>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</si>
  <si>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</si>
  <si>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</si>
  <si>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</si>
  <si>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</si>
  <si>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</si>
  <si>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</si>
  <si>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</si>
  <si>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</si>
  <si>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</si>
  <si>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</si>
  <si>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</si>
  <si>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</si>
  <si>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</si>
  <si>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</si>
  <si>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</si>
  <si>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</si>
  <si>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</si>
  <si>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</si>
  <si>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</si>
  <si>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</si>
  <si>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</si>
  <si>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</si>
  <si>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</si>
  <si>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</si>
  <si>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</si>
  <si>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</si>
  <si>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</si>
  <si>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</si>
  <si>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</si>
  <si>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</si>
  <si>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</si>
  <si>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</si>
  <si>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</si>
  <si>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</si>
  <si>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</si>
  <si>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</si>
  <si>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</si>
  <si>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</si>
  <si>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</si>
  <si>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</si>
  <si>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</si>
  <si>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</si>
  <si>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</si>
  <si>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</si>
  <si>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</si>
  <si>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</si>
  <si>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</si>
  <si>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</si>
  <si>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</si>
  <si>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</si>
  <si>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</si>
  <si>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</si>
  <si>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</si>
  <si>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</si>
  <si>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</si>
  <si>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</si>
  <si>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</si>
  <si>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</si>
  <si>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</si>
  <si>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</si>
  <si>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</si>
  <si>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</si>
  <si>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</si>
  <si>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</si>
  <si>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</si>
  <si>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</si>
  <si>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</si>
  <si>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</si>
  <si>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</si>
  <si>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</si>
  <si>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</si>
  <si>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</si>
  <si>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</si>
  <si>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</si>
  <si>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</si>
  <si>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</si>
  <si>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</si>
  <si>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</si>
  <si>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</si>
  <si>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</si>
  <si>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</si>
  <si>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</si>
  <si>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</si>
  <si>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</si>
  <si>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</si>
  <si>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</si>
  <si>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</si>
  <si>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</si>
  <si>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</si>
  <si>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</si>
  <si>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</si>
  <si>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</si>
  <si>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</si>
  <si>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</si>
  <si>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</si>
  <si>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</si>
  <si>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</si>
  <si>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</si>
  <si>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</si>
  <si>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</si>
  <si>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</si>
  <si>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</si>
  <si>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</si>
  <si>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</si>
  <si>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</si>
  <si>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</si>
  <si>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</si>
  <si>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</si>
  <si>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</si>
  <si>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</si>
  <si>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</si>
  <si>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</si>
  <si>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</si>
  <si>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</si>
  <si>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</si>
  <si>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</si>
  <si>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</si>
  <si>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</si>
  <si>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</si>
  <si>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</si>
  <si>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</si>
  <si>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</si>
  <si>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</si>
  <si>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</si>
  <si>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</si>
  <si>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</si>
  <si>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</si>
  <si>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</si>
  <si>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</si>
  <si>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</si>
  <si>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</si>
  <si>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</si>
  <si>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</si>
  <si>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</si>
  <si>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</si>
  <si>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</si>
  <si>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</si>
  <si>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</si>
  <si>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</si>
  <si>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</si>
  <si>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</si>
  <si>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</si>
  <si>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</si>
  <si>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</si>
  <si>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</si>
  <si>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</si>
  <si>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</si>
  <si>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</si>
  <si>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</si>
  <si>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</si>
  <si>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</si>
  <si>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</si>
  <si>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</si>
  <si>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</si>
  <si>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</si>
  <si>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</si>
  <si>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</si>
  <si>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</si>
  <si>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</si>
  <si>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</si>
  <si>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</si>
  <si>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</si>
  <si>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</si>
  <si>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</si>
  <si>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</si>
  <si>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</si>
  <si>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</si>
  <si>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</si>
  <si>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</si>
  <si>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</si>
  <si>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</si>
  <si>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</si>
  <si>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</si>
  <si>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</si>
  <si>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</si>
  <si>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</si>
  <si>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</si>
  <si>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</si>
  <si>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</si>
  <si>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</si>
  <si>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</si>
  <si>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</si>
  <si>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</si>
  <si>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</si>
  <si>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</si>
  <si>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</si>
  <si>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</si>
  <si>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</si>
  <si>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</si>
  <si>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</si>
  <si>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</si>
  <si>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</si>
  <si>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</si>
  <si>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</si>
  <si>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</si>
  <si>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</si>
  <si>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</si>
  <si>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</si>
  <si>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</si>
  <si>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</si>
  <si>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</si>
  <si>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</si>
  <si>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</si>
  <si>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</si>
  <si>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</si>
  <si>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</si>
  <si>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</si>
  <si>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</si>
  <si>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</si>
  <si>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</si>
  <si>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</si>
  <si>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</si>
  <si>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</si>
  <si>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</si>
  <si>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</si>
  <si>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</si>
  <si>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</si>
  <si>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</si>
  <si>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</si>
  <si>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</si>
  <si>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</si>
  <si>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</si>
  <si>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</si>
  <si>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</si>
  <si>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</si>
  <si>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</si>
  <si>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</si>
  <si>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</si>
  <si>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</si>
  <si>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</si>
  <si>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</si>
  <si>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</si>
  <si>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</si>
  <si>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</si>
  <si>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</si>
  <si>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</si>
  <si>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</si>
  <si>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</si>
  <si>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</si>
  <si>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</si>
  <si>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</si>
  <si>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</si>
  <si>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</si>
  <si>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</si>
  <si>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</si>
  <si>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</si>
  <si>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</si>
  <si>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</si>
  <si>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</si>
  <si>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</si>
  <si>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</si>
  <si>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</si>
  <si>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</si>
  <si>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</si>
  <si>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</si>
  <si>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</si>
  <si>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</si>
  <si>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</si>
  <si>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</si>
  <si>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</si>
  <si>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</si>
  <si>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</si>
  <si>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</si>
  <si>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</si>
  <si>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</si>
  <si>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</si>
  <si>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</si>
  <si>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</si>
  <si>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</si>
  <si>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</si>
  <si>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</si>
  <si>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</si>
  <si>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</si>
  <si>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</si>
  <si>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</si>
  <si>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</si>
  <si>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</si>
  <si>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</si>
  <si>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</si>
  <si>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</si>
  <si>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</si>
  <si>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</si>
  <si>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</si>
  <si>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</si>
  <si>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</si>
  <si>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</si>
  <si>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</si>
  <si>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</si>
  <si>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</si>
  <si>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</si>
  <si>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</si>
  <si>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</si>
  <si>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</si>
  <si>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</si>
  <si>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</si>
  <si>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</si>
  <si>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</si>
  <si>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</si>
  <si>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</si>
  <si>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</si>
  <si>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</si>
  <si>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</si>
  <si>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</si>
  <si>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</si>
  <si>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</si>
  <si>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</si>
  <si>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</si>
  <si>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</si>
  <si>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</si>
  <si>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</si>
  <si>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</si>
  <si>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</si>
  <si>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</si>
  <si>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</si>
  <si>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</si>
  <si>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</si>
  <si>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</si>
  <si>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</si>
  <si>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</si>
  <si>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</si>
  <si>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</si>
  <si>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</si>
  <si>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</si>
  <si>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</si>
  <si>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</si>
  <si>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</si>
  <si>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</si>
  <si>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</si>
  <si>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</si>
  <si>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</si>
  <si>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</si>
  <si>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</si>
  <si>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</si>
  <si>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</si>
  <si>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</si>
  <si>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</si>
  <si>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</si>
  <si>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</si>
  <si>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</si>
  <si>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</si>
  <si>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</si>
  <si>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</si>
  <si>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</si>
  <si>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</si>
  <si>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</si>
  <si>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</si>
  <si>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</si>
  <si>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</si>
  <si>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</si>
  <si>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</si>
  <si>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</si>
  <si>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</si>
  <si>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</si>
  <si>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</si>
  <si>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</si>
  <si>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</si>
  <si>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</si>
  <si>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</si>
  <si>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</si>
  <si>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</si>
  <si>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</si>
  <si>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</si>
  <si>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</si>
  <si>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</si>
  <si>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</si>
  <si>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</si>
  <si>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</si>
  <si>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</si>
  <si>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</si>
  <si>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</si>
  <si>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</si>
  <si>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</si>
  <si>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</si>
  <si>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</si>
  <si>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</si>
  <si>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</si>
  <si>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</si>
  <si>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</si>
  <si>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</si>
  <si>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</si>
  <si>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</si>
  <si>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</si>
  <si>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</si>
  <si>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</si>
  <si>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</si>
  <si>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</si>
  <si>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</si>
  <si>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</si>
  <si>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</si>
  <si>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</si>
  <si>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</si>
  <si>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</si>
  <si>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</si>
  <si>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</si>
  <si>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</si>
  <si>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</si>
  <si>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</si>
  <si>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</si>
  <si>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</si>
  <si>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</si>
  <si>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</si>
  <si>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</si>
  <si>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</si>
  <si>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</si>
  <si>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</si>
  <si>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</si>
  <si>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</si>
  <si>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</si>
  <si>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</si>
  <si>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</si>
  <si>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</si>
  <si>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</si>
  <si>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</si>
  <si>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</si>
  <si>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</si>
  <si>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</si>
  <si>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</si>
  <si>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</si>
  <si>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</si>
  <si>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</si>
  <si>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</si>
  <si>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</si>
  <si>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</si>
  <si>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</si>
  <si>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</si>
  <si>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</si>
  <si>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</si>
  <si>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</si>
  <si>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</si>
  <si>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</si>
  <si>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</si>
  <si>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</si>
  <si>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</si>
  <si>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</si>
  <si>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</si>
  <si>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</si>
  <si>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</si>
  <si>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</si>
  <si>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</si>
  <si>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</si>
  <si>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</si>
  <si>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</si>
  <si>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</si>
  <si>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</si>
  <si>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</si>
  <si>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</si>
  <si>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</si>
  <si>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</si>
  <si>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</si>
  <si>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</si>
  <si>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</si>
  <si>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</si>
  <si>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</si>
  <si>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</si>
  <si>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</si>
  <si>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</si>
  <si>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</si>
  <si>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</si>
  <si>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</si>
  <si>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</si>
  <si>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</si>
  <si>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</si>
  <si>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</si>
  <si>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</si>
  <si>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</si>
  <si>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</si>
  <si>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</si>
  <si>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</si>
  <si>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</si>
  <si>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</si>
  <si>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</si>
  <si>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</si>
  <si>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</si>
  <si>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</si>
  <si>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</si>
  <si>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</si>
  <si>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</si>
  <si>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</si>
  <si>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</si>
  <si>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</si>
  <si>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</si>
  <si>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</si>
  <si>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</si>
  <si>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</si>
  <si>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</si>
  <si>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</si>
  <si>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</si>
  <si>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</si>
  <si>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</si>
  <si>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</si>
  <si>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</si>
  <si>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</si>
  <si>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</si>
  <si>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</si>
  <si>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</si>
  <si>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</si>
  <si>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</si>
  <si>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</si>
  <si>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</si>
  <si>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</si>
  <si>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</si>
  <si>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</si>
  <si>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</si>
  <si>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</si>
  <si>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</si>
  <si>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</si>
  <si>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</si>
  <si>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</si>
  <si>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</si>
  <si>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</si>
  <si>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</si>
  <si>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</si>
  <si>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</si>
  <si>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</si>
  <si>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</si>
  <si>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</si>
  <si>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</si>
  <si>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</si>
  <si>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</si>
  <si>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</si>
  <si>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</si>
  <si>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</si>
  <si>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</si>
  <si>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</si>
  <si>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</si>
  <si>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</si>
  <si>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</si>
  <si>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</si>
  <si>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</si>
  <si>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</si>
  <si>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</si>
  <si>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</si>
  <si>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</si>
  <si>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</si>
  <si>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</si>
  <si>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</si>
  <si>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</si>
  <si>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</si>
  <si>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</si>
  <si>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</si>
  <si>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</si>
  <si>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</si>
  <si>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</si>
  <si>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</si>
  <si>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</si>
  <si>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</si>
  <si>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</si>
  <si>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</si>
  <si>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</si>
  <si>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</si>
  <si>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</si>
  <si>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</si>
  <si>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</si>
  <si>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</si>
  <si>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</si>
  <si>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</si>
  <si>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</si>
  <si>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</si>
  <si>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</si>
  <si>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</si>
  <si>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</si>
  <si>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</si>
  <si>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</si>
  <si>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</si>
  <si>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</si>
  <si>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</si>
  <si>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</si>
  <si>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</si>
  <si>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</si>
  <si>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</si>
  <si>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</si>
  <si>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</si>
  <si>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</si>
  <si>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</si>
  <si>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</si>
  <si>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</si>
  <si>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</si>
  <si>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</si>
  <si>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</si>
  <si>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</si>
  <si>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</si>
  <si>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</si>
  <si>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</si>
  <si>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</si>
  <si>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</si>
  <si>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</si>
  <si>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</si>
  <si>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</si>
  <si>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</si>
  <si>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</si>
  <si>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</si>
  <si>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</si>
  <si>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</si>
  <si>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</si>
  <si>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</si>
  <si>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</si>
  <si>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</si>
  <si>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</si>
  <si>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</si>
  <si>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</si>
  <si>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</si>
  <si>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</si>
  <si>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</si>
  <si>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</si>
  <si>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</si>
  <si>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</si>
  <si>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</si>
  <si>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</si>
  <si>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</si>
  <si>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</si>
  <si>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</si>
  <si>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</si>
  <si>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</si>
  <si>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</si>
  <si>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</si>
  <si>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</si>
  <si>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</si>
  <si>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</si>
  <si>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</si>
  <si>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</si>
  <si>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</si>
  <si>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</si>
  <si>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</si>
  <si>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</si>
  <si>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</si>
  <si>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</si>
  <si>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</si>
  <si>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</si>
  <si>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</si>
  <si>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</si>
  <si>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</si>
  <si>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</si>
  <si>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</si>
  <si>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</si>
  <si>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</si>
  <si>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</si>
  <si>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</si>
  <si>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</si>
  <si>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</si>
  <si>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</si>
  <si>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</si>
  <si>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</si>
  <si>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</si>
  <si>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</si>
  <si>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</si>
  <si>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</si>
  <si>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</si>
  <si>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</si>
  <si>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</si>
  <si>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</si>
  <si>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</si>
  <si>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</si>
  <si>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</si>
  <si>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</si>
  <si>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</si>
  <si>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</si>
  <si>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</si>
  <si>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</si>
  <si>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</si>
  <si>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</si>
  <si>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</si>
  <si>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</si>
  <si>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</si>
  <si>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</si>
  <si>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</si>
  <si>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</si>
  <si>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</si>
  <si>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</si>
  <si>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</si>
  <si>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</si>
  <si>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</si>
  <si>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</si>
  <si>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</si>
  <si>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</si>
  <si>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</si>
  <si>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</si>
  <si>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</si>
  <si>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</si>
  <si>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</si>
  <si>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</si>
  <si>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</si>
  <si>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</si>
  <si>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</si>
  <si>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</si>
  <si>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</si>
  <si>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</si>
  <si>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</si>
  <si>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</si>
  <si>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</si>
  <si>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</si>
  <si>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</si>
  <si>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</si>
  <si>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</si>
  <si>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</si>
  <si>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</si>
  <si>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</si>
  <si>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</si>
  <si>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</si>
  <si>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</si>
  <si>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</si>
  <si>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</si>
  <si>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</si>
  <si>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</si>
  <si>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</si>
  <si>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</si>
  <si>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</si>
  <si>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</si>
  <si>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</si>
  <si>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</si>
  <si>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</si>
  <si>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</si>
  <si>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</si>
  <si>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</si>
  <si>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</si>
  <si>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</si>
  <si>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</si>
  <si>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</si>
  <si>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</si>
  <si>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</si>
  <si>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</si>
  <si>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</si>
  <si>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</si>
  <si>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</si>
  <si>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</si>
  <si>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</si>
  <si>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</si>
  <si>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</si>
  <si>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</si>
  <si>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</si>
  <si>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</si>
  <si>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</si>
  <si>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</si>
  <si>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</si>
  <si>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</si>
  <si>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</si>
  <si>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</si>
  <si>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</si>
  <si>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</si>
  <si>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</si>
  <si>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</si>
  <si>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</si>
  <si>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</si>
  <si>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</si>
  <si>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</si>
  <si>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</si>
  <si>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</si>
  <si>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</si>
  <si>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</si>
  <si>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</si>
  <si>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</si>
  <si>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</si>
  <si>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</si>
  <si>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</si>
  <si>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</si>
  <si>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</si>
  <si>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</si>
  <si>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</si>
  <si>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</si>
  <si>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</si>
  <si>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</si>
  <si>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</si>
  <si>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</si>
  <si>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</si>
  <si>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</si>
  <si>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</si>
  <si>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</si>
  <si>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</si>
  <si>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</si>
  <si>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</si>
  <si>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</si>
  <si>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</si>
  <si>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</si>
  <si>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</si>
  <si>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</si>
  <si>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</si>
  <si>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</si>
  <si>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</si>
  <si>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</si>
  <si>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</si>
  <si>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</si>
  <si>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</si>
  <si>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</si>
  <si>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</si>
  <si>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</si>
  <si>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</si>
  <si>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</si>
  <si>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</si>
  <si>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</si>
  <si>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</si>
  <si>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</si>
  <si>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</si>
  <si>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</si>
  <si>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</si>
  <si>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</si>
  <si>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</si>
  <si>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</si>
  <si>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</si>
  <si>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</si>
  <si>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</si>
  <si>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王鹏</t>
  </si>
  <si>
    <t>郑燚</t>
  </si>
  <si>
    <t>中粮信托有限责任公司</t>
    <phoneticPr fontId="6" type="noConversion"/>
  </si>
  <si>
    <t>高密市国有资产经营投资有限公司</t>
  </si>
  <si>
    <t>抵押价格</t>
  </si>
  <si>
    <t>山东省潍坊市高密市</t>
    <phoneticPr fontId="6" type="noConversion"/>
  </si>
  <si>
    <t>企业</t>
  </si>
  <si>
    <t>商服用地</t>
    <phoneticPr fontId="6" type="noConversion"/>
  </si>
  <si>
    <t>一致</t>
  </si>
  <si>
    <t>商业</t>
  </si>
  <si>
    <t>否</t>
  </si>
  <si>
    <t>商业项目</t>
  </si>
  <si>
    <t>无</t>
  </si>
  <si>
    <t>场地平整</t>
  </si>
  <si>
    <t>平整</t>
  </si>
  <si>
    <t>通路</t>
  </si>
  <si>
    <t>通电</t>
  </si>
  <si>
    <t>通上水</t>
  </si>
  <si>
    <t>地上</t>
  </si>
  <si>
    <t>独立商业</t>
  </si>
  <si>
    <t>商业</t>
    <phoneticPr fontId="7" type="noConversion"/>
  </si>
  <si>
    <t>不动产收益法</t>
  </si>
  <si>
    <t>土地（套用方法）</t>
  </si>
  <si>
    <t>押一</t>
  </si>
  <si>
    <t>按租金收入计税</t>
  </si>
  <si>
    <t>钢混</t>
  </si>
  <si>
    <t>商业</t>
    <phoneticPr fontId="26" type="noConversion"/>
  </si>
  <si>
    <t>较规则</t>
    <phoneticPr fontId="26" type="noConversion"/>
  </si>
  <si>
    <t>较不规则</t>
  </si>
  <si>
    <t>较不规则</t>
    <phoneticPr fontId="26" type="noConversion"/>
  </si>
  <si>
    <t>不规则</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</si>
  <si>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</si>
  <si>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</si>
  <si>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</si>
  <si>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</si>
  <si>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</si>
  <si>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</si>
  <si>
    <t>三通</t>
    <phoneticPr fontId="26" type="noConversion"/>
  </si>
  <si>
    <t>七通</t>
  </si>
  <si>
    <t>七通</t>
    <phoneticPr fontId="26" type="noConversion"/>
  </si>
  <si>
    <t>较好</t>
  </si>
  <si>
    <t>较好</t>
    <phoneticPr fontId="26" type="noConversion"/>
  </si>
  <si>
    <t>2016-4</t>
    <phoneticPr fontId="26" type="noConversion"/>
  </si>
  <si>
    <t>2016-3</t>
    <phoneticPr fontId="26" type="noConversion"/>
  </si>
  <si>
    <t>2016-2</t>
    <phoneticPr fontId="26" type="noConversion"/>
  </si>
  <si>
    <t>2016-1</t>
    <phoneticPr fontId="26" type="noConversion"/>
  </si>
  <si>
    <t>40</t>
    <phoneticPr fontId="26" type="noConversion"/>
  </si>
  <si>
    <t>40</t>
    <phoneticPr fontId="26" type="noConversion"/>
  </si>
  <si>
    <t>一般</t>
  </si>
  <si>
    <t>楼面地价</t>
  </si>
  <si>
    <t>比较法-住宅、综合</t>
  </si>
  <si>
    <t>剩余法-待开发</t>
  </si>
  <si>
    <t>项目全部</t>
  </si>
  <si>
    <t>土地</t>
  </si>
  <si>
    <t>https://j.map.baidu.com/62/r6q</t>
    <phoneticPr fontId="228" type="noConversion"/>
  </si>
  <si>
    <t>地块名称</t>
  </si>
  <si>
    <t>城市</t>
  </si>
  <si>
    <t>用地性质</t>
  </si>
  <si>
    <t>土地位置</t>
  </si>
  <si>
    <t>出让方式</t>
  </si>
  <si>
    <t>地块编号</t>
  </si>
  <si>
    <t>详细规划</t>
  </si>
  <si>
    <t>建设用地面积(㎡)</t>
  </si>
  <si>
    <t>规划建筑面积(㎡)</t>
  </si>
  <si>
    <t>商业比例</t>
  </si>
  <si>
    <t>限制高度</t>
  </si>
  <si>
    <t>成交特殊政策</t>
  </si>
  <si>
    <t>开发进度</t>
  </si>
  <si>
    <t>成交日期</t>
  </si>
  <si>
    <t>公告编号</t>
  </si>
  <si>
    <t>受让单位</t>
  </si>
  <si>
    <t>起始价(万元)</t>
  </si>
  <si>
    <t>成交价(万元)</t>
  </si>
  <si>
    <t>成交每亩价(万元/亩)</t>
  </si>
  <si>
    <t>成交楼面价(元/㎡)</t>
  </si>
  <si>
    <t>溢价率</t>
  </si>
  <si>
    <t>出让年限</t>
  </si>
  <si>
    <t>竞报商办部分自持比例(%)</t>
  </si>
  <si>
    <t>土地星级</t>
  </si>
  <si>
    <t>陆港路东、规划路南</t>
  </si>
  <si>
    <t>潍坊市</t>
  </si>
  <si>
    <t>商业/办公用地</t>
  </si>
  <si>
    <t>挂牌</t>
  </si>
  <si>
    <t>2019-85</t>
  </si>
  <si>
    <t>其他商服用地</t>
  </si>
  <si>
    <t>大于或等于1并且小于或等于1.2</t>
  </si>
  <si>
    <t>未开工</t>
  </si>
  <si>
    <t>2019-11-15</t>
  </si>
  <si>
    <t>高自然资告字[2019]26号</t>
  </si>
  <si>
    <t>高密市红高粱集团有限公司</t>
  </si>
  <si>
    <t>40年</t>
  </si>
  <si>
    <t>5星</t>
  </si>
  <si>
    <t>红高粱大街以北、都泺路西</t>
  </si>
  <si>
    <t>2019-83</t>
  </si>
  <si>
    <t>小于或等于1.2</t>
  </si>
  <si>
    <t>高密市红高粱文化投资开发有限公司</t>
  </si>
  <si>
    <t>50年</t>
  </si>
  <si>
    <t>1星</t>
  </si>
  <si>
    <t>红高粱大街以北、都泺路东</t>
  </si>
  <si>
    <t>2019-84</t>
  </si>
  <si>
    <t>夷安大道西、济青高铁南</t>
  </si>
  <si>
    <t>2019-38</t>
  </si>
  <si>
    <t>零售商业用地</t>
  </si>
  <si>
    <t>小于或等于2</t>
  </si>
  <si>
    <t>2019-09-12</t>
  </si>
  <si>
    <t>高自然资告字[2019]20号</t>
  </si>
  <si>
    <t>4星</t>
  </si>
  <si>
    <t>2019-37</t>
  </si>
  <si>
    <t>2019-35</t>
  </si>
  <si>
    <t>小于或等于1</t>
  </si>
  <si>
    <t>2019-34</t>
  </si>
  <si>
    <t>2019-39</t>
  </si>
  <si>
    <t>小于或等于3.5</t>
  </si>
  <si>
    <t>2019-40</t>
  </si>
  <si>
    <t>大牟家镇北胶新河北、高周路西</t>
  </si>
  <si>
    <t>2019-10</t>
  </si>
  <si>
    <t>小于或等于0.6</t>
  </si>
  <si>
    <t>2019-06-14</t>
  </si>
  <si>
    <t>高自然资告字[2019]15号</t>
  </si>
  <si>
    <t>高密市盛昌加油站</t>
  </si>
  <si>
    <t>0星</t>
  </si>
  <si>
    <t>柴沟镇五龙河北、府前街西</t>
  </si>
  <si>
    <t>2019-43</t>
  </si>
  <si>
    <t>高密市交运置业有限公司</t>
  </si>
  <si>
    <t>夷安大道西、通源街南</t>
  </si>
  <si>
    <t>2019-15</t>
  </si>
  <si>
    <t>小于或等于0.75</t>
  </si>
  <si>
    <t>2019-04-18</t>
  </si>
  <si>
    <t>高自然资告字[2019]5号</t>
  </si>
  <si>
    <t>潍坊元亨置业有限公司</t>
  </si>
  <si>
    <t>32年</t>
  </si>
  <si>
    <t>平安路西、通源街北</t>
  </si>
  <si>
    <t>2019-16</t>
  </si>
  <si>
    <t>批发市场用地</t>
  </si>
  <si>
    <t>平安路西、通源街南</t>
  </si>
  <si>
    <t>2019-14</t>
  </si>
  <si>
    <t>沂胶路北、谭西路东</t>
  </si>
  <si>
    <t>2018-10-07</t>
  </si>
  <si>
    <t>批发零售用地</t>
  </si>
  <si>
    <t>开工中</t>
  </si>
  <si>
    <t>2019-01-11</t>
  </si>
  <si>
    <t>高国土资告字[2018]10号</t>
  </si>
  <si>
    <t>高密市八方加油站</t>
  </si>
  <si>
    <t>姜庄镇昌安大道西、惠和街北</t>
  </si>
  <si>
    <t>2018-10-06</t>
  </si>
  <si>
    <t>2星</t>
  </si>
  <si>
    <t>大牟家镇北平路北、五龙河东</t>
  </si>
  <si>
    <t>2018-09-13</t>
  </si>
  <si>
    <t>2018-12-16</t>
  </si>
  <si>
    <t>高国土资告字[2018]9号</t>
  </si>
  <si>
    <t>高密市百顺加油站</t>
  </si>
  <si>
    <t>咸家工业区高家屋子东、徐辛路东</t>
  </si>
  <si>
    <t>2018-09-11</t>
  </si>
  <si>
    <t>高密民生能源有限公司</t>
  </si>
  <si>
    <t>横一路南、徐辛路西</t>
  </si>
  <si>
    <t>2018-09-12</t>
  </si>
  <si>
    <t>高密市顺鑫加油站</t>
  </si>
  <si>
    <t>大牟家镇南环路北、北平路西</t>
  </si>
  <si>
    <t>2017-07-03</t>
  </si>
  <si>
    <t>2018-01-15</t>
  </si>
  <si>
    <t>高国土资告字[2017]7-2号</t>
  </si>
  <si>
    <t>高密市泰山成品油销售有限公司</t>
  </si>
  <si>
    <t>36年</t>
  </si>
  <si>
    <t>泽安大道南、龙潭路西</t>
  </si>
  <si>
    <t>2017-08-09</t>
  </si>
  <si>
    <t>2018-01-06</t>
  </si>
  <si>
    <t>高国土资告字[2017]08-1号</t>
  </si>
  <si>
    <t>高密市交运实华天然气有限公司</t>
  </si>
  <si>
    <t>东北乡文化发展区北平路南</t>
  </si>
  <si>
    <t>2017-05-01</t>
  </si>
  <si>
    <t>2017-08-03</t>
  </si>
  <si>
    <t>高国土资告字[2017]05号</t>
  </si>
  <si>
    <t>高密市三河加油站</t>
  </si>
  <si>
    <t>康成大街北、园区中心路东</t>
  </si>
  <si>
    <t>2017-02-02</t>
  </si>
  <si>
    <t>商务金融用地</t>
  </si>
  <si>
    <t>小于或等于3.8</t>
  </si>
  <si>
    <t>2017-05-19</t>
  </si>
  <si>
    <t>高国土资告字[2017]2号</t>
  </si>
  <si>
    <t>山东天筑置业有限公司</t>
  </si>
  <si>
    <t>2017-02-01</t>
  </si>
  <si>
    <t>小于或等于5.5</t>
  </si>
  <si>
    <t>2017-02-03</t>
  </si>
  <si>
    <t>小于或等于3.6</t>
  </si>
  <si>
    <t>高密市新城建设投资有限公司</t>
  </si>
  <si>
    <t>东北乡高东路北、都泺路东</t>
  </si>
  <si>
    <t>2016-09-01</t>
  </si>
  <si>
    <t>住宿餐饮用地</t>
  </si>
  <si>
    <t>小于或等于1.8</t>
  </si>
  <si>
    <t>已完工</t>
  </si>
  <si>
    <t>2016-12-22</t>
  </si>
  <si>
    <t>高国土资告字[2016]09号</t>
  </si>
  <si>
    <t>高密市高粱红文化发展股份有限公司</t>
  </si>
  <si>
    <t>晏子路东、朝阳大街北</t>
  </si>
  <si>
    <t>2016-07-01</t>
  </si>
  <si>
    <t>小于或等于1.75</t>
  </si>
  <si>
    <t>2016-11-13</t>
  </si>
  <si>
    <t>高国土资告字[2016]07号</t>
  </si>
  <si>
    <t>高密市新济健康产业管理有限公司</t>
  </si>
  <si>
    <t>2016-07-02</t>
  </si>
  <si>
    <t>昌安大道西、崇贤街南</t>
  </si>
  <si>
    <t>2016-03-01</t>
  </si>
  <si>
    <t>2016-05-19</t>
  </si>
  <si>
    <t>高国土资告字[2016]03号</t>
  </si>
  <si>
    <t>中国石化销售有限公司山东潍坊石油分公司</t>
  </si>
  <si>
    <t>柴沟镇平日路西、龙和街北</t>
  </si>
  <si>
    <t>2016-01-02</t>
  </si>
  <si>
    <t>小于或等于1.5</t>
  </si>
  <si>
    <t>2016-04-07</t>
  </si>
  <si>
    <t>高国土资告字[2016]01号</t>
  </si>
  <si>
    <t>山东潍坊烟草有限公司</t>
  </si>
  <si>
    <t>月潭路西、花园街北</t>
  </si>
  <si>
    <t>2015-07-01</t>
  </si>
  <si>
    <t>小于或等于4.8</t>
  </si>
  <si>
    <t>2016-02-07</t>
  </si>
  <si>
    <t>高国土资告字[2015]07号</t>
  </si>
  <si>
    <t>山东金孚隆股份有限公司</t>
  </si>
  <si>
    <t>31年</t>
  </si>
  <si>
    <t>3星</t>
  </si>
  <si>
    <t>夷安大道东、平安大道南</t>
  </si>
  <si>
    <t>2015-06-01</t>
  </si>
  <si>
    <t>2016-01-16</t>
  </si>
  <si>
    <t>高国土资告字[2015]06号</t>
  </si>
  <si>
    <t>曲学礼</t>
  </si>
  <si>
    <t>崇德大街南、昌安大道西</t>
  </si>
  <si>
    <t>2015-04-01</t>
  </si>
  <si>
    <t>大于或等于1并且小于或等于2.47</t>
  </si>
  <si>
    <t>2015-11-19</t>
  </si>
  <si>
    <t>高国土资告字[2015]04号</t>
  </si>
  <si>
    <t>高密市冠祥置业开发有限公司</t>
  </si>
  <si>
    <t>昌安大道东、祥和路南</t>
  </si>
  <si>
    <t>2014-08-01</t>
  </si>
  <si>
    <t>2014-10-12</t>
  </si>
  <si>
    <t>高国土资告字[2014]08号</t>
  </si>
  <si>
    <t>高密市康泰实业有限公司</t>
  </si>
  <si>
    <t>夏庄镇河崖社区红高粱大街北</t>
  </si>
  <si>
    <t>2014-04-02</t>
  </si>
  <si>
    <t>2014-06-05</t>
  </si>
  <si>
    <t>高国土资告字[2014]04号</t>
  </si>
  <si>
    <t>高密市福顺加油站</t>
  </si>
  <si>
    <t>姜庄镇夷安大道以东、李仙街北</t>
  </si>
  <si>
    <t>2014-04-01</t>
  </si>
  <si>
    <t>小于或等于0.62</t>
  </si>
  <si>
    <t>高密市高建地产开发投资有限公司</t>
  </si>
  <si>
    <t>夏庄镇红高粱大街南、长征路西</t>
  </si>
  <si>
    <t>2014-02-01</t>
  </si>
  <si>
    <t>2014-03-23</t>
  </si>
  <si>
    <t>高国土资告字[2014]2号</t>
  </si>
  <si>
    <t>张纪伟</t>
  </si>
  <si>
    <t>月潭路东、花园街南</t>
  </si>
  <si>
    <t>2014-01-01</t>
  </si>
  <si>
    <t>2014-02-09</t>
  </si>
  <si>
    <t>高国土资告字[2014]1号</t>
  </si>
  <si>
    <t>高密城嘉融智建设有限公司</t>
  </si>
  <si>
    <t>大牟家镇南外环路与北平路东</t>
  </si>
  <si>
    <t>拍卖</t>
  </si>
  <si>
    <t>2013-14-01</t>
  </si>
  <si>
    <t>小于或等于0.5</t>
  </si>
  <si>
    <t>2013-12-23</t>
  </si>
  <si>
    <t>高国土资告字[2013]14号</t>
  </si>
  <si>
    <t>高密七彩庄园农产品批发市场有限公司</t>
  </si>
  <si>
    <t>38年</t>
  </si>
  <si>
    <t>大牟家镇北平路西、南外环路北</t>
  </si>
  <si>
    <t>2013-13-02</t>
  </si>
  <si>
    <t>2013-12-16</t>
  </si>
  <si>
    <t>高国土资告字[2013]13号</t>
  </si>
  <si>
    <t>密州街北、华琪路西</t>
  </si>
  <si>
    <t>2013-13-01</t>
  </si>
  <si>
    <t>大于或等于1并且小于或等于3</t>
  </si>
  <si>
    <t>高密市惠影置业有限公司</t>
  </si>
  <si>
    <t>生态园路东首路南、生产路西</t>
  </si>
  <si>
    <t>2013-12-02</t>
  </si>
  <si>
    <t>大于或等于1并且小于或等于2.5</t>
  </si>
  <si>
    <t>2013-11-11</t>
  </si>
  <si>
    <t>高国土资告字[2013]12号</t>
  </si>
  <si>
    <t>高密胶河生态农业科技发展有限公司</t>
  </si>
  <si>
    <t>夷安大道西、规划路北</t>
  </si>
  <si>
    <t>2013-12-01</t>
  </si>
  <si>
    <t>国网山东高密市供电公司</t>
  </si>
  <si>
    <t>平安大道北、永康路西</t>
  </si>
  <si>
    <t>2013-11-01</t>
  </si>
  <si>
    <t>大于或等于1并且小于或等于2.19</t>
  </si>
  <si>
    <t>2013-10-12</t>
  </si>
  <si>
    <t>高国土资告字[2013]11号</t>
  </si>
  <si>
    <t>高密市城建开发有限责任公司</t>
  </si>
  <si>
    <t>平安大道北、南湖路以西</t>
  </si>
  <si>
    <t>2013-10-01</t>
  </si>
  <si>
    <t>大于或等于1并且小于或等于1.5</t>
  </si>
  <si>
    <t>高国土资告字[2013]10号</t>
  </si>
  <si>
    <t>高密市顺达机动车检测有限公司</t>
  </si>
  <si>
    <t>陆港路东、规划路南</t>
    <phoneticPr fontId="228" type="noConversion"/>
  </si>
  <si>
    <t>http://www.gmfc.cc/html/news/zxfj/1.html</t>
    <phoneticPr fontId="228" type="noConversion"/>
  </si>
  <si>
    <t>高密市房产网</t>
    <phoneticPr fontId="228" type="noConversion"/>
  </si>
  <si>
    <t>红高粱大街以北、都泺路西</t>
    <phoneticPr fontId="228" type="noConversion"/>
  </si>
  <si>
    <t>高密市红高粱文化投资开发有限公司</t>
    <phoneticPr fontId="228" type="noConversion"/>
  </si>
  <si>
    <t>https://j.map.baidu.com/d4/87q</t>
    <phoneticPr fontId="228" type="noConversion"/>
  </si>
  <si>
    <t>高密市吉顺燃气有限公司</t>
    <phoneticPr fontId="228" type="noConversion"/>
  </si>
  <si>
    <t>较差</t>
  </si>
  <si>
    <t>济南</t>
    <phoneticPr fontId="3" type="noConversion"/>
  </si>
  <si>
    <t>多层</t>
    <phoneticPr fontId="3" type="noConversion"/>
  </si>
  <si>
    <t>小高层</t>
    <phoneticPr fontId="3" type="noConversion"/>
  </si>
  <si>
    <t>高层</t>
    <phoneticPr fontId="3" type="noConversion"/>
  </si>
  <si>
    <t>https://j.map.baidu.com/5c/s9q</t>
    <phoneticPr fontId="228" type="noConversion"/>
  </si>
  <si>
    <t>https://www.lawxp.com/statute/s1393796.html</t>
  </si>
  <si>
    <t>高密市国有资产经营投资有限公司</t>
    <phoneticPr fontId="6" type="noConversion"/>
  </si>
  <si>
    <t>平安路西、通源街北</t>
    <phoneticPr fontId="228" type="noConversion"/>
  </si>
  <si>
    <t>杨戈庄村以西、莳戈庄村以东一宗商服用地</t>
    <phoneticPr fontId="6" type="noConversion"/>
  </si>
  <si>
    <t>《不动产权证书》[鲁（2019）高密市不动产权第0009160号]</t>
    <phoneticPr fontId="6" type="noConversion"/>
  </si>
  <si>
    <t>《国有土地使用权出让合同》[合同编号：L-C-2]及附件、《高密市规划局建设用地规划条件》[高规条（20050323）号]</t>
    <phoneticPr fontId="6" type="noConversion"/>
  </si>
  <si>
    <t>https://j.map.baidu.com/2b/dVq</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</si>
</sst>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u/>
      <sz val="11"/>
      <color theme="10"/>
      <name val="宋体"/>
      <family val="3"/>
      <charset val="134"/>
      <scheme val="minor"/>
    </font>
    <font>
      <u/>
      <sz val="10"/>
      <color theme="1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5" fillId="0" borderId="0" applyNumberFormat="0" applyFill="0" applyBorder="0" applyAlignment="0" applyProtection="0">
      <alignment vertical="center"/>
    </xf>
    <xf numFmtId="0" fontId="86" fillId="0" borderId="0"/>
    <xf numFmtId="0" fontId="86" fillId="0" borderId="0"/>
    <xf numFmtId="0" fontId="276" fillId="0" borderId="0" applyNumberFormat="0" applyFill="0" applyBorder="0" applyAlignment="0" applyProtection="0"/>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4" fillId="8" borderId="5"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78" fillId="8" borderId="8" xfId="0" applyFont="1" applyFill="1" applyBorder="1" applyAlignment="1" applyProtection="1">
      <alignment vertical="center"/>
      <protection locked="0"/>
    </xf>
    <xf numFmtId="182" fontId="152"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5" fillId="0" borderId="0" xfId="16">
      <alignment vertical="center"/>
    </xf>
    <xf numFmtId="0" fontId="86" fillId="0" borderId="0" xfId="17" applyAlignment="1">
      <alignment horizontal="left" vertical="center"/>
    </xf>
    <xf numFmtId="0" fontId="86" fillId="0" borderId="0" xfId="18" applyAlignment="1">
      <alignment horizontal="left" vertical="center"/>
    </xf>
    <xf numFmtId="0" fontId="276" fillId="0" borderId="0" xfId="19" applyAlignment="1">
      <alignment horizontal="left" vertical="center"/>
    </xf>
    <xf numFmtId="0" fontId="127" fillId="0" borderId="0" xfId="17" applyFont="1" applyAlignment="1">
      <alignment horizontal="left" vertical="center"/>
    </xf>
    <xf numFmtId="0" fontId="145" fillId="0" borderId="0" xfId="0" applyFont="1">
      <alignment vertical="center"/>
    </xf>
    <xf numFmtId="0" fontId="275" fillId="0" borderId="0" xfId="16" applyAlignment="1">
      <alignment horizontal="left" vertical="center"/>
    </xf>
    <xf numFmtId="0" fontId="86" fillId="6" borderId="0" xfId="18" applyFill="1" applyAlignment="1">
      <alignment horizontal="left" vertical="center"/>
    </xf>
    <xf numFmtId="0" fontId="86" fillId="6" borderId="0" xfId="17" applyFill="1" applyAlignment="1">
      <alignment horizontal="left" vertical="center"/>
    </xf>
    <xf numFmtId="0" fontId="86" fillId="0" borderId="0" xfId="17" applyFill="1" applyAlignment="1">
      <alignment horizontal="left" vertical="center"/>
    </xf>
    <xf numFmtId="0" fontId="86" fillId="0" borderId="0" xfId="18" applyFill="1" applyAlignment="1">
      <alignment horizontal="left" vertical="center"/>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0" fontId="82" fillId="5" borderId="0" xfId="0" applyFont="1" applyFill="1" applyAlignment="1" applyProtection="1">
      <alignment horizontal="right" vertical="center"/>
      <protection locked="0"/>
    </xf>
    <xf numFmtId="0" fontId="158" fillId="0" borderId="0" xfId="18" applyFont="1" applyFill="1" applyAlignment="1">
      <alignment horizontal="left" vertical="center"/>
    </xf>
    <xf numFmtId="0" fontId="158" fillId="0" borderId="0" xfId="17" applyFont="1" applyFill="1" applyAlignment="1">
      <alignment horizontal="left" vertical="center"/>
    </xf>
    <xf numFmtId="0" fontId="127" fillId="6" borderId="0" xfId="18" applyFont="1" applyFill="1" applyAlignment="1">
      <alignment horizontal="left" vertical="center"/>
    </xf>
    <xf numFmtId="0" fontId="127" fillId="6" borderId="0" xfId="17" applyFont="1" applyFill="1" applyAlignment="1">
      <alignment horizontal="lef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 name="超链接 2" xfId="19"/>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9</xdr:col>
      <xdr:colOff>132650</xdr:colOff>
      <xdr:row>80</xdr:row>
      <xdr:rowOff>161338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38300"/>
          <a:ext cx="5600000" cy="46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9</xdr:col>
      <xdr:colOff>370658</xdr:colOff>
      <xdr:row>33</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7250"/>
          <a:ext cx="6542858"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31</xdr:row>
      <xdr:rowOff>151717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5466667"/>
        </a:xfrm>
        <a:prstGeom prst="rect">
          <a:avLst/>
        </a:prstGeom>
      </xdr:spPr>
    </xdr:pic>
    <xdr:clientData/>
  </xdr:twoCellAnchor>
  <xdr:twoCellAnchor editAs="oneCell">
    <xdr:from>
      <xdr:col>0</xdr:col>
      <xdr:colOff>0</xdr:colOff>
      <xdr:row>32</xdr:row>
      <xdr:rowOff>0</xdr:rowOff>
    </xdr:from>
    <xdr:to>
      <xdr:col>7</xdr:col>
      <xdr:colOff>113686</xdr:colOff>
      <xdr:row>48</xdr:row>
      <xdr:rowOff>66324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4914286" cy="2809524"/>
        </a:xfrm>
        <a:prstGeom prst="rect">
          <a:avLst/>
        </a:prstGeom>
      </xdr:spPr>
    </xdr:pic>
    <xdr:clientData/>
  </xdr:twoCellAnchor>
  <xdr:twoCellAnchor editAs="oneCell">
    <xdr:from>
      <xdr:col>0</xdr:col>
      <xdr:colOff>0</xdr:colOff>
      <xdr:row>48</xdr:row>
      <xdr:rowOff>0</xdr:rowOff>
    </xdr:from>
    <xdr:to>
      <xdr:col>7</xdr:col>
      <xdr:colOff>75591</xdr:colOff>
      <xdr:row>69</xdr:row>
      <xdr:rowOff>151931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4876191" cy="3752381"/>
        </a:xfrm>
        <a:prstGeom prst="rect">
          <a:avLst/>
        </a:prstGeom>
      </xdr:spPr>
    </xdr:pic>
    <xdr:clientData/>
  </xdr:twoCellAnchor>
  <xdr:twoCellAnchor editAs="oneCell">
    <xdr:from>
      <xdr:col>0</xdr:col>
      <xdr:colOff>0</xdr:colOff>
      <xdr:row>70</xdr:row>
      <xdr:rowOff>0</xdr:rowOff>
    </xdr:from>
    <xdr:to>
      <xdr:col>6</xdr:col>
      <xdr:colOff>628057</xdr:colOff>
      <xdr:row>76</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4742857" cy="1085714"/>
        </a:xfrm>
        <a:prstGeom prst="rect">
          <a:avLst/>
        </a:prstGeom>
      </xdr:spPr>
    </xdr:pic>
    <xdr:clientData/>
  </xdr:twoCellAnchor>
  <xdr:twoCellAnchor editAs="oneCell">
    <xdr:from>
      <xdr:col>0</xdr:col>
      <xdr:colOff>0</xdr:colOff>
      <xdr:row>76</xdr:row>
      <xdr:rowOff>0</xdr:rowOff>
    </xdr:from>
    <xdr:to>
      <xdr:col>7</xdr:col>
      <xdr:colOff>85115</xdr:colOff>
      <xdr:row>87</xdr:row>
      <xdr:rowOff>161669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030200"/>
          <a:ext cx="4885715" cy="2047619"/>
        </a:xfrm>
        <a:prstGeom prst="rect">
          <a:avLst/>
        </a:prstGeom>
      </xdr:spPr>
    </xdr:pic>
    <xdr:clientData/>
  </xdr:twoCellAnchor>
  <xdr:twoCellAnchor editAs="oneCell">
    <xdr:from>
      <xdr:col>8</xdr:col>
      <xdr:colOff>0</xdr:colOff>
      <xdr:row>0</xdr:row>
      <xdr:rowOff>0</xdr:rowOff>
    </xdr:from>
    <xdr:to>
      <xdr:col>14</xdr:col>
      <xdr:colOff>647105</xdr:colOff>
      <xdr:row>28</xdr:row>
      <xdr:rowOff>94638</xdr:rowOff>
    </xdr:to>
    <xdr:pic>
      <xdr:nvPicPr>
        <xdr:cNvPr id="7" name="图片 6"/>
        <xdr:cNvPicPr>
          <a:picLocks noChangeAspect="1"/>
        </xdr:cNvPicPr>
      </xdr:nvPicPr>
      <xdr:blipFill>
        <a:blip xmlns:r="http://schemas.openxmlformats.org/officeDocument/2006/relationships" r:embed="rId6"/>
        <a:stretch>
          <a:fillRect/>
        </a:stretch>
      </xdr:blipFill>
      <xdr:spPr>
        <a:xfrm>
          <a:off x="5486400" y="0"/>
          <a:ext cx="4761905" cy="4895238"/>
        </a:xfrm>
        <a:prstGeom prst="rect">
          <a:avLst/>
        </a:prstGeom>
      </xdr:spPr>
    </xdr:pic>
    <xdr:clientData/>
  </xdr:twoCellAnchor>
  <xdr:twoCellAnchor editAs="oneCell">
    <xdr:from>
      <xdr:col>8</xdr:col>
      <xdr:colOff>0</xdr:colOff>
      <xdr:row>29</xdr:row>
      <xdr:rowOff>0</xdr:rowOff>
    </xdr:from>
    <xdr:to>
      <xdr:col>15</xdr:col>
      <xdr:colOff>113686</xdr:colOff>
      <xdr:row>56</xdr:row>
      <xdr:rowOff>56565</xdr:rowOff>
    </xdr:to>
    <xdr:pic>
      <xdr:nvPicPr>
        <xdr:cNvPr id="8" name="图片 7"/>
        <xdr:cNvPicPr>
          <a:picLocks noChangeAspect="1"/>
        </xdr:cNvPicPr>
      </xdr:nvPicPr>
      <xdr:blipFill>
        <a:blip xmlns:r="http://schemas.openxmlformats.org/officeDocument/2006/relationships" r:embed="rId7"/>
        <a:stretch>
          <a:fillRect/>
        </a:stretch>
      </xdr:blipFill>
      <xdr:spPr>
        <a:xfrm>
          <a:off x="5486400" y="4972050"/>
          <a:ext cx="4914286" cy="4685715"/>
        </a:xfrm>
        <a:prstGeom prst="rect">
          <a:avLst/>
        </a:prstGeom>
      </xdr:spPr>
    </xdr:pic>
    <xdr:clientData/>
  </xdr:twoCellAnchor>
  <xdr:twoCellAnchor editAs="oneCell">
    <xdr:from>
      <xdr:col>8</xdr:col>
      <xdr:colOff>0</xdr:colOff>
      <xdr:row>56</xdr:row>
      <xdr:rowOff>0</xdr:rowOff>
    </xdr:from>
    <xdr:to>
      <xdr:col>14</xdr:col>
      <xdr:colOff>580438</xdr:colOff>
      <xdr:row>78</xdr:row>
      <xdr:rowOff>9053</xdr:rowOff>
    </xdr:to>
    <xdr:pic>
      <xdr:nvPicPr>
        <xdr:cNvPr id="9" name="图片 8"/>
        <xdr:cNvPicPr>
          <a:picLocks noChangeAspect="1"/>
        </xdr:cNvPicPr>
      </xdr:nvPicPr>
      <xdr:blipFill>
        <a:blip xmlns:r="http://schemas.openxmlformats.org/officeDocument/2006/relationships" r:embed="rId8"/>
        <a:stretch>
          <a:fillRect/>
        </a:stretch>
      </xdr:blipFill>
      <xdr:spPr>
        <a:xfrm>
          <a:off x="5486400" y="9601200"/>
          <a:ext cx="4695238" cy="37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532391</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076191" cy="50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s://j.map.baidu.com/2b/dVq" TargetMode="External"/><Relationship Id="rId2" Type="http://schemas.openxmlformats.org/officeDocument/2006/relationships/hyperlink" Target="https://j.map.baidu.com/5c/s9q" TargetMode="External"/><Relationship Id="rId1" Type="http://schemas.openxmlformats.org/officeDocument/2006/relationships/hyperlink" Target="https://j.map.baidu.com/d4/87q" TargetMode="External"/><Relationship Id="rId4"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gmfc.cc/html/news/zxfj/1.html" TargetMode="External"/><Relationship Id="rId1" Type="http://schemas.openxmlformats.org/officeDocument/2006/relationships/hyperlink" Target="https://j.map.baidu.com/62/r6q" TargetMode="External"/><Relationship Id="rId4"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山东省潍坊市高密市杨戈庄村以西、莳戈庄村以东一宗商服用地出让国有建设用地使用权抵押价格预评估</v>
      </c>
      <c r="AX2" s="2850"/>
      <c r="AZ2" s="2850"/>
      <c r="BA2" s="2851"/>
      <c r="BC2" s="2851"/>
    </row>
    <row r="3" spans="1:55" s="2852" customFormat="1">
      <c r="A3" s="2831" t="s">
        <v>2660</v>
      </c>
      <c r="B3" s="2834" t="str">
        <f>'预评函-封皮'!B40</f>
        <v>高密市国有资产经营投资有限公司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受贵公司委托，我公司对山东省潍坊市高密市杨戈庄村以西、莳戈庄村以东一宗商服用地出让国有建设用地使用权抵押价格进行了预评估。</v>
      </c>
      <c r="AM6" s="2856"/>
    </row>
    <row r="7" spans="1:55" s="2830" customFormat="1">
      <c r="A7" s="2831" t="s">
        <v>2656</v>
      </c>
      <c r="B7" s="2832" t="str">
        <f>'预评函-1'!A6</f>
        <v>估价对象为高密市国有资产经营投资有限公司使用的、位于山东省潍坊市高密市杨戈庄村以西、莳戈庄村以东一宗商服用地出让国有建设用地使用权。根据《国有土地使用证》[]，估价对象（分摊）出让国有建设用地使用权面积为100560平方米。根据《建设工程规划许可证》[]、《出让合同》[]，估价对象规划建筑面积为251400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2019年11月27日（评估专业人员勘察现场之日）</v>
      </c>
    </row>
    <row r="11" spans="1:55" s="2830" customFormat="1">
      <c r="A11" s="2831" t="s">
        <v>2664</v>
      </c>
      <c r="B11" s="2832" t="str">
        <f>'预评函-1'!A14</f>
        <v>根据《不动产权证书》[鲁（2019）高密市不动产权第0009160号]，本次评估估价对象证载（地类）用途为商服用地。</v>
      </c>
    </row>
    <row r="12" spans="1:55" s="2830" customFormat="1">
      <c r="A12" s="2831" t="s">
        <v>2665</v>
      </c>
      <c r="B12" s="2832" t="str">
        <f>'预评函-1'!A15</f>
        <v>本次评估设定用途即为证载用途商服用地。</v>
      </c>
    </row>
    <row r="13" spans="1:55" s="2830" customFormat="1">
      <c r="A13" s="2831" t="s">
        <v>2666</v>
      </c>
      <c r="B13" s="2832" t="str">
        <f>'预评函-1'!A17</f>
        <v>根据委托估价方介绍及评估专业人员现场勘查，本次评估估价对象实际土地开发程度为红线外市政基础设施达“七通”（即通路、通电、通上水、、、、）、宗地红线内场地平整。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根据《国有土地使用证》[]，估价对象（分摊）出让国有建设用地使用权面积为100560平方米。根据《建设工程规划许可证》[]、《出让合同》[]，估价对象规划建筑面积为251400平方米。</v>
      </c>
    </row>
    <row r="16" spans="1:55" s="2830" customFormat="1">
      <c r="A16" s="2831" t="s">
        <v>2668</v>
      </c>
      <c r="B16" s="2832" t="str">
        <f>'预评函-1'!A22</f>
        <v>本次估价对象为出让国有建设用地使用权，《不动产权证书》[鲁（2019）高密市不动产权第0009160号]证载土地终止日期为商业2045年3月24日。截至估价期日，出让国有建设用地使用权剩余土地使用年限为。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估价期日：2019年11月27日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商服用地</v>
      </c>
      <c r="AV32" s="2836"/>
    </row>
    <row r="33" spans="1:2">
      <c r="A33" s="2831" t="s">
        <v>2712</v>
      </c>
      <c r="B33" s="2832">
        <f>'预评函-2'!F5</f>
        <v>258</v>
      </c>
    </row>
    <row r="34" spans="1:2">
      <c r="A34" s="2831" t="s">
        <v>2713</v>
      </c>
      <c r="B34" s="2832" t="str">
        <f>'预评函-2'!G5</f>
        <v>商服用地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红线外七通、宗地红线内场地平整</v>
      </c>
    </row>
    <row r="39" spans="1:2">
      <c r="A39" s="2831" t="s">
        <v>2718</v>
      </c>
      <c r="B39" s="2832" t="str">
        <f>'预评函-2'!L5</f>
        <v>红线外七通、宗地红线内场地平整</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100560</v>
      </c>
    </row>
    <row r="44" spans="1:2">
      <c r="A44" s="2831" t="s">
        <v>2739</v>
      </c>
      <c r="B44" s="2832" t="str">
        <f>'预评函-2'!O3</f>
        <v>规划建筑面积/㎡</v>
      </c>
    </row>
    <row r="45" spans="1:2">
      <c r="A45" s="2831" t="s">
        <v>2721</v>
      </c>
      <c r="B45" s="2832">
        <f>'预评函-2'!O5</f>
        <v>251400</v>
      </c>
    </row>
    <row r="46" spans="1:2">
      <c r="A46" s="2831" t="s">
        <v>2722</v>
      </c>
      <c r="B46" s="2832">
        <f ca="1">'预评函-2'!P5</f>
        <v>3036</v>
      </c>
    </row>
    <row r="47" spans="1:2">
      <c r="A47" s="2831" t="s">
        <v>2723</v>
      </c>
      <c r="B47" s="2832">
        <f ca="1">'预评函-2'!Q5</f>
        <v>1214</v>
      </c>
    </row>
    <row r="48" spans="1:2">
      <c r="A48" s="2831" t="s">
        <v>2724</v>
      </c>
      <c r="B48" s="2832">
        <f ca="1">'预评函-2'!R5</f>
        <v>30529</v>
      </c>
    </row>
    <row r="49" spans="1:2">
      <c r="A49" s="2831" t="s">
        <v>2740</v>
      </c>
      <c r="B49" s="2832" t="str">
        <f>'预评函-2'!A6</f>
        <v>抵押价格</v>
      </c>
    </row>
    <row r="50" spans="1:2">
      <c r="A50" s="2831" t="s">
        <v>2725</v>
      </c>
      <c r="B50" s="2832">
        <f ca="1">'预评函-2'!R6</f>
        <v>30529</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2.基础设施条件：估价对象实际开发程度为红线外七通、宗地红线内场地平整；本次评估设定开发程度为红线外七通、宗地红线内场地平整。</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山东省潍坊市高密市杨戈庄村以西、莳戈庄村以东一宗商服用地出让国有建设用地使用权抵押价格预评估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t="str">
        <f>项目基本情况!B5</f>
        <v>高密市国有资产经营投资有限公司</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王鹏、郑燚</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37.5">
      <c r="A4" s="1775" t="str">
        <f>"受贵公司委托，我公司对"&amp;项目基本情况!K2&amp;项目基本情况!B9&amp;"进行了预评估。"</f>
        <v>受贵公司委托，我公司对山东省潍坊市高密市杨戈庄村以西、莳戈庄村以东一宗商服用地出让国有建设用地使用权抵押价格进行了预评估。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经营投资有限公司使用的、位于山东省潍坊市高密市杨戈庄村以西、莳戈庄村以东一宗商服用地出让国有建设用地使用权。根据《国有土地使用证》[]，估价对象（分摊）出让国有建设用地使用权面积为100560平方米。根据《建设工程规划许可证》[]、《出让合同》[]，估价对象规划建筑面积为251400平方米。</v>
      </c>
    </row>
    <row r="7" spans="1:4" ht="56.25">
      <c r="A7" s="1779" t="s">
        <v>2746</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2939</v>
      </c>
    </row>
    <row r="14" spans="1:4" ht="37.5">
      <c r="A14" s="1775" t="str">
        <f>"根据"&amp;项目基本情况!F12&amp;"，本次评估估价对象证载（地类）用途为"&amp;项目基本情况!B12&amp;"。"</f>
        <v>根据《不动产权证书》[鲁（2019）高密市不动产权第0009160号]，本次评估估价对象证载（地类）用途为商服用地。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根据《国有土地使用证》[]，估价对象（分摊）出让国有建设用地使用权面积为100560平方米。根据《建设工程规划许可证》[]、《出让合同》[]，估价对象规划建筑面积为251400平方米。</v>
      </c>
    </row>
    <row r="21" spans="1:1" ht="18.75">
      <c r="A21" s="1775" t="s">
        <v>2074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本次估价对象为出让国有建设用地使用权，《不动产权证书》[鲁（2019）高密市不动产权第0009160号]证载土地终止日期为商业2045年3月24日。截至估价期日，出让国有建设用地使用权剩余土地使用年限为。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37.5">
      <c r="A4" s="1775" t="str">
        <f>"受贵公司委托，我公司对"&amp;项目基本情况!K2&amp;项目基本情况!B9&amp;"进行了预评估。"</f>
        <v>受贵公司委托，我公司对山东省潍坊市高密市杨戈庄村以西、莳戈庄村以东一宗商服用地出让国有建设用地使用权抵押价格进行了预评估。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经营投资有限公司使用的、位于山东省潍坊市高密市杨戈庄村以西、莳戈庄村以东一宗商服用地出让国有建设用地使用权。根据《国有土地使用证》[]，估价对象（分摊）出让国有建设用地使用权面积为100560平方米。根据《建设工程规划许可证》[]、《出让合同》[]，估价对象规划建筑面积为251400平方米。</v>
      </c>
    </row>
    <row r="7" spans="1:4" ht="93.75">
      <c r="A7" s="2827" t="s">
        <v>2747</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根据《不动产权证书》[鲁（2019）高密市不动产权第0009160号]，本次评估估价对象证载（地类）用途为商服用地。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根据《国有土地使用证》[]，估价对象（分摊）出让国有建设用地使用权面积为100560平方米。根据《建设工程规划许可证》[]、《出让合同》[]，估价对象规划建筑面积为251400平方米。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2748</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2038</v>
      </c>
      <c r="B1" s="3212"/>
      <c r="C1" s="3212"/>
      <c r="D1" s="3212"/>
      <c r="E1" s="3212"/>
      <c r="F1" s="3212"/>
      <c r="G1" s="3212"/>
      <c r="H1" s="3212"/>
      <c r="I1" s="3212"/>
      <c r="J1" s="3212"/>
      <c r="K1" s="3212"/>
      <c r="L1" s="3212"/>
      <c r="M1" s="3212"/>
      <c r="N1" s="3212"/>
      <c r="O1" s="3212"/>
      <c r="P1" s="3212"/>
      <c r="Q1" s="3212"/>
      <c r="R1" s="3212"/>
    </row>
    <row r="2" spans="1:18">
      <c r="A2" s="1791" t="s">
        <v>2040</v>
      </c>
      <c r="B2" s="1791"/>
      <c r="C2" s="1791"/>
      <c r="D2" s="1791"/>
      <c r="E2" s="1791"/>
      <c r="F2" s="1791"/>
      <c r="G2" s="1791"/>
      <c r="H2" s="1791"/>
      <c r="I2" s="1792"/>
      <c r="J2" s="1792"/>
      <c r="K2" s="1793" t="str">
        <f>"估价期日："&amp;TEXT(项目基本情况!D3,"yyyy年m月d日;;")</f>
        <v>估价期日：2019年11月27日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3" t="s">
        <v>2029</v>
      </c>
      <c r="B3" s="3213" t="s">
        <v>2730</v>
      </c>
      <c r="C3" s="3214" t="s">
        <v>2030</v>
      </c>
      <c r="D3" s="3213" t="s">
        <v>2734</v>
      </c>
      <c r="E3" s="3216" t="s">
        <v>2031</v>
      </c>
      <c r="F3" s="3216"/>
      <c r="G3" s="3216"/>
      <c r="H3" s="3216" t="s">
        <v>2032</v>
      </c>
      <c r="I3" s="3216"/>
      <c r="J3" s="3216"/>
      <c r="K3" s="3214" t="s">
        <v>2033</v>
      </c>
      <c r="L3" s="3214" t="s">
        <v>2034</v>
      </c>
      <c r="M3" s="3213" t="s">
        <v>2731</v>
      </c>
      <c r="N3" s="3215" t="str">
        <f>"（分摊）"&amp;项目基本情况!B16&amp;"国有建设用地使用权面积/㎡"</f>
        <v>（分摊）出让国有建设用地使用权面积/㎡</v>
      </c>
      <c r="O3" s="3213" t="s">
        <v>2063</v>
      </c>
      <c r="P3" s="3214" t="s">
        <v>2043</v>
      </c>
      <c r="Q3" s="3214" t="s">
        <v>2064</v>
      </c>
      <c r="R3" s="3214" t="s">
        <v>2035</v>
      </c>
    </row>
    <row r="4" spans="1:18" ht="36.75" customHeight="1">
      <c r="A4" s="3213"/>
      <c r="B4" s="3213"/>
      <c r="C4" s="3214"/>
      <c r="D4" s="3213"/>
      <c r="E4" s="2612" t="s">
        <v>2042</v>
      </c>
      <c r="F4" s="2612" t="s">
        <v>2743</v>
      </c>
      <c r="G4" s="2612" t="s">
        <v>2036</v>
      </c>
      <c r="H4" s="2612" t="s">
        <v>2037</v>
      </c>
      <c r="I4" s="2612" t="s">
        <v>2744</v>
      </c>
      <c r="J4" s="2612" t="s">
        <v>2036</v>
      </c>
      <c r="K4" s="3214"/>
      <c r="L4" s="3214"/>
      <c r="M4" s="3213"/>
      <c r="N4" s="3215"/>
      <c r="O4" s="3213"/>
      <c r="P4" s="3214"/>
      <c r="Q4" s="3214"/>
      <c r="R4" s="3214"/>
    </row>
    <row r="5" spans="1:18" ht="135" customHeight="1">
      <c r="A5" s="1927" t="s">
        <v>2654</v>
      </c>
      <c r="B5" s="2821" t="s">
        <v>2652</v>
      </c>
      <c r="C5" s="2611">
        <v>22</v>
      </c>
      <c r="D5" s="2610" t="s">
        <v>2653</v>
      </c>
      <c r="E5" s="1794" t="str">
        <f>项目基本情况!B12</f>
        <v>商服用地</v>
      </c>
      <c r="F5" s="2610">
        <v>258</v>
      </c>
      <c r="G5" s="1794" t="str">
        <f>项目基本情况!B13</f>
        <v>商服用地</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100560</v>
      </c>
      <c r="O5" s="1794">
        <f>项目基本情况!C21</f>
        <v>251400</v>
      </c>
      <c r="P5" s="1794">
        <f ca="1">结果表!E42</f>
        <v>3036</v>
      </c>
      <c r="Q5" s="1794">
        <f ca="1">结果表!D42</f>
        <v>1214</v>
      </c>
      <c r="R5" s="1795">
        <f ca="1">结果表!C42</f>
        <v>30529</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6">
        <f ca="1">结果表!O39</f>
        <v>30529</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6"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8" t="s">
        <v>2065</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2066</v>
      </c>
      <c r="B5" s="3217"/>
      <c r="C5" s="3217"/>
      <c r="D5" s="3217"/>
    </row>
    <row r="6" spans="1:4">
      <c r="A6" s="3218" t="s">
        <v>2044</v>
      </c>
      <c r="B6" s="3218"/>
      <c r="C6" s="3218"/>
      <c r="D6" s="3218"/>
    </row>
    <row r="7" spans="1:4" ht="33" customHeight="1">
      <c r="A7" s="3218" t="s">
        <v>2575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v>
      </c>
      <c r="B11" s="3220"/>
      <c r="C11" s="3220"/>
      <c r="D11" s="3220"/>
    </row>
    <row r="12" spans="1:4" ht="168" customHeight="1">
      <c r="A12" s="3217" t="s">
        <v>2068</v>
      </c>
      <c r="B12" s="3217"/>
      <c r="C12" s="3217"/>
      <c r="D12" s="3217"/>
    </row>
    <row r="13" spans="1:4">
      <c r="A13" s="3221" t="s">
        <v>2745</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2701</v>
      </c>
      <c r="B17" s="3218"/>
      <c r="C17" s="3218"/>
      <c r="D17" s="3218"/>
    </row>
    <row r="18" spans="1:4">
      <c r="A18" s="3218" t="s">
        <v>2693</v>
      </c>
      <c r="B18" s="3218"/>
      <c r="C18" s="3218"/>
      <c r="D18" s="3218"/>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8" t="s">
        <v>2698</v>
      </c>
      <c r="B23" s="3218"/>
      <c r="C23" s="3218"/>
      <c r="D23" s="3218"/>
    </row>
    <row r="24" spans="1:4">
      <c r="A24" s="2822" t="s">
        <v>2694</v>
      </c>
      <c r="B24" s="2822" t="s">
        <v>2699</v>
      </c>
      <c r="C24" s="2822" t="s">
        <v>2696</v>
      </c>
      <c r="D24" s="2822" t="s">
        <v>2697</v>
      </c>
    </row>
    <row r="25" spans="1:4">
      <c r="A25" s="2825" t="s">
        <v>2700</v>
      </c>
      <c r="B25" s="2822" t="s">
        <v>952</v>
      </c>
      <c r="C25" s="2824"/>
      <c r="D25" s="1784" t="s">
        <v>2703</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43801</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2978</v>
      </c>
      <c r="B14" s="3129">
        <f ca="1">IF(C14&lt;B2,"已过期",1120040230)</f>
        <v>1120040230</v>
      </c>
      <c r="C14" s="3133">
        <v>43835</v>
      </c>
      <c r="D14" s="3134" t="s">
        <v>2979</v>
      </c>
      <c r="E14" s="3129">
        <f ca="1">IF(F14&lt;B2,"已过期",98030020)</f>
        <v>98030020</v>
      </c>
      <c r="F14" s="3132">
        <v>47118</v>
      </c>
    </row>
    <row r="15" spans="1:6" ht="20.25" customHeight="1">
      <c r="A15" s="3129" t="s">
        <v>2574</v>
      </c>
      <c r="B15" s="3129">
        <f ca="1">IF(C15&lt;B2,"已过期",1120070085)</f>
        <v>1120070085</v>
      </c>
      <c r="C15" s="3133">
        <v>43814</v>
      </c>
      <c r="D15" s="3129" t="s">
        <v>2980</v>
      </c>
      <c r="E15" s="3129">
        <f ca="1">IF(F15&lt;B2,"已过期",2004110128)</f>
        <v>2004110128</v>
      </c>
      <c r="F15" s="3135">
        <v>47118</v>
      </c>
    </row>
    <row r="16" spans="1:6" ht="20.25" customHeight="1">
      <c r="A16" s="3129" t="s">
        <v>1923</v>
      </c>
      <c r="B16" s="3129">
        <f ca="1">IF(C16&lt;B2,"已过期",1120140022)</f>
        <v>1120140022</v>
      </c>
      <c r="C16" s="3131">
        <v>44029</v>
      </c>
      <c r="D16" s="3129" t="s">
        <v>2981</v>
      </c>
      <c r="E16" s="3129">
        <f ca="1">IF(F16&lt;B2,"已过期",2008110059)</f>
        <v>2008110059</v>
      </c>
      <c r="F16" s="3132">
        <v>47177</v>
      </c>
    </row>
    <row r="17" spans="1:7" ht="20.25" customHeight="1">
      <c r="A17" s="3129"/>
      <c r="B17" s="3129"/>
      <c r="C17" s="3131"/>
      <c r="D17" s="3134" t="s">
        <v>2982</v>
      </c>
      <c r="E17" s="3129">
        <f ca="1">IF(F17&lt;B2,"已过期",2014110076)</f>
        <v>2014110076</v>
      </c>
      <c r="F17" s="3132">
        <v>49302</v>
      </c>
    </row>
    <row r="18" spans="1:7" ht="20.25" customHeight="1">
      <c r="A18" s="3129" t="s">
        <v>2995</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44820</v>
      </c>
      <c r="D28" s="3140" t="s">
        <v>1934</v>
      </c>
      <c r="E28" s="3140" t="s">
        <v>1935</v>
      </c>
      <c r="F28" s="3141">
        <v>44377</v>
      </c>
    </row>
    <row r="29" spans="1:7" s="3124" customFormat="1" ht="20.25" customHeight="1">
      <c r="A29" s="3140"/>
      <c r="B29" s="3140"/>
      <c r="C29" s="3142"/>
      <c r="D29" s="3140" t="s">
        <v>1936</v>
      </c>
      <c r="E29" s="3140" t="s">
        <v>2996</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2952</v>
      </c>
      <c r="C18" s="1541"/>
    </row>
    <row r="19" spans="1:3">
      <c r="A19" s="8" t="s">
        <v>120</v>
      </c>
      <c r="B19" s="3062"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经营投资有限公司拟使用山东省潍坊市高密市杨戈庄村以西、莳戈庄村以东一宗商服用地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c r="D53" s="1751"/>
      <c r="E53" s="1751"/>
    </row>
    <row r="54" spans="1:5">
      <c r="A54" s="323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3" sqref="F13:I13"/>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51" t="str">
        <f>IF(B10="北京市","北京市",C10)&amp;F10&amp;B16&amp;"国有建设用地使用权"&amp;B9&amp;"预评估"</f>
        <v>山东省潍坊市高密市杨戈庄村以西、莳戈庄村以东一宗商服用地出让国有建设用地使用权抵押价格预评估</v>
      </c>
      <c r="C1" s="3252"/>
      <c r="D1" s="3252"/>
      <c r="E1" s="3252"/>
      <c r="F1" s="3252"/>
      <c r="G1" s="3252"/>
      <c r="H1" s="3252"/>
      <c r="I1" s="3253"/>
      <c r="J1" s="1676"/>
      <c r="K1" s="2417" t="str">
        <f>IF(B10="北京市","北京市",C10)&amp;F10&amp;B16&amp;"国有建设用地使用权"&amp;B9</f>
        <v>山东省潍坊市高密市杨戈庄村以西、莳戈庄村以东一宗商服用地出让国有建设用地使用权抵押价格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山东省潍坊市高密市杨戈庄村以西、莳戈庄村以东一宗商服用地出让国有建设用地使用权</v>
      </c>
      <c r="L2" s="1705"/>
      <c r="M2" s="1705"/>
      <c r="N2" s="1676"/>
      <c r="O2" s="1677"/>
      <c r="P2" s="1676"/>
      <c r="Q2" s="1676"/>
      <c r="R2" s="1676"/>
      <c r="S2" s="1676"/>
      <c r="T2" s="1676"/>
      <c r="U2" s="1676"/>
    </row>
    <row r="3" spans="1:21">
      <c r="A3" s="1645" t="s">
        <v>1939</v>
      </c>
      <c r="B3" s="1646">
        <v>43796</v>
      </c>
      <c r="C3" s="1647" t="s">
        <v>1995</v>
      </c>
      <c r="D3" s="1646">
        <f>B3</f>
        <v>43796</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2997</v>
      </c>
      <c r="C4" s="1828">
        <f ca="1">SUMIF(土地估价师,B4,估价师及机构信息!E3:E24)</f>
        <v>2002110030</v>
      </c>
      <c r="D4" s="1825" t="s">
        <v>2998</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3180" t="s">
        <v>3301</v>
      </c>
      <c r="C5" s="1650"/>
      <c r="D5" s="1651"/>
      <c r="E5" s="1676"/>
      <c r="F5" s="1676"/>
      <c r="G5" s="1676"/>
      <c r="H5" s="1644"/>
      <c r="I5" s="1677"/>
      <c r="J5" s="1676"/>
      <c r="K5" s="1756"/>
      <c r="L5" s="1705"/>
      <c r="M5" s="1705"/>
      <c r="N5" s="1676"/>
      <c r="O5" s="1677"/>
      <c r="P5" s="1676"/>
      <c r="Q5" s="1676"/>
      <c r="R5" s="1676"/>
      <c r="S5" s="1676"/>
      <c r="T5" s="1676"/>
      <c r="U5" s="1676"/>
    </row>
    <row r="6" spans="1:21" ht="26.25">
      <c r="A6" s="1647" t="s">
        <v>2705</v>
      </c>
      <c r="B6" s="1771" t="s">
        <v>2999</v>
      </c>
      <c r="C6" s="1743"/>
      <c r="D6" s="1652"/>
      <c r="E6" s="1676"/>
      <c r="F6" s="1676"/>
      <c r="G6" s="1676"/>
      <c r="H6" s="1644"/>
      <c r="I6" s="1677"/>
      <c r="J6" s="1676"/>
      <c r="K6" s="3004" t="str">
        <f>IF(COUNTIF(B6,"*上海银行*"),"上海银行","")</f>
        <v/>
      </c>
      <c r="L6" s="1705"/>
      <c r="M6" s="1705"/>
      <c r="N6" s="1676"/>
      <c r="O6" s="1677"/>
      <c r="P6" s="1676"/>
      <c r="Q6" s="1676"/>
      <c r="R6" s="1676"/>
      <c r="S6" s="1676"/>
      <c r="T6" s="1676"/>
      <c r="U6" s="1676"/>
    </row>
    <row r="7" spans="1:21">
      <c r="A7" s="1653" t="s">
        <v>2706</v>
      </c>
      <c r="B7" s="1771" t="str">
        <f>B5</f>
        <v>高密市国有资产经营投资有限公司</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57" t="s">
        <v>1944</v>
      </c>
      <c r="E8" s="1826" t="s">
        <v>3001</v>
      </c>
      <c r="F8" s="1656"/>
      <c r="G8" s="1644"/>
      <c r="H8" s="1644"/>
      <c r="I8" s="1689"/>
      <c r="J8" s="1676"/>
      <c r="K8" s="1756"/>
      <c r="L8" s="1705"/>
      <c r="M8" s="1705"/>
      <c r="N8" s="1676"/>
      <c r="O8" s="1677"/>
      <c r="P8" s="1676"/>
      <c r="Q8" s="1676"/>
      <c r="R8" s="1676"/>
      <c r="S8" s="1676"/>
      <c r="T8" s="1676"/>
      <c r="U8" s="1676"/>
    </row>
    <row r="9" spans="1:21" ht="15" thickBot="1">
      <c r="A9" s="1657" t="s">
        <v>1943</v>
      </c>
      <c r="B9" s="1658" t="s">
        <v>3001</v>
      </c>
      <c r="C9" s="1659"/>
      <c r="D9" s="3258"/>
      <c r="E9" s="1658"/>
      <c r="F9" s="1729"/>
      <c r="G9" s="1724"/>
      <c r="H9" s="1724"/>
      <c r="I9" s="1725"/>
      <c r="J9" s="1676"/>
      <c r="K9" s="1756"/>
      <c r="L9" s="1705"/>
      <c r="M9" s="1705"/>
      <c r="N9" s="1676"/>
      <c r="O9" s="1677"/>
      <c r="P9" s="1676"/>
      <c r="Q9" s="1676"/>
      <c r="R9" s="1676"/>
      <c r="S9" s="1676"/>
      <c r="T9" s="1676"/>
      <c r="U9" s="1676"/>
    </row>
    <row r="10" spans="1:21" ht="15" thickTop="1">
      <c r="A10" s="1726" t="s">
        <v>1999</v>
      </c>
      <c r="B10" s="1701"/>
      <c r="C10" s="3181" t="s">
        <v>3002</v>
      </c>
      <c r="D10" s="1651"/>
      <c r="E10" s="1660" t="s">
        <v>1946</v>
      </c>
      <c r="F10" s="1661" t="s">
        <v>3303</v>
      </c>
      <c r="G10" s="1727"/>
      <c r="H10" s="1728"/>
      <c r="I10" s="1651"/>
      <c r="J10" s="1676"/>
      <c r="K10" s="1756"/>
      <c r="L10" s="1705"/>
      <c r="M10" s="1705"/>
      <c r="N10" s="1676"/>
      <c r="O10" s="1677"/>
      <c r="P10" s="1676"/>
      <c r="Q10" s="1676"/>
      <c r="R10" s="1676"/>
      <c r="S10" s="1676"/>
      <c r="T10" s="1676"/>
      <c r="U10" s="1676"/>
    </row>
    <row r="11" spans="1:21">
      <c r="A11" s="1679" t="s">
        <v>2000</v>
      </c>
      <c r="B11" s="1680" t="s">
        <v>3003</v>
      </c>
      <c r="C11" s="3182" t="str">
        <f>B7</f>
        <v>高密市国有资产经营投资有限公司</v>
      </c>
      <c r="D11" s="1744"/>
      <c r="E11" s="1644"/>
      <c r="F11" s="1644"/>
      <c r="G11" s="1644"/>
      <c r="H11" s="1644"/>
      <c r="I11" s="1644"/>
      <c r="J11" s="1676"/>
      <c r="K11" s="1756"/>
      <c r="L11" s="1705"/>
      <c r="M11" s="1705"/>
      <c r="N11" s="1676"/>
      <c r="O11" s="1677"/>
      <c r="P11" s="1676"/>
      <c r="Q11" s="1676"/>
      <c r="R11" s="1676"/>
      <c r="S11" s="1676"/>
      <c r="T11" s="1676"/>
      <c r="U11" s="1676"/>
    </row>
    <row r="12" spans="1:21">
      <c r="A12" s="1767" t="s">
        <v>2058</v>
      </c>
      <c r="B12" s="3254" t="s">
        <v>3004</v>
      </c>
      <c r="C12" s="3255"/>
      <c r="D12" s="3256"/>
      <c r="E12" s="1681" t="s">
        <v>2061</v>
      </c>
      <c r="F12" s="3272" t="s">
        <v>3304</v>
      </c>
      <c r="G12" s="3273"/>
      <c r="H12" s="3273"/>
      <c r="I12" s="3274"/>
      <c r="J12" s="1676"/>
      <c r="K12" s="1756"/>
      <c r="L12" s="1705"/>
      <c r="M12" s="1705"/>
      <c r="N12" s="1676"/>
      <c r="O12" s="1677"/>
      <c r="P12" s="1676"/>
      <c r="Q12" s="1676"/>
      <c r="R12" s="1676"/>
      <c r="S12" s="1676"/>
      <c r="T12" s="1676"/>
      <c r="U12" s="1676"/>
    </row>
    <row r="13" spans="1:21">
      <c r="A13" s="1669" t="s">
        <v>2059</v>
      </c>
      <c r="B13" s="3254" t="s">
        <v>3004</v>
      </c>
      <c r="C13" s="3255"/>
      <c r="D13" s="3256"/>
      <c r="E13" s="1681" t="s">
        <v>2061</v>
      </c>
      <c r="F13" s="3272" t="s">
        <v>3305</v>
      </c>
      <c r="G13" s="3273"/>
      <c r="H13" s="3273"/>
      <c r="I13" s="3274"/>
      <c r="J13" s="1676"/>
      <c r="K13" s="1756"/>
      <c r="L13" s="1705"/>
      <c r="M13" s="1705"/>
      <c r="N13" s="1676"/>
      <c r="O13" s="1677"/>
      <c r="P13" s="1676"/>
      <c r="Q13" s="1676"/>
      <c r="R13" s="1676"/>
      <c r="S13" s="1676"/>
      <c r="T13" s="1676"/>
      <c r="U13" s="1676"/>
    </row>
    <row r="14" spans="1:21">
      <c r="A14" s="1645" t="s">
        <v>2062</v>
      </c>
      <c r="B14" s="1681"/>
      <c r="C14" s="1827" t="s">
        <v>3005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28.5">
      <c r="A16" s="1662" t="s">
        <v>1947</v>
      </c>
      <c r="B16" s="1663" t="s">
        <v>2987</v>
      </c>
      <c r="C16" s="1681" t="s">
        <v>1948</v>
      </c>
      <c r="D16" s="2608" t="s">
        <v>1949</v>
      </c>
      <c r="E16" s="1704" t="s">
        <v>3006</v>
      </c>
      <c r="F16" s="1704"/>
      <c r="G16" s="1704"/>
      <c r="H16" s="1704"/>
      <c r="I16" s="1668" t="s">
        <v>1954</v>
      </c>
      <c r="J16" s="1676"/>
      <c r="K16" s="2418" t="str">
        <f>IF(D17="","",D16&amp;TEXT(D17,"yyyy年m月d日;;"))</f>
        <v/>
      </c>
      <c r="L16" s="1681" t="str">
        <f>IF(OR(K16="",M16=""),"","、")</f>
        <v/>
      </c>
      <c r="M16" s="2418" t="str">
        <f>IF(E17="","",E16&amp;TEXT(E17,"yyyy年m月d日;;"))</f>
        <v>商业2045年3月24日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1682"/>
      <c r="E17" s="1682">
        <v>53045</v>
      </c>
      <c r="F17" s="1682"/>
      <c r="G17" s="1682"/>
      <c r="H17" s="1682"/>
      <c r="I17" s="1682"/>
      <c r="J17" s="1676"/>
      <c r="K17" s="2417" t="str">
        <f>CONCATENATE(K16,L16,M16,N16,O16,P16,Q16,R16,S16,T16,,U16)</f>
        <v>商业2045年3月24日</v>
      </c>
      <c r="L17" s="1705"/>
      <c r="M17" s="1705"/>
      <c r="N17" s="1676"/>
      <c r="O17" s="1677"/>
      <c r="P17" s="1676"/>
      <c r="Q17" s="1676"/>
      <c r="R17" s="1676"/>
      <c r="S17" s="1676"/>
      <c r="T17" s="1676"/>
      <c r="U17" s="1676"/>
    </row>
    <row r="18" spans="1:21">
      <c r="A18" s="1745"/>
      <c r="B18" s="1664"/>
      <c r="C18" s="1665" t="s">
        <v>1956</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t="str">
        <f>IF(B16="出让",IF(D17="","",ROUNDDOWN(MIN((D17-$D$3)/365,D18),2)),D18)</f>
        <v/>
      </c>
      <c r="E19" s="1667">
        <f>IF(B16="出让",IF(E17="","",ROUNDDOWN(MIN((E17-$D$3)/365,E18),2)),E18)</f>
        <v>25.33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9"/>
      <c r="E20" s="3270"/>
      <c r="F20" s="3270"/>
      <c r="G20" s="3270"/>
      <c r="H20" s="3270"/>
      <c r="I20" s="3271"/>
      <c r="J20" s="1676"/>
      <c r="K20" s="1756"/>
      <c r="L20" s="1705"/>
      <c r="M20" s="1705"/>
      <c r="N20" s="1676"/>
      <c r="O20" s="1677"/>
      <c r="P20" s="1676"/>
      <c r="Q20" s="1676"/>
      <c r="R20" s="1676"/>
      <c r="S20" s="1676"/>
      <c r="T20" s="1676"/>
      <c r="U20" s="1676"/>
    </row>
    <row r="21" spans="1:21">
      <c r="A21" s="1745" t="s">
        <v>1958</v>
      </c>
      <c r="B21" s="1746" t="s">
        <v>1959</v>
      </c>
      <c r="C21" s="1741">
        <f>'数据-汇总表'!E3</f>
        <v>251400</v>
      </c>
      <c r="D21" s="1742" t="s">
        <v>1960</v>
      </c>
      <c r="E21" s="3259" t="s">
        <v>1998</v>
      </c>
      <c r="F21" s="3260"/>
      <c r="G21" s="3260"/>
      <c r="H21" s="3260"/>
      <c r="I21" s="3261"/>
      <c r="J21" s="1676"/>
      <c r="K21" s="1756"/>
      <c r="L21" s="1705"/>
      <c r="M21" s="1705"/>
      <c r="N21" s="1676"/>
      <c r="O21" s="1677"/>
      <c r="P21" s="1676"/>
      <c r="Q21" s="1676"/>
      <c r="R21" s="1676"/>
      <c r="S21" s="1676"/>
      <c r="T21" s="1676"/>
      <c r="U21" s="1676"/>
    </row>
    <row r="22" spans="1:21">
      <c r="A22" s="3094" t="s">
        <v>952</v>
      </c>
      <c r="B22" s="1645" t="s">
        <v>1961</v>
      </c>
      <c r="C22" s="1668">
        <f>'数据-汇总表'!D3</f>
        <v>100560</v>
      </c>
      <c r="D22" s="1669" t="s">
        <v>1960</v>
      </c>
      <c r="E22" s="3259" t="s">
        <v>2888</v>
      </c>
      <c r="F22" s="3260"/>
      <c r="G22" s="3260"/>
      <c r="H22" s="3260"/>
      <c r="I22" s="3261"/>
      <c r="J22" s="1676"/>
      <c r="K22" s="1756"/>
      <c r="L22" s="1705"/>
      <c r="M22" s="1705"/>
      <c r="N22" s="1676"/>
      <c r="O22" s="1677"/>
      <c r="P22" s="1676"/>
      <c r="Q22" s="1676"/>
      <c r="R22" s="1676"/>
      <c r="S22" s="1676"/>
      <c r="T22" s="1676"/>
      <c r="U22" s="1676"/>
    </row>
    <row r="23" spans="1:21" ht="43.5" thickBot="1">
      <c r="A23" s="1747" t="s">
        <v>1962</v>
      </c>
      <c r="B23" s="1683" t="s">
        <v>1963</v>
      </c>
      <c r="C23" s="1684" t="s">
        <v>3007</v>
      </c>
      <c r="D23" s="1685" t="s">
        <v>1964</v>
      </c>
      <c r="E23" s="1686" t="s">
        <v>3007</v>
      </c>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2" t="s">
        <v>1966</v>
      </c>
      <c r="C24" s="3263"/>
      <c r="D24" s="3264" t="s">
        <v>1967</v>
      </c>
      <c r="E24" s="3265"/>
      <c r="F24" s="1690" t="s">
        <v>1968</v>
      </c>
      <c r="G24" s="1676"/>
      <c r="H24" s="1676"/>
      <c r="I24" s="1689"/>
      <c r="J24" s="1676"/>
      <c r="K24" s="325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5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1971</v>
      </c>
      <c r="C26" s="1691" t="s">
        <v>2326</v>
      </c>
      <c r="D26" s="1644"/>
      <c r="E26" s="1644"/>
      <c r="F26" s="1670"/>
      <c r="G26" s="1676"/>
      <c r="H26" s="1676"/>
      <c r="I26" s="1689"/>
      <c r="J26" s="1676"/>
      <c r="K26" s="325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6" t="s">
        <v>2001</v>
      </c>
      <c r="B31" s="1746" t="s">
        <v>2002</v>
      </c>
      <c r="C31" s="3275" t="s">
        <v>3008</v>
      </c>
      <c r="D31" s="3276"/>
      <c r="E31" s="1676"/>
      <c r="F31" s="1676"/>
      <c r="G31" s="1676"/>
      <c r="H31" s="1676"/>
      <c r="I31" s="1689"/>
      <c r="J31" s="1676"/>
      <c r="K31" s="2420"/>
      <c r="L31" s="1676"/>
      <c r="M31" s="1676"/>
      <c r="N31" s="1676"/>
      <c r="O31" s="1676"/>
      <c r="P31" s="1676"/>
      <c r="Q31" s="1676"/>
      <c r="R31" s="1676"/>
      <c r="S31" s="1676"/>
      <c r="T31" s="1676"/>
      <c r="U31" s="1676"/>
    </row>
    <row r="32" spans="1:21">
      <c r="A32" s="3236"/>
      <c r="B32" s="1645" t="s">
        <v>2003</v>
      </c>
      <c r="C32" s="1701" t="s">
        <v>3009</v>
      </c>
      <c r="D32" s="1702"/>
      <c r="E32" s="1676"/>
      <c r="F32" s="1676"/>
      <c r="G32" s="1676"/>
      <c r="H32" s="1676"/>
      <c r="I32" s="1689"/>
      <c r="J32" s="1676"/>
      <c r="K32" s="2420"/>
      <c r="L32" s="1676"/>
      <c r="M32" s="1676"/>
      <c r="N32" s="1676"/>
      <c r="O32" s="1676"/>
      <c r="P32" s="1676"/>
      <c r="Q32" s="1676"/>
      <c r="R32" s="1676"/>
      <c r="S32" s="1676"/>
      <c r="T32" s="1676"/>
      <c r="U32" s="1676"/>
    </row>
    <row r="33" spans="1:21">
      <c r="A33" s="3236"/>
      <c r="B33" s="1645" t="s">
        <v>2004</v>
      </c>
      <c r="C33" s="1703" t="s">
        <v>3007</v>
      </c>
      <c r="D33" s="1820"/>
      <c r="E33" s="1676"/>
      <c r="F33" s="1676"/>
      <c r="G33" s="1676"/>
      <c r="H33" s="1676"/>
      <c r="I33" s="1689"/>
      <c r="J33" s="1676"/>
      <c r="K33" s="2420"/>
      <c r="L33" s="1676"/>
      <c r="M33" s="1676"/>
      <c r="N33" s="1676"/>
      <c r="O33" s="1676"/>
      <c r="P33" s="1676"/>
      <c r="Q33" s="1676"/>
      <c r="R33" s="1676"/>
      <c r="S33" s="1676"/>
      <c r="T33" s="1676"/>
      <c r="U33" s="1676"/>
    </row>
    <row r="34" spans="1:21">
      <c r="A34" s="3237"/>
      <c r="B34" s="1645" t="s">
        <v>2005</v>
      </c>
      <c r="C34" s="3238"/>
      <c r="D34" s="3239"/>
      <c r="E34" s="1676"/>
      <c r="F34" s="1676"/>
      <c r="G34" s="1676"/>
      <c r="H34" s="1676"/>
      <c r="I34" s="1689"/>
      <c r="J34" s="1676"/>
      <c r="K34" s="2420"/>
      <c r="L34" s="1676"/>
      <c r="M34" s="1676"/>
      <c r="N34" s="1676"/>
      <c r="O34" s="1676"/>
      <c r="P34" s="1676"/>
      <c r="Q34" s="1676"/>
      <c r="R34" s="1676"/>
      <c r="S34" s="1676"/>
      <c r="T34" s="1676"/>
      <c r="U34" s="1676"/>
    </row>
    <row r="35" spans="1:21">
      <c r="A35" s="3240" t="s">
        <v>847</v>
      </c>
      <c r="B35" s="1704" t="s">
        <v>3010</v>
      </c>
      <c r="C35" s="1758" t="str">
        <f>IF(B35="场地平整","——","具体情况：")</f>
        <v>——</v>
      </c>
      <c r="D35" s="3242"/>
      <c r="E35" s="3243"/>
      <c r="F35" s="3243"/>
      <c r="G35" s="3243"/>
      <c r="H35" s="3243"/>
      <c r="I35" s="3244"/>
      <c r="J35" s="1676"/>
      <c r="K35" s="1757"/>
      <c r="L35" s="1705"/>
      <c r="M35" s="1705"/>
      <c r="N35" s="1676"/>
      <c r="O35" s="1677"/>
      <c r="P35" s="1676"/>
      <c r="Q35" s="1676"/>
      <c r="R35" s="1676"/>
      <c r="S35" s="1676"/>
      <c r="T35" s="1676"/>
      <c r="U35" s="1676"/>
    </row>
    <row r="36" spans="1:21">
      <c r="A36" s="3236"/>
      <c r="B36" s="3245" t="s">
        <v>2054</v>
      </c>
      <c r="C36" s="3246"/>
      <c r="D36" s="1774" t="s">
        <v>3011</v>
      </c>
      <c r="E36" s="3247"/>
      <c r="F36" s="3247"/>
      <c r="G36" s="1669" t="str">
        <f>IF(B35="场地未平整","估价结果处理","")</f>
        <v/>
      </c>
      <c r="H36" s="3248"/>
      <c r="I36" s="3248"/>
      <c r="J36" s="1676"/>
      <c r="K36" s="1757"/>
      <c r="L36" s="1705"/>
      <c r="M36" s="1705"/>
      <c r="N36" s="1676"/>
      <c r="O36" s="1677"/>
      <c r="P36" s="1676"/>
      <c r="Q36" s="1676"/>
      <c r="R36" s="1676"/>
      <c r="S36" s="1676"/>
      <c r="T36" s="1676"/>
      <c r="U36" s="1676"/>
    </row>
    <row r="37" spans="1:21" ht="28.5">
      <c r="A37" s="3236"/>
      <c r="B37" s="326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6"/>
      <c r="B38" s="3267"/>
      <c r="C38" s="1653" t="s">
        <v>850</v>
      </c>
      <c r="D38" s="1773">
        <f>ROUNDDOWN(MIN(('数据-取费表'!$B$2-D37)/365,D34),1)</f>
        <v>119.9</v>
      </c>
      <c r="E38" s="1709" t="s">
        <v>851</v>
      </c>
      <c r="F38" s="1676"/>
      <c r="G38" s="1676"/>
      <c r="H38" s="1676"/>
      <c r="I38" s="1689"/>
      <c r="J38" s="1676"/>
      <c r="K38" s="1757"/>
      <c r="L38" s="1676"/>
      <c r="M38" s="1676"/>
      <c r="N38" s="1676"/>
      <c r="O38" s="1676"/>
      <c r="P38" s="1676"/>
      <c r="Q38" s="1676"/>
      <c r="R38" s="1676"/>
      <c r="S38" s="1676"/>
      <c r="T38" s="1676"/>
      <c r="U38" s="1676"/>
    </row>
    <row r="39" spans="1:21">
      <c r="A39" s="3237"/>
      <c r="B39" s="326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3012</v>
      </c>
      <c r="C40" s="1672" t="s">
        <v>3013</v>
      </c>
      <c r="D40" s="1672" t="s">
        <v>3014</v>
      </c>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9" t="s">
        <v>1985</v>
      </c>
      <c r="T40" s="1713" t="str">
        <f>NUMBERSTRING(7-K40,1)&amp;"通"</f>
        <v>七通</v>
      </c>
      <c r="U40" s="1676"/>
    </row>
    <row r="41" spans="1:21" ht="28.5">
      <c r="A41" s="1647"/>
      <c r="B41" s="3241" t="s">
        <v>1721</v>
      </c>
      <c r="C41" s="3241"/>
      <c r="D41" s="3241"/>
      <c r="E41" s="3241"/>
      <c r="F41" s="1714" t="str">
        <f>C10</f>
        <v>山东省潍坊市高密市</v>
      </c>
      <c r="G41" s="1676"/>
      <c r="H41" s="1676"/>
      <c r="I41" s="1689"/>
      <c r="J41" s="1676"/>
      <c r="K41" s="1681"/>
      <c r="L41" s="1678" t="str">
        <f>B40</f>
        <v>通路</v>
      </c>
      <c r="M41" s="1715" t="str">
        <f>B40&amp;"、"&amp;C40</f>
        <v>通路、通电</v>
      </c>
      <c r="N41" s="1716" t="str">
        <f>B40&amp;"、"&amp;C40&amp;"、"&amp;D40</f>
        <v>通路、通电、通上水</v>
      </c>
      <c r="O41" s="1716" t="str">
        <f>B40&amp;"、"&amp;C40&amp;"、"&amp;D40&amp;"、"&amp;E40</f>
        <v>通路、通电、通上水、</v>
      </c>
      <c r="P41" s="1716" t="str">
        <f>B40&amp;"、"&amp;C40&amp;"、"&amp;D40&amp;"、"&amp;E40&amp;"、"&amp;F40</f>
        <v>通路、通电、通上水、、</v>
      </c>
      <c r="Q41" s="1716" t="str">
        <f>B40&amp;"、"&amp;C40&amp;"、"&amp;D40&amp;"、"&amp;E40&amp;"、"&amp;F40&amp;"、"&amp;G40</f>
        <v>通路、通电、通上水、、、</v>
      </c>
      <c r="R41" s="1716" t="str">
        <f>B40&amp;"、"&amp;C40&amp;"、"&amp;D40&amp;"、"&amp;E40&amp;"、"&amp;F40&amp;"、"&amp;G40&amp;"、"&amp;H40</f>
        <v>通路、通电、通上水、、、、</v>
      </c>
      <c r="S41" s="3249"/>
      <c r="T41" s="1715" t="str">
        <f>IF(T40="一通",L41,IF(T40="二通",M41,IF(T40="三通",N41,IF(T40="四通",O41,IF(T40="五通",P41,IF(T40="六通",Q41,R41))))))</f>
        <v>通路、通电、通上水、、、、</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2889</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2333</v>
      </c>
      <c r="BA2" s="2323"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100560</v>
      </c>
      <c r="B3" s="22">
        <f>IF(C3="否",G5-AT5,G5)</f>
        <v>251400</v>
      </c>
      <c r="C3" s="23" t="s">
        <v>3007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251400</v>
      </c>
      <c r="H5" s="27">
        <f t="shared" ref="H5:AT5" si="0">SUM(H13:H641)</f>
        <v>243858</v>
      </c>
      <c r="I5" s="27">
        <f t="shared" si="0"/>
        <v>243858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7542</v>
      </c>
      <c r="AD5" s="27">
        <f t="shared" si="0"/>
        <v>0</v>
      </c>
      <c r="AE5" s="27">
        <f t="shared" si="0"/>
        <v>0</v>
      </c>
      <c r="AF5" s="27">
        <f t="shared" si="0"/>
        <v>0</v>
      </c>
      <c r="AG5" s="27">
        <f t="shared" si="0"/>
        <v>0</v>
      </c>
      <c r="AH5" s="27">
        <f t="shared" si="0"/>
        <v>7542</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251400</v>
      </c>
      <c r="BA5" s="29">
        <f t="shared" si="1"/>
        <v>243858</v>
      </c>
      <c r="BB5" s="29">
        <f t="shared" si="1"/>
        <v>243858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7542</v>
      </c>
      <c r="BM5" s="29">
        <f t="shared" si="1"/>
        <v>0</v>
      </c>
      <c r="BN5" s="29">
        <f t="shared" si="1"/>
        <v>0</v>
      </c>
      <c r="BO5" s="29">
        <f t="shared" si="1"/>
        <v>7542</v>
      </c>
      <c r="BP5" s="29">
        <f t="shared" si="1"/>
        <v>0</v>
      </c>
      <c r="BQ5" s="29">
        <f t="shared" si="1"/>
        <v>0</v>
      </c>
      <c r="BR5" s="29">
        <f t="shared" si="1"/>
        <v>0</v>
      </c>
      <c r="BS5" s="29">
        <f t="shared" si="1"/>
        <v>0</v>
      </c>
      <c r="BT5" s="30">
        <f t="shared" si="1"/>
        <v>0</v>
      </c>
    </row>
    <row r="6" spans="1:72" s="37" customFormat="1" ht="12.75">
      <c r="A6" s="26" t="s">
        <v>169</v>
      </c>
      <c r="B6" s="31"/>
      <c r="C6" s="31"/>
      <c r="D6" s="32"/>
      <c r="E6" s="27">
        <f>H6+AC6+AT6</f>
        <v>100560</v>
      </c>
      <c r="F6" s="27" t="s">
        <v>1</v>
      </c>
      <c r="G6" s="27" t="s">
        <v>2</v>
      </c>
      <c r="H6" s="33">
        <f>SUMIF(I$12:AB$12,"总值",I6:AB6)</f>
        <v>97543.2</v>
      </c>
      <c r="I6" s="27">
        <f t="shared" ref="I6:AB6" si="2">ROUND($A$3*I5/$B$3,2)</f>
        <v>97543.2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3016.8</v>
      </c>
      <c r="AD6" s="27">
        <f t="shared" ref="AD6:AS6" si="3">ROUND($A$3*AD5/$B$3,2)</f>
        <v>0</v>
      </c>
      <c r="AE6" s="27">
        <f t="shared" si="3"/>
        <v>0</v>
      </c>
      <c r="AF6" s="27">
        <f t="shared" si="3"/>
        <v>0</v>
      </c>
      <c r="AG6" s="27">
        <f t="shared" si="3"/>
        <v>0</v>
      </c>
      <c r="AH6" s="27">
        <f t="shared" si="3"/>
        <v>3016.8</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100560</v>
      </c>
      <c r="AZ6" s="27" t="s">
        <v>3</v>
      </c>
      <c r="BA6" s="27">
        <f>ROUND($AY$6*BA5/$AZ$5,2)</f>
        <v>97543.2</v>
      </c>
      <c r="BB6" s="27">
        <f>ROUND($AY$6*BB5/$AZ$5,2)</f>
        <v>97543.2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3016.8</v>
      </c>
      <c r="BM6" s="27">
        <f t="shared" si="5"/>
        <v>0</v>
      </c>
      <c r="BN6" s="27">
        <f t="shared" si="5"/>
        <v>0</v>
      </c>
      <c r="BO6" s="27">
        <f t="shared" si="5"/>
        <v>3016.8</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3015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t="s">
        <v>3016</v>
      </c>
      <c r="J11" s="71"/>
      <c r="K11" s="2969"/>
      <c r="L11" s="71"/>
      <c r="M11" s="70"/>
      <c r="N11" s="71"/>
      <c r="O11" s="70"/>
      <c r="P11" s="71"/>
      <c r="Q11" s="70"/>
      <c r="R11" s="71"/>
      <c r="S11" s="70"/>
      <c r="T11" s="71"/>
      <c r="U11" s="70"/>
      <c r="V11" s="71"/>
      <c r="W11" s="70"/>
      <c r="X11" s="71"/>
      <c r="Y11" s="70"/>
      <c r="Z11" s="71"/>
      <c r="AA11" s="70"/>
      <c r="AB11" s="71"/>
      <c r="AC11" s="55"/>
      <c r="AD11" s="2317" t="s">
        <v>2330</v>
      </c>
      <c r="AE11" s="1002"/>
      <c r="AF11" s="2317" t="s">
        <v>2330</v>
      </c>
      <c r="AG11" s="1002"/>
      <c r="AH11" s="2317" t="s">
        <v>2329</v>
      </c>
      <c r="AI11" s="2318"/>
      <c r="AJ11" s="2317" t="s">
        <v>2329</v>
      </c>
      <c r="AK11" s="2316"/>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c r="D13" s="2964" t="s">
        <v>1678</v>
      </c>
      <c r="E13" s="27">
        <f t="shared" ref="E13:E20" si="6">IF($C$3="是",ROUND($A$3*G13/$B$3,2),ROUND($A$3*(G13-AT13)/$B$3,2))</f>
        <v>100560</v>
      </c>
      <c r="F13" s="81"/>
      <c r="G13" s="82">
        <f t="shared" ref="G13:G20" si="7">H13+AC13+AT13</f>
        <v>251400</v>
      </c>
      <c r="H13" s="33">
        <f t="shared" ref="H13:H20" si="8">SUMIF(I$12:AB$12,"总值",I13:AB13)</f>
        <v>243858</v>
      </c>
      <c r="I13" s="2967">
        <f>ROUND(A3*2.5,2)-AH13</f>
        <v>243858</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7542</v>
      </c>
      <c r="AD13" s="2971"/>
      <c r="AE13" s="2971"/>
      <c r="AF13" s="2971"/>
      <c r="AG13" s="2971"/>
      <c r="AH13" s="2971">
        <f>ROUND(A3*2.5*0.03,2)</f>
        <v>7542</v>
      </c>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6">
        <f t="shared" ref="AY13:AY20" si="11">ROUND($AY$6*AZ13/$AZ$5,2)</f>
        <v>100560</v>
      </c>
      <c r="AZ13" s="27">
        <f t="shared" ref="AZ13:AZ20" si="12">BA13+BL13</f>
        <v>251400</v>
      </c>
      <c r="BA13" s="27">
        <f t="shared" ref="BA13:BA20" si="13">SUM(BB13:BK13)</f>
        <v>243858</v>
      </c>
      <c r="BB13" s="27">
        <f t="shared" ref="BB13:BB20" si="14">IF($D13="是",I13-J13,0)</f>
        <v>243858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7542</v>
      </c>
      <c r="BM13" s="27">
        <f t="shared" ref="BM13:BM20" si="25">IF($D13="是",AD13-AE13,0)</f>
        <v>0</v>
      </c>
      <c r="BN13" s="27">
        <f t="shared" ref="BN13:BN20" si="26">IF($D13="是",AF13-AG13,0)</f>
        <v>0</v>
      </c>
      <c r="BO13" s="27">
        <f t="shared" ref="BO13:BO20" si="27">IF($D13="是",AH13-AI13,0)</f>
        <v>7542</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8" t="s">
        <v>203</v>
      </c>
      <c r="B2" s="3288"/>
      <c r="C2" s="3288"/>
      <c r="D2" s="1958" t="s">
        <v>204</v>
      </c>
      <c r="E2" s="106" t="s">
        <v>205</v>
      </c>
      <c r="F2" s="1967"/>
      <c r="G2" s="1194"/>
      <c r="H2" s="1195"/>
      <c r="I2" s="1196" t="s">
        <v>857</v>
      </c>
      <c r="J2" s="1967"/>
      <c r="K2" s="1967"/>
      <c r="L2" s="1967"/>
    </row>
    <row r="3" spans="1:16" ht="15.75" thickBot="1">
      <c r="A3" s="3289" t="s">
        <v>206</v>
      </c>
      <c r="B3" s="3289"/>
      <c r="C3" s="3289"/>
      <c r="D3" s="107">
        <f>'数据-基础表'!AY6</f>
        <v>100560</v>
      </c>
      <c r="E3" s="107">
        <f>'数据-基础表'!AZ5</f>
        <v>251400</v>
      </c>
      <c r="F3" s="1967"/>
      <c r="G3" s="280" t="s">
        <v>858</v>
      </c>
      <c r="H3" s="275" t="s">
        <v>859</v>
      </c>
      <c r="I3" s="1959">
        <f>ROUND('数据-基础表'!B3/'数据-基础表'!A3,2)</f>
        <v>2.5</v>
      </c>
      <c r="J3" s="1967"/>
      <c r="K3" s="1967"/>
      <c r="L3" s="1967"/>
    </row>
    <row r="4" spans="1:16" ht="15">
      <c r="A4" s="3290"/>
      <c r="B4" s="3291"/>
      <c r="C4" s="3292"/>
      <c r="D4" s="108" t="s">
        <v>204</v>
      </c>
      <c r="E4" s="109" t="s">
        <v>205</v>
      </c>
      <c r="F4" s="1967"/>
      <c r="G4" s="1197"/>
      <c r="H4" s="275" t="s">
        <v>860</v>
      </c>
      <c r="I4" s="1959">
        <f>ROUND(SUMIF('数据-基础表'!I9:AS9,"地上",'数据-基础表'!I5:AS5)/'数据-基础表'!A3,2)</f>
        <v>2.5</v>
      </c>
      <c r="J4" s="1967"/>
      <c r="K4" s="1967"/>
      <c r="L4" s="1967"/>
    </row>
    <row r="5" spans="1:16">
      <c r="A5" s="110" t="s">
        <v>207</v>
      </c>
      <c r="B5" s="3293" t="s">
        <v>230</v>
      </c>
      <c r="C5" s="3293"/>
      <c r="D5" s="111">
        <f>ROUND($D$3*E5/$E$3,2)</f>
        <v>0</v>
      </c>
      <c r="E5" s="112">
        <f>SUMIF('数据-基础表'!$11:$11,"住宅",'数据-基础表'!$5:$5)</f>
        <v>0</v>
      </c>
      <c r="F5" s="1967"/>
      <c r="G5" s="280" t="s">
        <v>861</v>
      </c>
      <c r="H5" s="275" t="s">
        <v>859</v>
      </c>
      <c r="I5" s="1959">
        <f>ROUND(E31/D31,2)</f>
        <v>2.5</v>
      </c>
      <c r="J5" s="1967"/>
      <c r="K5" s="1967"/>
      <c r="L5" s="1967"/>
    </row>
    <row r="6" spans="1:16" ht="15" thickBot="1">
      <c r="A6" s="113"/>
      <c r="B6" s="3293" t="s">
        <v>208</v>
      </c>
      <c r="C6" s="3293"/>
      <c r="D6" s="111">
        <f>ROUND($D$3*E6/$E$3,2)</f>
        <v>100560</v>
      </c>
      <c r="E6" s="112">
        <f>E3-E5</f>
        <v>251400</v>
      </c>
      <c r="F6" s="1967"/>
      <c r="G6" s="1197"/>
      <c r="H6" s="275" t="s">
        <v>860</v>
      </c>
      <c r="I6" s="1959">
        <f>ROUND(F31/D31,2)</f>
        <v>2.5</v>
      </c>
      <c r="J6" s="1967"/>
      <c r="K6" s="1967"/>
      <c r="L6" s="1967"/>
    </row>
    <row r="7" spans="1:16" ht="15">
      <c r="A7" s="3285"/>
      <c r="B7" s="3286"/>
      <c r="C7" s="3287"/>
      <c r="D7" s="108" t="s">
        <v>204</v>
      </c>
      <c r="E7" s="114" t="s">
        <v>231</v>
      </c>
      <c r="F7" s="1967"/>
      <c r="G7" s="1152" t="s">
        <v>1645</v>
      </c>
      <c r="H7" s="1153"/>
      <c r="I7" s="1829">
        <v>2.5</v>
      </c>
      <c r="J7" s="1967"/>
      <c r="K7" s="1967"/>
      <c r="L7" s="1967"/>
    </row>
    <row r="8" spans="1:16">
      <c r="A8" s="110" t="s">
        <v>209</v>
      </c>
      <c r="B8" s="115" t="s">
        <v>210</v>
      </c>
      <c r="C8" s="111" t="s">
        <v>211</v>
      </c>
      <c r="D8" s="111">
        <f t="shared" ref="D8:D15" si="0">ROUND($D$3*E8/$E$3,2)</f>
        <v>97543.2</v>
      </c>
      <c r="E8" s="116">
        <f>SUMIF('数据-基础表'!BB10:BK10,"地上",'数据-基础表'!BB5:BK5)</f>
        <v>243858</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97543.2</v>
      </c>
      <c r="E16" s="120">
        <f>SUM(E8:E15)</f>
        <v>243858</v>
      </c>
      <c r="F16" s="1967"/>
      <c r="G16" s="1969"/>
      <c r="H16" s="968" t="s">
        <v>219</v>
      </c>
      <c r="I16" s="969"/>
      <c r="J16" s="1967"/>
      <c r="K16" s="3279" t="s">
        <v>2566</v>
      </c>
      <c r="L16" s="3280"/>
      <c r="M16" s="3280"/>
      <c r="N16" s="3280"/>
      <c r="O16" s="3280"/>
      <c r="P16" s="3281"/>
    </row>
    <row r="17" spans="1:19" ht="15">
      <c r="A17" s="121" t="s">
        <v>216</v>
      </c>
      <c r="B17" s="122" t="s">
        <v>217</v>
      </c>
      <c r="C17" s="2281" t="s">
        <v>2313</v>
      </c>
      <c r="D17" s="108" t="s">
        <v>204</v>
      </c>
      <c r="E17" s="124" t="s">
        <v>205</v>
      </c>
      <c r="F17" s="125"/>
      <c r="G17" s="1362"/>
      <c r="H17" s="970" t="s">
        <v>218</v>
      </c>
      <c r="I17" s="971" t="s">
        <v>2312</v>
      </c>
      <c r="J17" s="1967"/>
      <c r="K17" s="3282" t="s">
        <v>2567</v>
      </c>
      <c r="L17" s="3283"/>
      <c r="M17" s="3284"/>
      <c r="N17" s="3282" t="s">
        <v>2568</v>
      </c>
      <c r="O17" s="3283"/>
      <c r="P17" s="3284"/>
      <c r="R17" s="2282" t="s">
        <v>2311</v>
      </c>
      <c r="S17" s="144"/>
    </row>
    <row r="18" spans="1:19" ht="15">
      <c r="A18" s="117"/>
      <c r="B18" s="128"/>
      <c r="C18" s="129"/>
      <c r="D18" s="2604"/>
      <c r="E18" s="130" t="s">
        <v>220</v>
      </c>
      <c r="F18" s="131" t="s">
        <v>221</v>
      </c>
      <c r="G18" s="1363" t="s">
        <v>222</v>
      </c>
      <c r="H18" s="972" t="s">
        <v>223</v>
      </c>
      <c r="I18" s="973"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4" t="s">
        <v>3017</v>
      </c>
      <c r="D19" s="111">
        <f t="shared" ref="D19:D26" si="1">ROUND($D$3*E19/$E$3,2)</f>
        <v>97543.2</v>
      </c>
      <c r="E19" s="134">
        <f t="shared" ref="E19:E26" si="2">SUM(F19:G19)</f>
        <v>243858</v>
      </c>
      <c r="F19" s="135">
        <f>'数据-基础表'!I13</f>
        <v>243858</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97543.2</v>
      </c>
      <c r="S19" s="2284">
        <f t="shared" si="5"/>
        <v>243858</v>
      </c>
    </row>
    <row r="20" spans="1:19">
      <c r="A20" s="138"/>
      <c r="B20" s="115" t="s">
        <v>226</v>
      </c>
      <c r="C20" s="2974"/>
      <c r="D20" s="111">
        <f t="shared" si="1"/>
        <v>0</v>
      </c>
      <c r="E20" s="134">
        <f t="shared" si="2"/>
        <v>0</v>
      </c>
      <c r="F20" s="135"/>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0</v>
      </c>
      <c r="S20" s="2284">
        <f t="shared" si="5"/>
        <v>0</v>
      </c>
    </row>
    <row r="21" spans="1:19">
      <c r="A21" s="138"/>
      <c r="B21" s="115" t="s">
        <v>226</v>
      </c>
      <c r="C21" s="2974"/>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29.25" thickBot="1">
      <c r="A27" s="138"/>
      <c r="B27" s="111"/>
      <c r="C27" s="127" t="s">
        <v>215</v>
      </c>
      <c r="D27" s="134">
        <f>SUM(D19:D26)</f>
        <v>97543.2</v>
      </c>
      <c r="E27" s="143">
        <f>IF(SUM(E19:E26)='数据-基础表'!BA5,SUM(E19:E26),IF(F27="地上面积有误","面积有误","地下面积有误"))</f>
        <v>243858</v>
      </c>
      <c r="F27" s="134">
        <f>IF(SUM(F19:F26)=E8,SUM(F19:F26),"地上面积有误")</f>
        <v>243858</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t="str">
        <f>IF(SUM(R19:R26)=$D$3,SUM(R19:R26),SUM(R19:R26)&amp;"误差"&amp;ROUND(SUM(R19:R26)-$D$3,2))</f>
        <v>97543.2误差-3016.8</v>
      </c>
      <c r="S27" s="275" t="str">
        <f>IF(SUM(S19:S26)=$E$3,SUM(S19:S26),SUM(S19:S26)&amp;"误差"&amp;ROUND(SUM(S19:S26)-E3,2))</f>
        <v>243858误差-7542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3016.8</v>
      </c>
      <c r="E29" s="134">
        <f>SUM(F29:G29)</f>
        <v>7542</v>
      </c>
      <c r="F29" s="144">
        <f>'数据-基础表'!BM5+'数据-基础表'!BO5</f>
        <v>7542</v>
      </c>
      <c r="G29" s="146">
        <f>'数据-基础表'!BN5+'数据-基础表'!BP5</f>
        <v>0</v>
      </c>
      <c r="H29" s="1967"/>
      <c r="I29" s="1967"/>
      <c r="J29" s="1967"/>
      <c r="K29" s="1967"/>
      <c r="L29" s="1967"/>
    </row>
    <row r="30" spans="1:19">
      <c r="A30" s="138"/>
      <c r="B30" s="111"/>
      <c r="C30" s="147" t="s">
        <v>215</v>
      </c>
      <c r="D30" s="134">
        <f>SUM(D28:D29)</f>
        <v>3016.8</v>
      </c>
      <c r="E30" s="134">
        <f>SUM(E28:E29)</f>
        <v>7542</v>
      </c>
      <c r="F30" s="134">
        <f>SUM(F28:F29)</f>
        <v>7542</v>
      </c>
      <c r="G30" s="112">
        <f>SUM(G28:G29)</f>
        <v>0</v>
      </c>
      <c r="H30" s="1967"/>
      <c r="I30" s="1967"/>
      <c r="J30" s="1967"/>
      <c r="K30" s="1967"/>
      <c r="L30" s="1967"/>
    </row>
    <row r="31" spans="1:19" ht="32.25" customHeight="1" thickBot="1">
      <c r="A31" s="1366"/>
      <c r="B31" s="1367" t="s">
        <v>229</v>
      </c>
      <c r="C31" s="2313" t="s">
        <v>2322</v>
      </c>
      <c r="D31" s="1368">
        <f>D27+D30</f>
        <v>100560</v>
      </c>
      <c r="E31" s="1368">
        <f>E27+E30</f>
        <v>251400</v>
      </c>
      <c r="F31" s="1369">
        <f>F27+F30</f>
        <v>251400</v>
      </c>
      <c r="G31" s="1370">
        <f>G27+G30</f>
        <v>0</v>
      </c>
      <c r="H31" s="1967"/>
      <c r="I31" s="1967"/>
      <c r="J31" s="1967"/>
      <c r="K31" s="1967"/>
      <c r="L31" s="1967"/>
    </row>
    <row r="32" spans="1:19">
      <c r="A32" s="1967"/>
      <c r="B32" s="2325" t="s">
        <v>2321</v>
      </c>
      <c r="C32" s="2609"/>
      <c r="D32" s="1197"/>
      <c r="E32" s="1197">
        <f>SUMIF(C19:C26,"*住宅*",E19:E26)</f>
        <v>0</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V14" sqref="V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43796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商业</v>
      </c>
      <c r="B6" s="2320" t="str">
        <f>IF(A6=0,"","经营性")</f>
        <v>经营性</v>
      </c>
      <c r="C6" s="173" t="s">
        <v>3006</v>
      </c>
      <c r="D6" s="2291">
        <f>SUMIF(项目基本情况!D$15:I$15,C6,项目基本情况!D$18:I$18)</f>
        <v>40</v>
      </c>
      <c r="E6" s="2292">
        <f>IF(B6="","",SUMIF(项目基本情况!D$15:I$15,C6,项目基本情况!D$17:I$17))</f>
        <v>53045</v>
      </c>
      <c r="F6" s="174">
        <f>SUMIF(项目基本情况!D$15:I$15,C6,项目基本情况!D$19:I$19)</f>
        <v>25.33</v>
      </c>
      <c r="G6" s="175">
        <f>IF(ISERROR(ROUND(POWER(1+H6,D6-F6)*(POWER(1+H6,F6)-1)/(POWER(1+H6,D6)-1),3)),0,ROUND(POWER(1+H6,D6-F6)*(POWER(1+H6,F6)-1)/(POWER(1+H6,D6)-1),3))</f>
        <v>0.82699999999999996</v>
      </c>
      <c r="H6" s="3183">
        <v>0.05</v>
      </c>
      <c r="I6" s="3183">
        <v>5.5E-2</v>
      </c>
      <c r="J6" s="3184">
        <v>8.5000000000000006E-2</v>
      </c>
      <c r="K6" s="179">
        <f>SUMIF('数据-汇总表'!C$19:C$33,'数据-取费表'!A6,'数据-汇总表'!E$19:E$33)</f>
        <v>243858</v>
      </c>
      <c r="L6" s="2976">
        <v>2200</v>
      </c>
      <c r="M6" s="177">
        <f t="shared" ref="M6:M14" si="0">ROUND(K6*L6/10000,0)</f>
        <v>53649</v>
      </c>
      <c r="N6" s="2977">
        <v>0</v>
      </c>
      <c r="O6" s="177">
        <f>IF($N$5="成新度","——",ROUND(M6*N6,0))</f>
        <v>0</v>
      </c>
      <c r="P6" s="178">
        <f>IF($N$5="成新度","——",M6-O6)</f>
        <v>53649</v>
      </c>
      <c r="Q6" s="2978">
        <v>0.2</v>
      </c>
      <c r="R6" s="179">
        <f>SUMIF('数据-汇总表'!C$19:C$33,A6,'数据-汇总表'!R$19:R$33)</f>
        <v>97543.2</v>
      </c>
      <c r="S6" s="132">
        <f>IF('数据-汇总表'!$I$17="按面积比例",SUMIF('数据-汇总表'!C$19:C$33,A6,'数据-汇总表'!K$19:K$33),SUMIF('数据-汇总表'!C$19:C$33,A6,'数据-汇总表'!N$19:N$33))</f>
        <v>0</v>
      </c>
      <c r="T6" s="2217" t="str">
        <f>IF($T$4="按面积比例",IF(ISERROR(ROUND($M$14*S6/S$16,0)),"0",ROUND($M$14*S6/S$16,0)),"需自行计算录入")</f>
        <v>0</v>
      </c>
      <c r="U6" s="180">
        <v>1.5</v>
      </c>
      <c r="V6" s="181">
        <v>0.03</v>
      </c>
      <c r="W6" s="181">
        <v>0.1</v>
      </c>
      <c r="X6" s="2304"/>
      <c r="Y6" s="182">
        <v>1</v>
      </c>
      <c r="Z6" s="183"/>
      <c r="AA6" s="176"/>
      <c r="AB6" s="176"/>
      <c r="AC6" s="2307"/>
      <c r="AD6" s="184"/>
      <c r="AE6" s="972">
        <f ca="1">IF(AN6="",0,SUMIF(INDIRECT("'"&amp;AN6&amp;"'"&amp;"!E:E"),$AE$5,INDIRECT("'"&amp;AN6&amp;"'"&amp;"!F:F")))</f>
        <v>23.33</v>
      </c>
      <c r="AF6" s="141"/>
      <c r="AG6" s="1209">
        <f>IF(AF6="",0,AE6-AF6)</f>
        <v>0</v>
      </c>
      <c r="AH6" s="141"/>
      <c r="AI6" s="187">
        <v>365</v>
      </c>
      <c r="AJ6" s="188"/>
      <c r="AK6" s="189">
        <v>1.4999999999999999E-2</v>
      </c>
      <c r="AL6" s="190">
        <v>1.5E-3</v>
      </c>
      <c r="AM6" s="2989">
        <v>0.01</v>
      </c>
      <c r="AN6" s="2354" t="s">
        <v>3018</v>
      </c>
      <c r="AO6" s="1983"/>
      <c r="AP6" s="1200">
        <f>ROUND(1-1/(1+H6)^F6,3)</f>
        <v>0.70899999999999996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hidden="1">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2">
        <f t="shared" ref="AE7:AE13" ca="1" si="6">IF(AN7="",0,SUMIF(INDIRECT("'"&amp;AN7&amp;"'"&amp;"!E:E"),$AE$5,INDIRECT("'"&amp;AN7&amp;"'"&amp;"!F:F")))</f>
        <v>0</v>
      </c>
      <c r="AF7" s="141"/>
      <c r="AG7" s="1209">
        <f t="shared" ref="AG7:AG13" si="7">IF(AF7="",0,AE7-AF7)</f>
        <v>0</v>
      </c>
      <c r="AH7" s="141"/>
      <c r="AI7" s="187"/>
      <c r="AJ7" s="188"/>
      <c r="AK7" s="189"/>
      <c r="AL7" s="190"/>
      <c r="AM7" s="2352"/>
      <c r="AN7" s="2354"/>
      <c r="AO7" s="1983"/>
      <c r="AP7" s="1200">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v>2200</v>
      </c>
      <c r="M14" s="177">
        <f t="shared" si="0"/>
        <v>0</v>
      </c>
      <c r="N14" s="194">
        <v>0</v>
      </c>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2316</v>
      </c>
      <c r="B15" s="2289" t="s">
        <v>1679</v>
      </c>
      <c r="C15" s="2290" t="s">
        <v>2315</v>
      </c>
      <c r="D15" s="2291"/>
      <c r="E15" s="2292"/>
      <c r="F15" s="174"/>
      <c r="G15" s="175"/>
      <c r="H15" s="2293"/>
      <c r="I15" s="2293"/>
      <c r="J15" s="2293"/>
      <c r="K15" s="179">
        <f>SUMIF('数据-汇总表'!C$19:C$33,'数据-取费表'!A15,'数据-汇总表'!E$19:E$33)</f>
        <v>7542</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0.82699999999999996</v>
      </c>
      <c r="H16" s="203">
        <f>ROUND(SUMPRODUCT(H6:H13,K6:K13)/SUMPRODUCT((H6:H13&gt;0)*(K6:K13)),3)</f>
        <v>0.05</v>
      </c>
      <c r="I16" s="204"/>
      <c r="J16" s="204"/>
      <c r="K16" s="205">
        <f>SUM(K6:K15)</f>
        <v>251400</v>
      </c>
      <c r="L16" s="206">
        <f>ROUND(M16*10000/SUM(K6:K14),0)</f>
        <v>2200</v>
      </c>
      <c r="M16" s="206">
        <f>SUM(M6:M14)</f>
        <v>53649</v>
      </c>
      <c r="N16" s="207">
        <f>ROUND(SUMPRODUCT(M6:M14,N6:N14)/M16,3)</f>
        <v>0</v>
      </c>
      <c r="O16" s="206">
        <f>SUM(O6:O14)</f>
        <v>0</v>
      </c>
      <c r="P16" s="206">
        <f>SUM(P6:P14)</f>
        <v>53649</v>
      </c>
      <c r="Q16" s="208">
        <f>ROUND(SUMPRODUCT(Q6:Q13,K6:K13)/SUMPRODUCT((Q6:Q13&gt;0)*(K6:K13)),2)</f>
        <v>0.2</v>
      </c>
      <c r="R16" s="2294">
        <f>SUM(R6:R13)</f>
        <v>97543.2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0.70899999999999996</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3201" t="s">
        <v>3295</v>
      </c>
      <c r="L18" s="3201" t="s">
        <v>3296</v>
      </c>
      <c r="M18" s="3202" t="s">
        <v>3297</v>
      </c>
      <c r="N18" s="3203" t="s">
        <v>3298</v>
      </c>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v>1598</v>
      </c>
      <c r="M19" s="1972">
        <v>1998</v>
      </c>
      <c r="N19" s="1972">
        <v>2321</v>
      </c>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2338</v>
      </c>
      <c r="B27" s="227">
        <v>75</v>
      </c>
      <c r="C27" s="2329" t="s">
        <v>2342</v>
      </c>
      <c r="D27" s="1979"/>
      <c r="E27" s="1977"/>
      <c r="F27" s="1977" t="s">
        <v>3300</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2339</v>
      </c>
      <c r="B28" s="229">
        <v>75</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2337</v>
      </c>
      <c r="B29" s="232">
        <v>0</v>
      </c>
      <c r="C29" s="1539"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140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60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0.03</v>
      </c>
      <c r="C33" s="2327" t="s">
        <v>2890</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v>
      </c>
      <c r="C34" s="2327" t="s">
        <v>2891</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2892</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2893</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2894</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2894</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2895</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2896</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2897</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v>0</v>
      </c>
      <c r="C47" s="3023" t="s">
        <v>2898</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2899</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2900</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2901</v>
      </c>
      <c r="D53" s="3026" t="s">
        <v>2902</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2903</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2904</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2905</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2906</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2907</v>
      </c>
      <c r="B58" s="186">
        <v>5</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2908</v>
      </c>
      <c r="B59" s="186">
        <v>5</v>
      </c>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2909</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2910</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2911</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2912</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16" sqref="H16"/>
    </sheetView>
  </sheetViews>
  <sheetFormatPr defaultColWidth="14.625" defaultRowHeight="13.5"/>
  <cols>
    <col min="1" max="1" width="24.375" customWidth="1"/>
  </cols>
  <sheetData>
    <row r="1" spans="1:10" ht="16.5">
      <c r="A1" s="2994" t="s">
        <v>2843</v>
      </c>
      <c r="B1" s="2994">
        <f>SUM(B14:B23)</f>
        <v>251400</v>
      </c>
      <c r="C1" s="2995"/>
      <c r="D1" s="2995"/>
      <c r="E1" s="2995"/>
      <c r="F1" s="2995"/>
    </row>
    <row r="2" spans="1:10" ht="16.5">
      <c r="A2" s="2994" t="s">
        <v>2844</v>
      </c>
      <c r="B2" s="2994">
        <f>SUM(C14:C23)</f>
        <v>100560</v>
      </c>
      <c r="C2" s="2995"/>
      <c r="D2" s="2995"/>
      <c r="E2" s="2995"/>
      <c r="F2" s="2995"/>
    </row>
    <row r="3" spans="1:10" ht="16.5">
      <c r="A3" s="2994" t="s">
        <v>2845</v>
      </c>
      <c r="B3" s="2996">
        <f>项目基本情况!D3</f>
        <v>43796</v>
      </c>
      <c r="C3" s="2995"/>
      <c r="D3" s="2995"/>
      <c r="E3" s="2995"/>
      <c r="F3" s="2995"/>
    </row>
    <row r="4" spans="1:10" ht="33">
      <c r="A4" s="2994" t="s">
        <v>2846</v>
      </c>
      <c r="B4" s="2994" t="s">
        <v>2847</v>
      </c>
      <c r="C4" s="2994" t="s">
        <v>2848</v>
      </c>
      <c r="D4" s="2994" t="s">
        <v>2849</v>
      </c>
      <c r="E4" s="2995"/>
      <c r="F4" s="2995"/>
    </row>
    <row r="5" spans="1:10" ht="16.5">
      <c r="A5" s="2994" t="s">
        <v>2850</v>
      </c>
      <c r="B5" s="2994">
        <f ca="1">SUM(D14:D23)</f>
        <v>30529</v>
      </c>
      <c r="C5" s="2994">
        <f ca="1">ROUND(B5*10000/$B$1,0)</f>
        <v>1214</v>
      </c>
      <c r="D5" s="2994">
        <f ca="1">ROUND(B5*10000/$B$2,0)</f>
        <v>3036</v>
      </c>
      <c r="E5" s="2995"/>
      <c r="F5" s="2995"/>
    </row>
    <row r="6" spans="1:10" ht="16.5">
      <c r="A6" s="2994" t="s">
        <v>2851</v>
      </c>
      <c r="B6" s="2994">
        <f ca="1">SUM(G14:G23)</f>
        <v>30529</v>
      </c>
      <c r="C6" s="2994">
        <f t="shared" ref="C6:C8" ca="1" si="0">ROUND(B6*10000/$B$1,0)</f>
        <v>1214</v>
      </c>
      <c r="D6" s="2994">
        <f t="shared" ref="D6:D8" ca="1" si="1">ROUND(B6*10000/$B$2,0)</f>
        <v>3036</v>
      </c>
      <c r="E6" s="2995"/>
      <c r="F6" s="2995"/>
    </row>
    <row r="7" spans="1:10" ht="16.5">
      <c r="A7" s="2994" t="s">
        <v>2852</v>
      </c>
      <c r="B7" s="2994">
        <f>SUM(H14:H23)</f>
        <v>0</v>
      </c>
      <c r="C7" s="2994">
        <f t="shared" si="0"/>
        <v>0</v>
      </c>
      <c r="D7" s="2994">
        <f t="shared" si="1"/>
        <v>0</v>
      </c>
      <c r="E7" s="2995"/>
      <c r="F7" s="2995"/>
    </row>
    <row r="8" spans="1:10" ht="16.5">
      <c r="A8" s="2994" t="s">
        <v>2853</v>
      </c>
      <c r="B8" s="2994">
        <f>SUM(I14:I23)</f>
        <v>0</v>
      </c>
      <c r="C8" s="2994">
        <f t="shared" si="0"/>
        <v>0</v>
      </c>
      <c r="D8" s="2994">
        <f t="shared" si="1"/>
        <v>0</v>
      </c>
      <c r="E8" s="2995"/>
      <c r="F8" s="2995"/>
    </row>
    <row r="9" spans="1:10" ht="16.5">
      <c r="A9" s="2994" t="s">
        <v>2854</v>
      </c>
      <c r="B9" s="2997"/>
      <c r="C9" s="2995"/>
      <c r="D9" s="2995"/>
      <c r="E9" s="2995"/>
      <c r="F9" s="2995"/>
    </row>
    <row r="10" spans="1:10" ht="16.5">
      <c r="A10" s="2994" t="s">
        <v>2855</v>
      </c>
      <c r="B10" s="2997"/>
      <c r="C10" s="2995"/>
      <c r="D10" s="2995"/>
      <c r="E10" s="2995"/>
      <c r="F10" s="2995"/>
    </row>
    <row r="11" spans="1:10" ht="16.5">
      <c r="A11" s="2994" t="s">
        <v>2872</v>
      </c>
      <c r="B11" s="2997"/>
      <c r="C11" s="2995"/>
      <c r="D11" s="2995"/>
      <c r="E11" s="2995"/>
      <c r="F11" s="2995"/>
    </row>
    <row r="12" spans="1:10" ht="16.5">
      <c r="A12" s="2995"/>
      <c r="B12" s="2995"/>
      <c r="C12" s="2995"/>
      <c r="D12" s="2995"/>
      <c r="E12" s="2995"/>
      <c r="F12" s="2995"/>
    </row>
    <row r="13" spans="1:10" ht="33">
      <c r="A13" s="3000" t="s">
        <v>2871</v>
      </c>
      <c r="B13" s="2998" t="s">
        <v>2843</v>
      </c>
      <c r="C13" s="2998" t="s">
        <v>2844</v>
      </c>
      <c r="D13" s="2998" t="s">
        <v>2856</v>
      </c>
      <c r="E13" s="2994" t="s">
        <v>2870</v>
      </c>
      <c r="F13" s="2994" t="s">
        <v>2849</v>
      </c>
      <c r="G13" s="2998" t="s">
        <v>2857</v>
      </c>
      <c r="H13" s="2998" t="s">
        <v>2858</v>
      </c>
      <c r="I13" s="2998" t="s">
        <v>2859</v>
      </c>
    </row>
    <row r="14" spans="1:10" ht="16.5">
      <c r="A14" s="3001" t="s">
        <v>2869</v>
      </c>
      <c r="B14" s="2998">
        <f>结果表!L38</f>
        <v>251400</v>
      </c>
      <c r="C14" s="2998">
        <f>结果表!K38</f>
        <v>100560</v>
      </c>
      <c r="D14" s="2998">
        <f ca="1">结果表!C42</f>
        <v>30529</v>
      </c>
      <c r="E14" s="2998">
        <f ca="1">ROUND(D14*10000/B14,0)</f>
        <v>1214</v>
      </c>
      <c r="F14" s="2998">
        <f ca="1">ROUND(D14*10000/C14,0)</f>
        <v>3036</v>
      </c>
      <c r="G14" s="2998">
        <f ca="1">结果表!C44</f>
        <v>30529</v>
      </c>
      <c r="H14" s="2998" t="str">
        <f>结果表!C45</f>
        <v>——</v>
      </c>
      <c r="I14" s="2998" t="str">
        <f>结果表!C46</f>
        <v>——</v>
      </c>
      <c r="J14">
        <v>35451.85</v>
      </c>
    </row>
    <row r="15" spans="1:10" ht="16.5">
      <c r="A15" s="3001" t="s">
        <v>2860</v>
      </c>
      <c r="B15" s="3002"/>
      <c r="C15" s="3002"/>
      <c r="D15" s="3002"/>
      <c r="E15" s="2998" t="e">
        <f t="shared" ref="E15:E23" si="2">ROUND(D15*10000/B15,0)</f>
        <v>#DIV/0!</v>
      </c>
      <c r="F15" s="2998" t="e">
        <f t="shared" ref="F15:F23" si="3">ROUND(D15*10000/C15,0)</f>
        <v>#DIV/0!</v>
      </c>
      <c r="G15" s="2999"/>
      <c r="H15" s="2999"/>
      <c r="I15" s="3002"/>
      <c r="J15">
        <v>33466.370000000003</v>
      </c>
    </row>
    <row r="16" spans="1:10" ht="16.5">
      <c r="A16" s="3001" t="s">
        <v>2861</v>
      </c>
      <c r="B16" s="3002"/>
      <c r="C16" s="3002"/>
      <c r="D16" s="3002"/>
      <c r="E16" s="2998" t="e">
        <f t="shared" si="2"/>
        <v>#DIV/0!</v>
      </c>
      <c r="F16" s="2998" t="e">
        <f t="shared" si="3"/>
        <v>#DIV/0!</v>
      </c>
      <c r="G16" s="2999"/>
      <c r="H16" s="2999"/>
      <c r="I16" s="3002"/>
      <c r="J16">
        <v>22240.97</v>
      </c>
    </row>
    <row r="17" spans="1:10" ht="16.5">
      <c r="A17" s="3001" t="s">
        <v>2862</v>
      </c>
      <c r="B17" s="3002"/>
      <c r="C17" s="3002"/>
      <c r="D17" s="3002"/>
      <c r="E17" s="2998" t="e">
        <f t="shared" si="2"/>
        <v>#DIV/0!</v>
      </c>
      <c r="F17" s="2998" t="e">
        <f t="shared" si="3"/>
        <v>#DIV/0!</v>
      </c>
      <c r="G17" s="2999"/>
      <c r="H17" s="2999"/>
      <c r="I17" s="3002"/>
      <c r="J17">
        <f>SUM(J14:J16)</f>
        <v>91159.19</v>
      </c>
    </row>
    <row r="18" spans="1:10" ht="16.5">
      <c r="A18" s="3001" t="s">
        <v>2863</v>
      </c>
      <c r="B18" s="3002"/>
      <c r="C18" s="3002"/>
      <c r="D18" s="3002"/>
      <c r="E18" s="2998" t="e">
        <f t="shared" si="2"/>
        <v>#DIV/0!</v>
      </c>
      <c r="F18" s="2998" t="e">
        <f t="shared" si="3"/>
        <v>#DIV/0!</v>
      </c>
      <c r="G18" s="3002"/>
      <c r="H18" s="3002"/>
      <c r="I18" s="3002"/>
    </row>
    <row r="19" spans="1:10" ht="16.5">
      <c r="A19" s="3001" t="s">
        <v>2864</v>
      </c>
      <c r="B19" s="3002"/>
      <c r="C19" s="3002"/>
      <c r="D19" s="3002"/>
      <c r="E19" s="2998" t="e">
        <f t="shared" si="2"/>
        <v>#DIV/0!</v>
      </c>
      <c r="F19" s="2998" t="e">
        <f t="shared" si="3"/>
        <v>#DIV/0!</v>
      </c>
      <c r="G19" s="3002"/>
      <c r="H19" s="3002"/>
      <c r="I19" s="3002"/>
    </row>
    <row r="20" spans="1:10" ht="16.5">
      <c r="A20" s="3001" t="s">
        <v>2865</v>
      </c>
      <c r="B20" s="3002"/>
      <c r="C20" s="3002"/>
      <c r="D20" s="3002"/>
      <c r="E20" s="2998" t="e">
        <f t="shared" si="2"/>
        <v>#DIV/0!</v>
      </c>
      <c r="F20" s="2998" t="e">
        <f t="shared" si="3"/>
        <v>#DIV/0!</v>
      </c>
      <c r="G20" s="3002"/>
      <c r="H20" s="3002"/>
      <c r="I20" s="3002"/>
    </row>
    <row r="21" spans="1:10" ht="16.5">
      <c r="A21" s="3001" t="s">
        <v>2866</v>
      </c>
      <c r="B21" s="3002"/>
      <c r="C21" s="3002"/>
      <c r="D21" s="3002"/>
      <c r="E21" s="2998" t="e">
        <f t="shared" si="2"/>
        <v>#DIV/0!</v>
      </c>
      <c r="F21" s="2998" t="e">
        <f t="shared" si="3"/>
        <v>#DIV/0!</v>
      </c>
      <c r="G21" s="3002"/>
      <c r="H21" s="3002"/>
      <c r="I21" s="3002"/>
    </row>
    <row r="22" spans="1:10" ht="16.5">
      <c r="A22" s="3001" t="s">
        <v>2867</v>
      </c>
      <c r="B22" s="3002"/>
      <c r="C22" s="3002"/>
      <c r="D22" s="3002"/>
      <c r="E22" s="2998" t="e">
        <f t="shared" si="2"/>
        <v>#DIV/0!</v>
      </c>
      <c r="F22" s="2998" t="e">
        <f t="shared" si="3"/>
        <v>#DIV/0!</v>
      </c>
      <c r="G22" s="3002"/>
      <c r="H22" s="3002"/>
      <c r="I22" s="3002"/>
    </row>
    <row r="23" spans="1:10"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4" t="s">
        <v>1663</v>
      </c>
      <c r="B1" s="3295"/>
      <c r="C1" s="3295"/>
      <c r="D1" s="3295"/>
      <c r="E1" s="3295"/>
      <c r="F1" s="3295"/>
      <c r="G1" s="329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0" t="s">
        <v>2919</v>
      </c>
      <c r="D3" s="1992"/>
      <c r="E3" s="1225" t="s">
        <v>1666</v>
      </c>
      <c r="F3" s="1226" t="s">
        <v>1654</v>
      </c>
      <c r="G3" s="3034" t="s">
        <v>2918</v>
      </c>
      <c r="H3" s="1991"/>
      <c r="I3" s="1991"/>
      <c r="J3" s="1991"/>
      <c r="K3" s="1991"/>
      <c r="L3" s="1991"/>
      <c r="M3" s="1991"/>
      <c r="N3" s="1991"/>
      <c r="O3" s="1991"/>
      <c r="P3" s="1991"/>
      <c r="Q3" s="1991"/>
      <c r="R3" s="1991"/>
    </row>
    <row r="4" spans="1:18" ht="41.25">
      <c r="A4" s="1225"/>
      <c r="B4" s="1227" t="s">
        <v>1667</v>
      </c>
      <c r="C4" s="3031" t="s">
        <v>2920</v>
      </c>
      <c r="D4" s="1992"/>
      <c r="E4" s="1228"/>
      <c r="F4" s="1229" t="s">
        <v>1668</v>
      </c>
      <c r="G4" s="3032" t="s">
        <v>2915</v>
      </c>
      <c r="H4" s="1991"/>
      <c r="I4" s="1991"/>
      <c r="J4" s="1991"/>
      <c r="K4" s="1991"/>
      <c r="L4" s="1991"/>
      <c r="M4" s="1991"/>
      <c r="N4" s="1991"/>
      <c r="O4" s="1991"/>
      <c r="P4" s="1991"/>
      <c r="Q4" s="1991"/>
      <c r="R4" s="1991"/>
    </row>
    <row r="5" spans="1:18" ht="41.25">
      <c r="A5" s="1225"/>
      <c r="B5" s="1227" t="s">
        <v>1669</v>
      </c>
      <c r="C5" s="3031" t="s">
        <v>2921</v>
      </c>
      <c r="D5" s="1992"/>
      <c r="E5" s="1228"/>
      <c r="F5" s="1227" t="s">
        <v>2546</v>
      </c>
      <c r="G5" s="3032" t="s">
        <v>2916</v>
      </c>
      <c r="H5" s="1991"/>
      <c r="I5" s="1991"/>
      <c r="J5" s="1991"/>
      <c r="K5" s="1991"/>
      <c r="L5" s="1991"/>
      <c r="M5" s="1991"/>
      <c r="N5" s="1991"/>
      <c r="O5" s="1991"/>
      <c r="P5" s="1991"/>
      <c r="Q5" s="1991"/>
      <c r="R5" s="1991"/>
    </row>
    <row r="6" spans="1:18" ht="54">
      <c r="A6" s="1225"/>
      <c r="B6" s="1227" t="s">
        <v>1655</v>
      </c>
      <c r="C6" s="3032" t="s">
        <v>2915</v>
      </c>
      <c r="D6" s="1992"/>
      <c r="E6" s="1228"/>
      <c r="F6" s="1227" t="s">
        <v>2547</v>
      </c>
      <c r="G6" s="3032" t="s">
        <v>2913</v>
      </c>
      <c r="H6" s="1991"/>
      <c r="I6" s="1991"/>
      <c r="J6" s="1991"/>
      <c r="K6" s="1991"/>
      <c r="L6" s="1991"/>
      <c r="M6" s="1991"/>
      <c r="N6" s="1991"/>
      <c r="O6" s="1991"/>
      <c r="P6" s="1991"/>
      <c r="Q6" s="1991"/>
      <c r="R6" s="1991"/>
    </row>
    <row r="7" spans="1:18" ht="41.25" thickBot="1">
      <c r="A7" s="1225"/>
      <c r="B7" s="1227" t="s">
        <v>2546</v>
      </c>
      <c r="C7" s="3032" t="s">
        <v>2916</v>
      </c>
      <c r="D7" s="1993"/>
      <c r="E7" s="1230"/>
      <c r="F7" s="1231" t="s">
        <v>1670</v>
      </c>
      <c r="G7" s="3035" t="s">
        <v>2917</v>
      </c>
      <c r="H7" s="1991"/>
      <c r="I7" s="1991"/>
      <c r="J7" s="1991"/>
      <c r="K7" s="1991"/>
      <c r="L7" s="1991"/>
      <c r="M7" s="1991"/>
      <c r="N7" s="1991"/>
      <c r="O7" s="1991"/>
      <c r="P7" s="1991"/>
      <c r="Q7" s="1991"/>
      <c r="R7" s="1991"/>
    </row>
    <row r="8" spans="1:18" ht="27">
      <c r="A8" s="1225"/>
      <c r="B8" s="1227" t="s">
        <v>2547</v>
      </c>
      <c r="C8" s="3032" t="s">
        <v>2913</v>
      </c>
      <c r="D8" s="1993"/>
      <c r="E8" s="1993"/>
      <c r="F8" s="1540"/>
      <c r="G8" s="1540"/>
      <c r="H8" s="1991"/>
      <c r="I8" s="1991"/>
      <c r="J8" s="1991"/>
      <c r="K8" s="1991"/>
      <c r="L8" s="1991"/>
      <c r="M8" s="1991"/>
      <c r="N8" s="1991"/>
      <c r="O8" s="1991"/>
      <c r="P8" s="1991"/>
      <c r="Q8" s="1991"/>
      <c r="R8" s="1991"/>
    </row>
    <row r="9" spans="1:18" ht="40.5">
      <c r="A9" s="1225"/>
      <c r="B9" s="1227" t="s">
        <v>1656</v>
      </c>
      <c r="C9" s="3031" t="s">
        <v>2914</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3"/>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2546</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2547</v>
      </c>
      <c r="G20" s="1005" t="str">
        <f>G6</f>
        <v>估价对象所在区域基础设施水平</v>
      </c>
    </row>
    <row r="21" spans="1:7" ht="27">
      <c r="A21" s="2551"/>
      <c r="B21" s="1227" t="s">
        <v>2546</v>
      </c>
      <c r="C21" s="1005" t="str">
        <f>C7</f>
        <v>估价对象所在区域公共配套设施齐备情况</v>
      </c>
      <c r="D21" s="1992"/>
      <c r="E21" s="2548"/>
      <c r="F21" s="1243" t="s">
        <v>1661</v>
      </c>
      <c r="G21" s="3036"/>
    </row>
    <row r="22" spans="1:7" ht="27">
      <c r="A22" s="2551"/>
      <c r="B22" s="1227" t="s">
        <v>2547</v>
      </c>
      <c r="C22" s="1005" t="str">
        <f>C8</f>
        <v>估价对象所在区域基础设施水平</v>
      </c>
      <c r="D22" s="1992"/>
      <c r="E22" s="2548"/>
      <c r="F22" s="1243" t="s">
        <v>1671</v>
      </c>
      <c r="G22" s="2748"/>
    </row>
    <row r="23" spans="1:7" ht="15" thickBot="1">
      <c r="A23" s="2551"/>
      <c r="B23" s="1243" t="s">
        <v>1661</v>
      </c>
      <c r="C23" s="3036"/>
      <c r="E23" s="2549"/>
      <c r="F23" s="1244" t="s">
        <v>1675</v>
      </c>
      <c r="G23" s="3037"/>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2055</v>
      </c>
      <c r="B1" s="1760"/>
      <c r="C1" s="1788" t="s">
        <v>2056</v>
      </c>
      <c r="D1" s="1789" t="s">
        <v>3049</v>
      </c>
      <c r="E1" s="1788" t="s">
        <v>2057</v>
      </c>
      <c r="F1" s="1790" t="s">
        <v>3050</v>
      </c>
      <c r="G1" s="311"/>
      <c r="H1" s="311"/>
      <c r="I1" s="311"/>
      <c r="J1" s="2012"/>
      <c r="K1" s="2012"/>
      <c r="L1" s="2012"/>
      <c r="M1" s="2012"/>
      <c r="N1" s="2012"/>
      <c r="O1" s="2012"/>
      <c r="P1" s="2012"/>
      <c r="Q1" s="2012"/>
      <c r="R1" s="2012"/>
      <c r="S1" s="2012"/>
      <c r="T1" s="2012"/>
      <c r="U1" s="2012"/>
      <c r="V1" s="2012"/>
    </row>
    <row r="2" spans="1:22" ht="21.75" customHeight="1" thickBot="1">
      <c r="A2" s="3332" t="str">
        <f>项目基本情况!K2</f>
        <v>山东省潍坊市高密市杨戈庄村以西、莳戈庄村以东一宗商服用地出让国有建设用地使用权</v>
      </c>
      <c r="B2" s="3333"/>
      <c r="C2" s="3334"/>
      <c r="D2" s="3334"/>
      <c r="E2" s="3334"/>
      <c r="F2" s="3334"/>
      <c r="G2" s="3333"/>
      <c r="H2" s="3333"/>
      <c r="I2" s="3335"/>
      <c r="J2" s="2013"/>
      <c r="K2" s="2012"/>
      <c r="L2" s="2012"/>
      <c r="M2" s="2012"/>
      <c r="N2" s="2012"/>
      <c r="O2" s="2012"/>
      <c r="P2" s="2012"/>
      <c r="Q2" s="2012"/>
      <c r="R2" s="2012"/>
      <c r="S2" s="2012"/>
      <c r="T2" s="2012"/>
      <c r="U2" s="2012"/>
      <c r="V2" s="2012"/>
    </row>
    <row r="3" spans="1:22" ht="14.25">
      <c r="A3" s="3325" t="s">
        <v>298</v>
      </c>
      <c r="B3" s="3326"/>
      <c r="C3" s="3326"/>
      <c r="D3" s="3326"/>
      <c r="E3" s="3326"/>
      <c r="F3" s="3326"/>
      <c r="G3" s="3326"/>
      <c r="H3" s="3326"/>
      <c r="I3" s="3326"/>
      <c r="J3" s="2013"/>
      <c r="K3" s="2012"/>
      <c r="L3" s="2012"/>
      <c r="M3" s="2012"/>
      <c r="N3" s="2012"/>
      <c r="O3" s="2012"/>
      <c r="P3" s="2012"/>
      <c r="Q3" s="2012"/>
      <c r="R3" s="2012"/>
      <c r="S3" s="2012"/>
      <c r="T3" s="2012"/>
      <c r="U3" s="2012"/>
      <c r="V3" s="2012"/>
    </row>
    <row r="4" spans="1:22" ht="14.25">
      <c r="A4" s="258" t="s">
        <v>299</v>
      </c>
      <c r="B4" s="259" t="s">
        <v>300</v>
      </c>
      <c r="C4" s="260" t="s">
        <v>3047</v>
      </c>
      <c r="D4" s="260" t="s">
        <v>3048</v>
      </c>
      <c r="E4" s="3297" t="s">
        <v>301</v>
      </c>
      <c r="F4" s="3298"/>
      <c r="G4" s="3298"/>
      <c r="H4" s="3298"/>
      <c r="I4" s="332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6" t="s">
        <v>302</v>
      </c>
      <c r="B5" s="3322">
        <v>25</v>
      </c>
      <c r="C5" s="3320"/>
      <c r="D5" s="3324"/>
      <c r="E5" s="261" t="s">
        <v>303</v>
      </c>
      <c r="F5" s="262"/>
      <c r="G5" s="262"/>
      <c r="H5" s="262"/>
      <c r="I5" s="263"/>
      <c r="J5" s="2013"/>
      <c r="K5" s="2012"/>
      <c r="L5" s="2012"/>
      <c r="M5" s="2012"/>
      <c r="N5" s="2012"/>
      <c r="O5" s="2012"/>
      <c r="P5" s="2012"/>
      <c r="Q5" s="2012"/>
      <c r="R5" s="2012"/>
      <c r="S5" s="2012"/>
      <c r="T5" s="2012"/>
      <c r="U5" s="2012"/>
      <c r="V5" s="2012"/>
    </row>
    <row r="6" spans="1:22" ht="14.25">
      <c r="A6" s="3296"/>
      <c r="B6" s="3322"/>
      <c r="C6" s="3323"/>
      <c r="D6" s="3324"/>
      <c r="E6" s="261" t="s">
        <v>304</v>
      </c>
      <c r="F6" s="262"/>
      <c r="G6" s="262"/>
      <c r="H6" s="262"/>
      <c r="I6" s="263"/>
      <c r="J6" s="2013"/>
      <c r="K6" s="2012"/>
      <c r="L6" s="2012"/>
      <c r="M6" s="2012"/>
      <c r="N6" s="2012"/>
      <c r="O6" s="2012"/>
      <c r="P6" s="2012"/>
      <c r="Q6" s="2012"/>
      <c r="R6" s="2012"/>
      <c r="S6" s="2012"/>
      <c r="T6" s="2012"/>
      <c r="U6" s="2012"/>
      <c r="V6" s="2012"/>
    </row>
    <row r="7" spans="1:22" ht="14.25">
      <c r="A7" s="3296"/>
      <c r="B7" s="3322"/>
      <c r="C7" s="3321"/>
      <c r="D7" s="3324"/>
      <c r="E7" s="261" t="s">
        <v>305</v>
      </c>
      <c r="F7" s="262"/>
      <c r="G7" s="262"/>
      <c r="H7" s="262"/>
      <c r="I7" s="263"/>
      <c r="J7" s="2013"/>
      <c r="K7" s="2012"/>
      <c r="L7" s="2012"/>
      <c r="M7" s="2012"/>
      <c r="N7" s="2012"/>
      <c r="O7" s="2012"/>
      <c r="P7" s="2012"/>
      <c r="Q7" s="2012"/>
      <c r="R7" s="2012"/>
      <c r="S7" s="2012"/>
      <c r="T7" s="2012"/>
      <c r="U7" s="2012"/>
      <c r="V7" s="2012"/>
    </row>
    <row r="8" spans="1:22" ht="14.25">
      <c r="A8" s="3296" t="s">
        <v>306</v>
      </c>
      <c r="B8" s="3322">
        <v>15</v>
      </c>
      <c r="C8" s="3320"/>
      <c r="D8" s="3324"/>
      <c r="E8" s="261" t="s">
        <v>307</v>
      </c>
      <c r="F8" s="262"/>
      <c r="G8" s="262"/>
      <c r="H8" s="262"/>
      <c r="I8" s="263"/>
      <c r="J8" s="2013"/>
      <c r="K8" s="2012"/>
      <c r="L8" s="2012"/>
      <c r="M8" s="2012"/>
      <c r="N8" s="2012"/>
      <c r="O8" s="2012"/>
      <c r="P8" s="2012"/>
      <c r="Q8" s="2012"/>
      <c r="R8" s="2012"/>
      <c r="S8" s="2012"/>
      <c r="T8" s="2012"/>
      <c r="U8" s="2012"/>
      <c r="V8" s="2012"/>
    </row>
    <row r="9" spans="1:22" ht="14.25">
      <c r="A9" s="3296"/>
      <c r="B9" s="3322"/>
      <c r="C9" s="3321"/>
      <c r="D9" s="3324"/>
      <c r="E9" s="261" t="s">
        <v>308</v>
      </c>
      <c r="F9" s="262"/>
      <c r="G9" s="262"/>
      <c r="H9" s="262"/>
      <c r="I9" s="263"/>
      <c r="J9" s="2013"/>
      <c r="K9" s="2012"/>
      <c r="L9" s="2012"/>
      <c r="M9" s="2012"/>
      <c r="N9" s="2012"/>
      <c r="O9" s="2012"/>
      <c r="P9" s="2012"/>
      <c r="Q9" s="2012"/>
      <c r="R9" s="2012"/>
      <c r="S9" s="2012"/>
      <c r="T9" s="2012"/>
      <c r="U9" s="2012"/>
      <c r="V9" s="2012"/>
    </row>
    <row r="10" spans="1:22" ht="14.25">
      <c r="A10" s="3296" t="s">
        <v>309</v>
      </c>
      <c r="B10" s="3322">
        <v>15</v>
      </c>
      <c r="C10" s="3320"/>
      <c r="D10" s="3324"/>
      <c r="E10" s="261" t="s">
        <v>310</v>
      </c>
      <c r="F10" s="262"/>
      <c r="G10" s="262"/>
      <c r="H10" s="262"/>
      <c r="I10" s="263"/>
      <c r="J10" s="2013"/>
      <c r="K10" s="2012"/>
      <c r="L10" s="2012"/>
      <c r="M10" s="2012"/>
      <c r="N10" s="2012"/>
      <c r="O10" s="2012"/>
      <c r="P10" s="2012"/>
      <c r="Q10" s="2012"/>
      <c r="R10" s="2012"/>
      <c r="S10" s="2012"/>
      <c r="T10" s="2012"/>
      <c r="U10" s="2012"/>
      <c r="V10" s="2012"/>
    </row>
    <row r="11" spans="1:22" ht="14.25">
      <c r="A11" s="3296"/>
      <c r="B11" s="3322"/>
      <c r="C11" s="3321"/>
      <c r="D11" s="3324"/>
      <c r="E11" s="261" t="s">
        <v>311</v>
      </c>
      <c r="F11" s="262"/>
      <c r="G11" s="262"/>
      <c r="H11" s="262"/>
      <c r="I11" s="263"/>
      <c r="J11" s="2013"/>
      <c r="K11" s="2012"/>
      <c r="L11" s="2012"/>
      <c r="M11" s="2012"/>
      <c r="N11" s="2012"/>
      <c r="O11" s="2012"/>
      <c r="P11" s="2012"/>
      <c r="Q11" s="2012"/>
      <c r="R11" s="2012"/>
      <c r="S11" s="2012"/>
      <c r="T11" s="2012"/>
      <c r="U11" s="2012"/>
      <c r="V11" s="2012"/>
    </row>
    <row r="12" spans="1:22" ht="14.25">
      <c r="A12" s="3296" t="s">
        <v>312</v>
      </c>
      <c r="B12" s="3322">
        <v>15</v>
      </c>
      <c r="C12" s="3320"/>
      <c r="D12" s="3324"/>
      <c r="E12" s="261" t="s">
        <v>313</v>
      </c>
      <c r="F12" s="262"/>
      <c r="G12" s="262"/>
      <c r="H12" s="262"/>
      <c r="I12" s="263"/>
      <c r="J12" s="2013"/>
      <c r="K12" s="2012"/>
      <c r="L12" s="2012"/>
      <c r="M12" s="2012"/>
      <c r="N12" s="2012"/>
      <c r="O12" s="2012"/>
      <c r="P12" s="2012"/>
      <c r="Q12" s="2012"/>
      <c r="R12" s="2012"/>
      <c r="S12" s="2012"/>
      <c r="T12" s="2012"/>
      <c r="U12" s="2012"/>
      <c r="V12" s="2012"/>
    </row>
    <row r="13" spans="1:22" ht="14.25">
      <c r="A13" s="3296"/>
      <c r="B13" s="3322"/>
      <c r="C13" s="3321"/>
      <c r="D13" s="3324"/>
      <c r="E13" s="261" t="s">
        <v>314</v>
      </c>
      <c r="F13" s="262"/>
      <c r="G13" s="262"/>
      <c r="H13" s="262"/>
      <c r="I13" s="263"/>
      <c r="J13" s="2013"/>
      <c r="K13" s="2012"/>
      <c r="L13" s="2012"/>
      <c r="M13" s="2012"/>
      <c r="N13" s="2012"/>
      <c r="O13" s="2012"/>
      <c r="P13" s="2012"/>
      <c r="Q13" s="2012"/>
      <c r="R13" s="2012"/>
      <c r="S13" s="2012"/>
      <c r="T13" s="2012"/>
      <c r="U13" s="2012"/>
      <c r="V13" s="2012"/>
    </row>
    <row r="14" spans="1:22" ht="14.25">
      <c r="A14" s="3296" t="s">
        <v>315</v>
      </c>
      <c r="B14" s="3322">
        <v>30</v>
      </c>
      <c r="C14" s="3320">
        <v>4</v>
      </c>
      <c r="D14" s="3324">
        <v>6</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96"/>
      <c r="B15" s="3322"/>
      <c r="C15" s="3323"/>
      <c r="D15" s="3324"/>
      <c r="E15" s="261" t="s">
        <v>317</v>
      </c>
      <c r="F15" s="262"/>
      <c r="G15" s="262"/>
      <c r="H15" s="262"/>
      <c r="I15" s="263"/>
      <c r="J15" s="2013"/>
      <c r="K15" s="2012"/>
      <c r="L15" s="2012"/>
      <c r="M15" s="2012"/>
      <c r="N15" s="2012"/>
      <c r="O15" s="2012"/>
      <c r="P15" s="2012"/>
      <c r="Q15" s="2012"/>
      <c r="R15" s="2012"/>
      <c r="S15" s="2012"/>
      <c r="T15" s="2012"/>
      <c r="U15" s="2012"/>
      <c r="V15" s="2012"/>
    </row>
    <row r="16" spans="1:22" ht="14.25">
      <c r="A16" s="3296"/>
      <c r="B16" s="3322"/>
      <c r="C16" s="3321"/>
      <c r="D16" s="3324"/>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17972</v>
      </c>
      <c r="D19" s="271">
        <f ca="1">SUMIF(INDIRECT("'"&amp;D4&amp;"'"&amp;"!A:A"),结果表!B19,INDIRECT("'"&amp;D4&amp;"'"&amp;"!B:B"))</f>
        <v>38901</v>
      </c>
      <c r="E19" s="268" t="s">
        <v>323</v>
      </c>
      <c r="F19" s="269" t="s">
        <v>322</v>
      </c>
      <c r="G19" s="272">
        <f ca="1">ROUND(C19*$C$18+D19*$D$18,0)</f>
        <v>30529</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715</v>
      </c>
      <c r="D20" s="277">
        <f ca="1">SUMIF(INDIRECT("'"&amp;D4&amp;"'"&amp;"!A:A"),结果表!B20,INDIRECT("'"&amp;D4&amp;"'"&amp;"!B:B"))</f>
        <v>1547</v>
      </c>
      <c r="E20" s="274"/>
      <c r="F20" s="275" t="s">
        <v>325</v>
      </c>
      <c r="G20" s="278">
        <f ca="1">ROUND(C20*$C$18+D20*$D$18,0)</f>
        <v>1214</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1787</v>
      </c>
      <c r="D21" s="151">
        <f ca="1">SUMIF(INDIRECT("'"&amp;D4&amp;"'"&amp;"!A:A"),结果表!B21,INDIRECT("'"&amp;D4&amp;"'"&amp;"!B:B"))</f>
        <v>3868</v>
      </c>
      <c r="E21" s="274"/>
      <c r="F21" s="280" t="s">
        <v>327</v>
      </c>
      <c r="G21" s="282">
        <f ca="1">ROUND(C21*$C$18+D21*$D$18,0)</f>
        <v>3036</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1.1645337191186291</v>
      </c>
      <c r="E22" s="284"/>
      <c r="F22" s="285"/>
      <c r="G22" s="286">
        <f ca="1">ROUND(G19/('数据-汇总表'!D3/666.67),0)</f>
        <v>202</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2"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3"/>
      <c r="B25" s="1317" t="s">
        <v>331</v>
      </c>
      <c r="C25" s="290">
        <f>IF(B30=0,0,C30)</f>
        <v>0</v>
      </c>
      <c r="D25" s="291"/>
      <c r="E25" s="311"/>
      <c r="F25" s="311"/>
      <c r="G25" s="311"/>
      <c r="H25" s="311"/>
      <c r="I25" s="311"/>
      <c r="J25" s="2012"/>
      <c r="K25" s="1251" t="str">
        <f ca="1">项目基本情况!B16&amp;"国有建设用地使用权价格："&amp;O38&amp;"万元"</f>
        <v>出让国有建设用地使用权价格：30529万元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大写金额：人民币叁亿零伍佰贰拾玖万元整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单位面积地价：3036元/平方米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楼面地价：1214元/平方米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抵押价格：30529万元</v>
      </c>
      <c r="L29" s="1248"/>
      <c r="M29" s="1248"/>
      <c r="N29" s="1248"/>
      <c r="O29" s="1247"/>
      <c r="P29" s="2012"/>
      <c r="V29" s="2012"/>
    </row>
    <row r="30" spans="1:26" ht="18.75" thickBot="1">
      <c r="A30" s="3079" t="s">
        <v>336</v>
      </c>
      <c r="B30" s="309"/>
      <c r="C30" s="309"/>
      <c r="D30" s="310"/>
      <c r="E30" s="3080" t="s">
        <v>2965</v>
      </c>
      <c r="F30" s="311"/>
      <c r="G30" s="311"/>
      <c r="H30" s="311"/>
      <c r="I30" s="311"/>
      <c r="J30" s="2012"/>
      <c r="K30" s="1254" t="str">
        <f ca="1">IF(K29="——","——","大写金额：人民币"&amp;NUMBERSTRING(INT(O39*10000),2)&amp;"元整")</f>
        <v>大写金额：人民币叁亿零伍佰贰拾玖万元整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30529</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1214</v>
      </c>
      <c r="D33" s="1382" t="s">
        <v>1691</v>
      </c>
      <c r="E33" s="3302"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3036</v>
      </c>
      <c r="D34" s="1384" t="s">
        <v>1691</v>
      </c>
      <c r="E34" s="3343"/>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202</v>
      </c>
      <c r="D35" s="1387" t="s">
        <v>1693</v>
      </c>
      <c r="E35" s="3344"/>
      <c r="F35" s="301" t="s">
        <v>342</v>
      </c>
      <c r="G35" s="982"/>
      <c r="H35" s="981" t="s">
        <v>343</v>
      </c>
      <c r="I35" s="311"/>
      <c r="J35" s="2012"/>
      <c r="K35" s="3317" t="s">
        <v>350</v>
      </c>
      <c r="L35" s="3317" t="s">
        <v>351</v>
      </c>
      <c r="M35" s="1260" t="s">
        <v>352</v>
      </c>
      <c r="N35" s="3317" t="s">
        <v>353</v>
      </c>
      <c r="O35" s="3317" t="s">
        <v>354</v>
      </c>
      <c r="P35" s="2012"/>
      <c r="V35" s="2012"/>
    </row>
    <row r="36" spans="1:26" ht="16.5" customHeight="1">
      <c r="A36" s="303" t="s">
        <v>344</v>
      </c>
      <c r="B36" s="304" t="s">
        <v>333</v>
      </c>
      <c r="C36" s="305" t="s">
        <v>345</v>
      </c>
      <c r="D36" s="305" t="s">
        <v>346</v>
      </c>
      <c r="E36" s="306" t="s">
        <v>347</v>
      </c>
      <c r="F36" s="311"/>
      <c r="G36" s="311"/>
      <c r="H36" s="311"/>
      <c r="I36" s="311"/>
      <c r="J36" s="2014"/>
      <c r="K36" s="3318"/>
      <c r="L36" s="3318"/>
      <c r="M36" s="1262" t="s">
        <v>355</v>
      </c>
      <c r="N36" s="3318"/>
      <c r="O36" s="3318"/>
      <c r="P36" s="2012"/>
      <c r="V36" s="2012"/>
    </row>
    <row r="37" spans="1:26" ht="16.5" customHeight="1" thickBot="1">
      <c r="A37" s="1256" t="s">
        <v>348</v>
      </c>
      <c r="B37" s="307"/>
      <c r="C37" s="294"/>
      <c r="D37" s="294"/>
      <c r="E37" s="295"/>
      <c r="F37" s="311"/>
      <c r="G37" s="311"/>
      <c r="H37" s="311"/>
      <c r="I37" s="311"/>
      <c r="J37" s="2014"/>
      <c r="K37" s="3319"/>
      <c r="L37" s="3319"/>
      <c r="M37" s="1263"/>
      <c r="N37" s="3319"/>
      <c r="O37" s="3319"/>
      <c r="P37" s="2012"/>
      <c r="V37" s="2012"/>
    </row>
    <row r="38" spans="1:26" ht="16.5" customHeight="1" thickBot="1">
      <c r="A38" s="1256" t="s">
        <v>349</v>
      </c>
      <c r="B38" s="307"/>
      <c r="C38" s="294"/>
      <c r="D38" s="294"/>
      <c r="E38" s="295"/>
      <c r="F38" s="311"/>
      <c r="G38" s="311"/>
      <c r="H38" s="311"/>
      <c r="I38" s="311"/>
      <c r="J38" s="2014"/>
      <c r="K38" s="1264">
        <f>'数据-汇总表'!D3</f>
        <v>100560</v>
      </c>
      <c r="L38" s="1265">
        <f>'数据-汇总表'!E3</f>
        <v>251400</v>
      </c>
      <c r="M38" s="1265">
        <f ca="1">C34</f>
        <v>3036</v>
      </c>
      <c r="N38" s="1265">
        <f ca="1">C33</f>
        <v>1214</v>
      </c>
      <c r="O38" s="1266">
        <f ca="1">C32</f>
        <v>30529</v>
      </c>
      <c r="P38" s="2012"/>
      <c r="V38" s="2012"/>
    </row>
    <row r="39" spans="1:26" ht="16.5" customHeight="1" thickBot="1">
      <c r="A39" s="1261"/>
      <c r="B39" s="308"/>
      <c r="C39" s="309"/>
      <c r="D39" s="309"/>
      <c r="E39" s="310"/>
      <c r="F39" s="311"/>
      <c r="G39" s="311"/>
      <c r="H39" s="311"/>
      <c r="I39" s="311"/>
      <c r="J39" s="2014"/>
      <c r="K39" s="3362" t="str">
        <f>MID(A44,3,LEN(A44)-2)</f>
        <v>抵押价格</v>
      </c>
      <c r="L39" s="3363"/>
      <c r="M39" s="3363"/>
      <c r="N39" s="3364"/>
      <c r="O39" s="1389">
        <f ca="1">C44</f>
        <v>30529</v>
      </c>
      <c r="P39" s="2012"/>
      <c r="V39" s="2012"/>
    </row>
    <row r="40" spans="1:26" ht="19.5" thickBot="1">
      <c r="A40" s="104" t="s">
        <v>873</v>
      </c>
      <c r="B40" s="311"/>
      <c r="C40" s="311"/>
      <c r="D40" s="311"/>
      <c r="E40" s="311"/>
      <c r="F40" s="311"/>
      <c r="G40" s="311"/>
      <c r="H40" s="311"/>
      <c r="I40" s="311"/>
      <c r="J40" s="2014"/>
      <c r="K40" s="3362" t="str">
        <f t="shared" ref="K40:K41" si="0">MID(A45,3,LEN(A45)-2)</f>
        <v/>
      </c>
      <c r="L40" s="3363"/>
      <c r="M40" s="3363"/>
      <c r="N40" s="3364"/>
      <c r="O40" s="1389" t="str">
        <f>C45</f>
        <v>——</v>
      </c>
      <c r="P40" s="2012"/>
      <c r="V40" s="2012"/>
    </row>
    <row r="41" spans="1:26" ht="16.5" thickBot="1">
      <c r="A41" s="312" t="s">
        <v>356</v>
      </c>
      <c r="B41" s="313"/>
      <c r="C41" s="314" t="s">
        <v>357</v>
      </c>
      <c r="D41" s="315" t="s">
        <v>358</v>
      </c>
      <c r="E41" s="315" t="s">
        <v>359</v>
      </c>
      <c r="F41" s="316" t="s">
        <v>360</v>
      </c>
      <c r="G41" s="311"/>
      <c r="H41" s="311"/>
      <c r="I41" s="311"/>
      <c r="J41" s="2014"/>
      <c r="K41" s="3362" t="str">
        <f t="shared" si="0"/>
        <v/>
      </c>
      <c r="L41" s="3363"/>
      <c r="M41" s="3363"/>
      <c r="N41" s="3364"/>
      <c r="O41" s="1389" t="str">
        <f>C46</f>
        <v>——</v>
      </c>
      <c r="P41" s="2012"/>
      <c r="V41" s="2012"/>
    </row>
    <row r="42" spans="1:26" ht="29.25">
      <c r="A42" s="3304" t="s">
        <v>2067</v>
      </c>
      <c r="B42" s="3305"/>
      <c r="C42" s="264">
        <f ca="1">C32</f>
        <v>30529</v>
      </c>
      <c r="D42" s="317">
        <f ca="1">C33</f>
        <v>1214</v>
      </c>
      <c r="E42" s="317">
        <f ca="1">C34</f>
        <v>3036</v>
      </c>
      <c r="F42" s="318">
        <f ca="1">C35</f>
        <v>202</v>
      </c>
      <c r="G42" s="311"/>
      <c r="H42" s="311"/>
      <c r="I42" s="319"/>
      <c r="J42" s="2014"/>
      <c r="K42" s="1267" t="s">
        <v>361</v>
      </c>
      <c r="L42" s="2031" t="s">
        <v>362</v>
      </c>
      <c r="M42" s="1268" t="s">
        <v>363</v>
      </c>
      <c r="N42" s="2032" t="s">
        <v>364</v>
      </c>
      <c r="O42" s="2033" t="s">
        <v>365</v>
      </c>
      <c r="P42" s="2012"/>
      <c r="V42" s="2012"/>
    </row>
    <row r="43" spans="1:26" ht="30">
      <c r="A43" s="3315" t="s">
        <v>2729</v>
      </c>
      <c r="B43" s="3316"/>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17972</v>
      </c>
      <c r="M43" s="1271">
        <f>C18</f>
        <v>0.4</v>
      </c>
      <c r="N43" s="1272">
        <f ca="1">IF(N42="测算结果/万元",G19,G20)</f>
        <v>30529</v>
      </c>
      <c r="O43" s="1273">
        <f ca="1">IF(O42="最终结果/万元",C32,C33)</f>
        <v>30529</v>
      </c>
      <c r="P43" s="2012"/>
      <c r="V43" s="2012"/>
    </row>
    <row r="44" spans="1:26" ht="30.75" thickBot="1">
      <c r="A44" s="3304" t="str">
        <f>IF(OR(项目基本情况!E8="抵押价格",项目基本情况!E8="已注销及未注销"),"3.抵押价格","——")</f>
        <v>3.抵押价格</v>
      </c>
      <c r="B44" s="3305"/>
      <c r="C44" s="264">
        <f ca="1">IF(A44="——","——",C42-C43)</f>
        <v>30529</v>
      </c>
      <c r="D44" s="317">
        <f ca="1">ROUND(C44*10000/'数据-汇总表'!E3,0)</f>
        <v>1214</v>
      </c>
      <c r="E44" s="317">
        <f ca="1">ROUND(C44*10000/'数据-汇总表'!D3,0)</f>
        <v>3036</v>
      </c>
      <c r="F44" s="318">
        <f ca="1">ROUND(C44/('数据-汇总表'!D3/666.67),0)</f>
        <v>202</v>
      </c>
      <c r="G44" s="311"/>
      <c r="H44" s="311"/>
      <c r="I44" s="319"/>
      <c r="J44" s="2014"/>
      <c r="K44" s="1274" t="str">
        <f>D4</f>
        <v>剩余法-待开发</v>
      </c>
      <c r="L44" s="1275">
        <f ca="1">IF(L42="估价结果/万元",D19,D20)</f>
        <v>38901</v>
      </c>
      <c r="M44" s="1276">
        <f>D18</f>
        <v>0.6</v>
      </c>
      <c r="N44" s="1277"/>
      <c r="O44" s="1278"/>
      <c r="P44" s="2012"/>
      <c r="V44" s="2012"/>
    </row>
    <row r="45" spans="1:26" ht="15">
      <c r="A45" s="3310" t="str">
        <f>IF(项目基本情况!E8="已注销及未注销","4.抵押担保权已注销时的抵押价格",IF(项目基本情况!E8="已注销","3.抵押担保权已注销时的抵押价格","——"))</f>
        <v>——</v>
      </c>
      <c r="B45" s="3311"/>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51" t="s">
        <v>374</v>
      </c>
      <c r="B63" s="3352"/>
      <c r="C63" s="3353"/>
      <c r="D63" s="341">
        <f ca="1">ROUND(C42*F63,0)</f>
        <v>18317</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12" t="s">
        <v>378</v>
      </c>
      <c r="B64" s="3313"/>
      <c r="C64" s="3313"/>
      <c r="D64" s="3313"/>
      <c r="E64" s="3313"/>
      <c r="F64" s="3313"/>
      <c r="G64" s="3314"/>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08" t="s">
        <v>386</v>
      </c>
      <c r="B66" s="3309"/>
      <c r="C66" s="3309"/>
      <c r="D66" s="261">
        <f ca="1">IF(H66="情况1",0,IF(H66="情况2",D70,IF(H66="情况3",D71,IF(H66="情况4",D72))))</f>
        <v>959</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66" t="s">
        <v>385</v>
      </c>
      <c r="M66" s="3367"/>
      <c r="N66" s="2421"/>
      <c r="O66" s="2422"/>
      <c r="P66" s="2423"/>
      <c r="Q66" s="2012"/>
      <c r="R66" s="2012"/>
      <c r="S66" s="2012"/>
      <c r="T66" s="2012"/>
      <c r="U66" s="2012"/>
      <c r="V66" s="2012"/>
    </row>
    <row r="67" spans="1:22" ht="25.5" customHeight="1">
      <c r="A67" s="352" t="s">
        <v>390</v>
      </c>
      <c r="B67" s="3299" t="s">
        <v>391</v>
      </c>
      <c r="C67" s="3299"/>
      <c r="D67" s="353">
        <v>0</v>
      </c>
      <c r="E67" s="41" t="s">
        <v>392</v>
      </c>
      <c r="F67" s="62" t="s">
        <v>21</v>
      </c>
      <c r="G67" s="3354"/>
      <c r="H67" s="311"/>
      <c r="I67" s="1288"/>
      <c r="J67" s="2019"/>
      <c r="K67" s="1960">
        <v>2</v>
      </c>
      <c r="L67" s="3365" t="s">
        <v>389</v>
      </c>
      <c r="M67" s="3365"/>
      <c r="N67" s="1321">
        <f>'数据-取费表'!B2</f>
        <v>43796</v>
      </c>
      <c r="O67" s="1321"/>
      <c r="P67" s="1321"/>
      <c r="Q67" s="2012"/>
      <c r="R67" s="2012"/>
      <c r="S67" s="2012"/>
      <c r="T67" s="2012"/>
      <c r="U67" s="2012"/>
      <c r="V67" s="2012"/>
    </row>
    <row r="68" spans="1:22" ht="25.5" customHeight="1">
      <c r="A68" s="354"/>
      <c r="B68" s="3299" t="s">
        <v>394</v>
      </c>
      <c r="C68" s="3299"/>
      <c r="D68" s="355"/>
      <c r="E68" s="77"/>
      <c r="F68" s="356"/>
      <c r="G68" s="3355"/>
      <c r="H68" s="311"/>
      <c r="I68" s="1288"/>
      <c r="J68" s="2019"/>
      <c r="K68" s="1960">
        <v>3</v>
      </c>
      <c r="L68" s="3365" t="s">
        <v>393</v>
      </c>
      <c r="M68" s="3365"/>
      <c r="N68" s="1289">
        <f ca="1">C42</f>
        <v>30529</v>
      </c>
      <c r="O68" s="1289"/>
      <c r="P68" s="1289"/>
      <c r="Q68" s="2012"/>
      <c r="R68" s="2012"/>
      <c r="S68" s="2012"/>
      <c r="T68" s="2012"/>
      <c r="U68" s="2012"/>
      <c r="V68" s="2012"/>
    </row>
    <row r="69" spans="1:22" ht="12" customHeight="1">
      <c r="A69" s="357"/>
      <c r="B69" s="3299" t="s">
        <v>395</v>
      </c>
      <c r="C69" s="3299"/>
      <c r="D69" s="358"/>
      <c r="E69" s="73"/>
      <c r="F69" s="356"/>
      <c r="G69" s="3356"/>
      <c r="H69" s="311"/>
      <c r="I69" s="1288"/>
      <c r="J69" s="2019"/>
      <c r="K69" s="1290">
        <v>4</v>
      </c>
      <c r="L69" s="3370" t="s">
        <v>2882</v>
      </c>
      <c r="M69" s="3371"/>
      <c r="N69" s="1291">
        <f ca="1">C44</f>
        <v>30529</v>
      </c>
      <c r="O69" s="1291"/>
      <c r="P69" s="1291"/>
      <c r="Q69" s="2012"/>
      <c r="R69" s="2012"/>
      <c r="S69" s="2012"/>
      <c r="T69" s="2012"/>
      <c r="U69" s="2012"/>
      <c r="V69" s="2012"/>
    </row>
    <row r="70" spans="1:22" ht="24" customHeight="1">
      <c r="A70" s="359" t="s">
        <v>396</v>
      </c>
      <c r="B70" s="3299" t="s">
        <v>397</v>
      </c>
      <c r="C70" s="3299"/>
      <c r="D70" s="358">
        <f ca="1">ROUND(D63*'数据-取费表'!B41/(1+'数据-取费表'!C42),0)</f>
        <v>959</v>
      </c>
      <c r="E70" s="17" t="s">
        <v>398</v>
      </c>
      <c r="F70" s="360">
        <f>'数据-取费表'!B41</f>
        <v>5.5000000000000007E-2</v>
      </c>
      <c r="G70" s="361"/>
      <c r="H70" s="311"/>
      <c r="I70" s="1288"/>
      <c r="J70" s="2019"/>
      <c r="K70" s="3011"/>
      <c r="L70" s="3012"/>
      <c r="M70" s="3012"/>
      <c r="N70" s="3013" t="s">
        <v>2887</v>
      </c>
      <c r="O70" s="3012"/>
      <c r="P70" s="3014"/>
      <c r="Q70" s="2012"/>
      <c r="R70" s="2012"/>
      <c r="S70" s="2012"/>
      <c r="T70" s="2012"/>
      <c r="U70" s="2012"/>
      <c r="V70" s="2012"/>
    </row>
    <row r="71" spans="1:22" ht="12" customHeight="1">
      <c r="A71" s="359" t="s">
        <v>404</v>
      </c>
      <c r="B71" s="3300" t="s">
        <v>405</v>
      </c>
      <c r="C71" s="3301"/>
      <c r="D71" s="358">
        <f ca="1">ROUND(D63*'数据-取费表'!B41/(1+'数据-取费表'!C42),0)</f>
        <v>959</v>
      </c>
      <c r="E71" s="17" t="s">
        <v>398</v>
      </c>
      <c r="F71" s="360">
        <f>'数据-取费表'!B41</f>
        <v>5.5000000000000007E-2</v>
      </c>
      <c r="G71" s="361"/>
      <c r="H71" s="311"/>
      <c r="I71" s="1288"/>
      <c r="J71" s="2019"/>
      <c r="K71" s="3010" t="s">
        <v>399</v>
      </c>
      <c r="L71" s="3372" t="s">
        <v>400</v>
      </c>
      <c r="M71" s="3372"/>
      <c r="N71" s="3010" t="s">
        <v>401</v>
      </c>
      <c r="O71" s="3010" t="s">
        <v>402</v>
      </c>
      <c r="P71" s="3010" t="s">
        <v>403</v>
      </c>
      <c r="Q71" s="2012"/>
      <c r="R71" s="2012"/>
      <c r="S71" s="2012"/>
      <c r="T71" s="2012"/>
      <c r="U71" s="2012"/>
      <c r="V71" s="2012"/>
    </row>
    <row r="72" spans="1:22" ht="12" customHeight="1">
      <c r="A72" s="359" t="s">
        <v>407</v>
      </c>
      <c r="B72" s="3300" t="s">
        <v>408</v>
      </c>
      <c r="C72" s="3301"/>
      <c r="D72" s="358">
        <f ca="1">C86</f>
        <v>849</v>
      </c>
      <c r="E72" s="73" t="s">
        <v>409</v>
      </c>
      <c r="F72" s="360">
        <f>'数据-取费表'!B41</f>
        <v>5.5000000000000007E-2</v>
      </c>
      <c r="G72" s="361"/>
      <c r="H72" s="1294"/>
      <c r="I72" s="1288"/>
      <c r="J72" s="2019"/>
      <c r="K72" s="1960">
        <v>1</v>
      </c>
      <c r="L72" s="3347" t="s">
        <v>406</v>
      </c>
      <c r="M72" s="3347"/>
      <c r="N72" s="1292">
        <f ca="1">D66</f>
        <v>959</v>
      </c>
      <c r="O72" s="1843" t="str">
        <f>E66</f>
        <v>销售额×税（费）率</v>
      </c>
      <c r="P72" s="1293">
        <f>F66</f>
        <v>5.5000000000000007E-2</v>
      </c>
      <c r="Q72" s="2012"/>
      <c r="R72" s="2012"/>
      <c r="S72" s="2012"/>
      <c r="T72" s="2012"/>
      <c r="U72" s="2012"/>
      <c r="V72" s="2012"/>
    </row>
    <row r="73" spans="1:22" ht="24" customHeight="1">
      <c r="A73" s="3341" t="s">
        <v>411</v>
      </c>
      <c r="B73" s="3309"/>
      <c r="C73" s="3309"/>
      <c r="D73" s="362">
        <f>IF(H73="个人住宅",0,ROUND(D63*I73,0))</f>
        <v>0</v>
      </c>
      <c r="E73" s="17" t="s">
        <v>412</v>
      </c>
      <c r="F73" s="360" t="str">
        <f>IF(H73="正常",I73,"免征")</f>
        <v>免征</v>
      </c>
      <c r="G73" s="361"/>
      <c r="H73" s="191" t="s">
        <v>2455</v>
      </c>
      <c r="I73" s="360">
        <f>'数据-取费表'!B49</f>
        <v>5.0000000000000001E-4</v>
      </c>
      <c r="J73" s="2019"/>
      <c r="K73" s="1960">
        <v>2</v>
      </c>
      <c r="L73" s="3347" t="s">
        <v>410</v>
      </c>
      <c r="M73" s="3347"/>
      <c r="N73" s="1292">
        <f t="shared" ref="N73:P74" si="1">D73</f>
        <v>0</v>
      </c>
      <c r="O73" s="1843" t="str">
        <f t="shared" si="1"/>
        <v>销售额×税（费）率</v>
      </c>
      <c r="P73" s="1293" t="str">
        <f t="shared" si="1"/>
        <v>免征</v>
      </c>
      <c r="Q73" s="2012"/>
      <c r="R73" s="2012"/>
      <c r="S73" s="2012"/>
      <c r="T73" s="2012"/>
      <c r="U73" s="2012"/>
      <c r="V73" s="2012"/>
    </row>
    <row r="74" spans="1:22" ht="24.75">
      <c r="A74" s="3341" t="s">
        <v>415</v>
      </c>
      <c r="B74" s="3309"/>
      <c r="C74" s="3309"/>
      <c r="D74" s="362">
        <f ca="1">IF(H74="个人住宅",D75,D76)</f>
        <v>9729</v>
      </c>
      <c r="E74" s="17" t="s">
        <v>416</v>
      </c>
      <c r="F74" s="360" t="str">
        <f>IF(H74="正常",F76,"免征")</f>
        <v>——</v>
      </c>
      <c r="G74" s="983" t="s">
        <v>417</v>
      </c>
      <c r="H74" s="363" t="s">
        <v>413</v>
      </c>
      <c r="I74" s="42"/>
      <c r="J74" s="2019"/>
      <c r="K74" s="1960">
        <v>3</v>
      </c>
      <c r="L74" s="3347" t="s">
        <v>414</v>
      </c>
      <c r="M74" s="3347"/>
      <c r="N74" s="1292">
        <f t="shared" ca="1" si="1"/>
        <v>9729</v>
      </c>
      <c r="O74" s="1843" t="str">
        <f t="shared" si="1"/>
        <v>增值额×税（费）率</v>
      </c>
      <c r="P74" s="1295" t="str">
        <f t="shared" si="1"/>
        <v>——</v>
      </c>
      <c r="Q74" s="2012"/>
      <c r="R74" s="2012"/>
      <c r="S74" s="2012"/>
      <c r="T74" s="2012"/>
      <c r="U74" s="2012"/>
      <c r="V74" s="2012"/>
    </row>
    <row r="75" spans="1:22" ht="24">
      <c r="A75" s="359" t="s">
        <v>418</v>
      </c>
      <c r="B75" s="3297" t="s">
        <v>419</v>
      </c>
      <c r="C75" s="3327"/>
      <c r="D75" s="364">
        <v>0</v>
      </c>
      <c r="E75" s="41" t="s">
        <v>420</v>
      </c>
      <c r="F75" s="365"/>
      <c r="G75" s="361"/>
      <c r="H75" s="42"/>
      <c r="I75" s="42"/>
      <c r="J75" s="2019"/>
      <c r="K75" s="3003">
        <f>IF(H77="非个人房产","",4)</f>
        <v>4</v>
      </c>
      <c r="L75" s="3347" t="str">
        <f>IF(H77="非个人房产","——","个人所得税")</f>
        <v>个人所得税</v>
      </c>
      <c r="M75" s="3347"/>
      <c r="N75" s="1296">
        <f ca="1">D77</f>
        <v>183</v>
      </c>
      <c r="O75" s="1856" t="str">
        <f>E77</f>
        <v>销售额×税（费）率</v>
      </c>
      <c r="P75" s="1297">
        <f>F77</f>
        <v>0.01</v>
      </c>
      <c r="Q75" s="2012"/>
      <c r="R75" s="2012"/>
      <c r="S75" s="2012"/>
      <c r="T75" s="2012"/>
      <c r="U75" s="2012"/>
      <c r="V75" s="2012"/>
    </row>
    <row r="76" spans="1:22" ht="24.75">
      <c r="A76" s="359" t="s">
        <v>396</v>
      </c>
      <c r="B76" s="3297" t="s">
        <v>422</v>
      </c>
      <c r="C76" s="3298"/>
      <c r="D76" s="362">
        <f ca="1">IF(H76="转让取得",C99,C115)</f>
        <v>9729</v>
      </c>
      <c r="E76" s="17" t="s">
        <v>423</v>
      </c>
      <c r="F76" s="53" t="s">
        <v>21</v>
      </c>
      <c r="G76" s="361"/>
      <c r="H76" s="363" t="s">
        <v>424</v>
      </c>
      <c r="I76" s="42"/>
      <c r="J76" s="2019"/>
      <c r="K76" s="3003"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2"/>
      <c r="R76" s="2012"/>
      <c r="S76" s="2012"/>
      <c r="T76" s="2012"/>
      <c r="U76" s="2012"/>
      <c r="V76" s="2012"/>
    </row>
    <row r="77" spans="1:22" ht="26.25" thickBot="1">
      <c r="A77" s="3349" t="s">
        <v>426</v>
      </c>
      <c r="B77" s="3350"/>
      <c r="C77" s="3350"/>
      <c r="D77" s="366">
        <f ca="1">IF(H77="非个人房产","——",IF(H77="个人住宅",0,ROUND(D63*I77,0)))</f>
        <v>183</v>
      </c>
      <c r="E77" s="367" t="str">
        <f>IF(H77="非个人房产","——","销售额×税（费）率")</f>
        <v>销售额×税（费）率</v>
      </c>
      <c r="F77" s="368">
        <f>IF(H77="非个人房产","——",IF(H77="个人住宅","免征",I77))</f>
        <v>0.01</v>
      </c>
      <c r="G77" s="984" t="s">
        <v>417</v>
      </c>
      <c r="H77" s="363" t="s">
        <v>2883</v>
      </c>
      <c r="I77" s="369">
        <v>0.01</v>
      </c>
      <c r="J77" s="2019"/>
      <c r="K77" s="3348">
        <f>IF(AND(K75="",K76=""),4,IF(项目基本情况!K6="上海银行",K76+1,K75+1))</f>
        <v>5</v>
      </c>
      <c r="L77" s="3347" t="s">
        <v>2884</v>
      </c>
      <c r="M77" s="3009" t="s">
        <v>421</v>
      </c>
      <c r="N77" s="1298"/>
      <c r="O77" s="1299">
        <f ca="1">SUMIF(N72:N76,"&lt;9e307")</f>
        <v>10871</v>
      </c>
      <c r="P77" s="1300"/>
      <c r="Q77" s="3007">
        <f ca="1">O77/N69</f>
        <v>0.35608765436142686</v>
      </c>
      <c r="R77" s="2012"/>
      <c r="S77" s="2012"/>
      <c r="T77" s="2012"/>
      <c r="U77" s="2012"/>
      <c r="V77" s="2012"/>
    </row>
    <row r="78" spans="1:22" ht="12" customHeight="1">
      <c r="A78" s="1301"/>
      <c r="B78" s="311"/>
      <c r="C78" s="311"/>
      <c r="D78" s="311"/>
      <c r="E78" s="42"/>
      <c r="F78" s="42"/>
      <c r="G78" s="42"/>
      <c r="H78" s="1003"/>
      <c r="I78" s="311"/>
      <c r="J78" s="2019"/>
      <c r="K78" s="3348"/>
      <c r="L78" s="3347"/>
      <c r="M78" s="3009" t="s">
        <v>425</v>
      </c>
      <c r="N78" s="1298"/>
      <c r="O78" s="1299" t="str">
        <f ca="1">NUMBERSTRING(INT(O77*10000),2)&amp;"元整"</f>
        <v>壹亿零捌佰柒拾壹万元整</v>
      </c>
      <c r="P78" s="1300"/>
      <c r="Q78" s="2012"/>
      <c r="R78" s="2012"/>
      <c r="S78" s="2012"/>
      <c r="T78" s="2012"/>
      <c r="U78" s="2012"/>
      <c r="V78" s="2012"/>
    </row>
    <row r="79" spans="1:22" ht="13.5" thickBot="1">
      <c r="A79" s="3342" t="s">
        <v>427</v>
      </c>
      <c r="B79" s="3342"/>
      <c r="C79" s="3342"/>
      <c r="D79" s="3342"/>
      <c r="E79" s="3342"/>
      <c r="F79" s="42"/>
      <c r="G79" s="42"/>
      <c r="H79" s="1003"/>
      <c r="I79" s="311"/>
      <c r="J79" s="2019"/>
      <c r="K79" s="3368">
        <f>K77+1</f>
        <v>6</v>
      </c>
      <c r="L79" s="3347" t="s">
        <v>2885</v>
      </c>
      <c r="M79" s="3009" t="s">
        <v>421</v>
      </c>
      <c r="N79" s="1298"/>
      <c r="O79" s="1299">
        <f ca="1">N69-O77</f>
        <v>19658</v>
      </c>
      <c r="P79" s="1300"/>
      <c r="Q79" s="2012"/>
      <c r="R79" s="2012"/>
      <c r="S79" s="2012"/>
      <c r="T79" s="2012"/>
      <c r="U79" s="2012"/>
      <c r="V79" s="2012"/>
    </row>
    <row r="80" spans="1:22" ht="25.5">
      <c r="A80" s="3337" t="s">
        <v>428</v>
      </c>
      <c r="B80" s="3338"/>
      <c r="C80" s="994"/>
      <c r="D80" s="994" t="s">
        <v>429</v>
      </c>
      <c r="E80" s="370" t="s">
        <v>430</v>
      </c>
      <c r="F80" s="42"/>
      <c r="G80" s="42"/>
      <c r="H80" s="1003"/>
      <c r="I80" s="311"/>
      <c r="J80" s="2012"/>
      <c r="K80" s="3369"/>
      <c r="L80" s="3347"/>
      <c r="M80" s="3009" t="s">
        <v>425</v>
      </c>
      <c r="N80" s="1298"/>
      <c r="O80" s="1299" t="str">
        <f ca="1">NUMBERSTRING(INT(O79*10000),2)&amp;"元整"</f>
        <v>壹亿玖仟陆佰伍拾捌万元整</v>
      </c>
      <c r="P80" s="1300"/>
      <c r="Q80" s="2012"/>
      <c r="R80" s="2012"/>
      <c r="S80" s="2012"/>
      <c r="T80" s="2012"/>
      <c r="U80" s="2012"/>
      <c r="V80" s="2012"/>
    </row>
    <row r="81" spans="1:26" ht="13.5" thickBot="1">
      <c r="A81" s="381" t="s">
        <v>1823</v>
      </c>
      <c r="B81" s="371" t="s">
        <v>431</v>
      </c>
      <c r="C81" s="372">
        <f ca="1">ROUND((C82+C83)/(1+'数据-取费表'!C42),0)</f>
        <v>17445</v>
      </c>
      <c r="D81" s="373"/>
      <c r="E81" s="374"/>
      <c r="F81" s="42"/>
      <c r="G81" s="42"/>
      <c r="H81" s="1003"/>
      <c r="I81" s="311"/>
      <c r="J81" s="2012"/>
      <c r="K81" s="3003">
        <f>K79+1</f>
        <v>7</v>
      </c>
      <c r="L81" s="3345" t="s">
        <v>2886</v>
      </c>
      <c r="M81" s="3346"/>
      <c r="N81" s="1302"/>
      <c r="O81" s="1303">
        <f ca="1">ROUND(O79*10000/'数据-汇总表'!E3,0)</f>
        <v>782</v>
      </c>
      <c r="P81" s="1304"/>
      <c r="Q81" s="2012"/>
      <c r="R81" s="2012"/>
      <c r="S81" s="2012"/>
      <c r="T81" s="2012"/>
      <c r="U81" s="2012"/>
      <c r="V81" s="2012"/>
    </row>
    <row r="82" spans="1:26" ht="13.5" thickTop="1">
      <c r="A82" s="375" t="s">
        <v>1824</v>
      </c>
      <c r="B82" s="376" t="s">
        <v>432</v>
      </c>
      <c r="C82" s="377">
        <f ca="1">D63</f>
        <v>18317</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57" t="s">
        <v>2873</v>
      </c>
      <c r="L83" s="3015" t="s">
        <v>2874</v>
      </c>
      <c r="M83" s="3005">
        <f ca="1">IF(N69&gt;10000,N69*0.5%,IF(AND(N69&gt;1000,N69&lt;=10000),N69*1%,IF(AND(N69&gt;100,N69&lt;=1000),N69*3%,IF(AND(N69&gt;10,N69&lt;=100),N69*5%,N69*8%))))</f>
        <v>152.64500000000001</v>
      </c>
      <c r="N83" s="53">
        <f ca="1">ROUND(M83,1)</f>
        <v>152.6</v>
      </c>
      <c r="O83" s="3008"/>
      <c r="P83" s="2012"/>
      <c r="Q83" s="2012"/>
      <c r="R83" s="2012"/>
      <c r="S83" s="2012"/>
      <c r="T83" s="2012"/>
      <c r="U83" s="2012"/>
      <c r="V83" s="2012"/>
    </row>
    <row r="84" spans="1:26" ht="12.75">
      <c r="A84" s="381" t="s">
        <v>1826</v>
      </c>
      <c r="B84" s="382" t="s">
        <v>434</v>
      </c>
      <c r="C84" s="383">
        <v>2000</v>
      </c>
      <c r="D84" s="384" t="s">
        <v>19</v>
      </c>
      <c r="E84" s="3050" t="s">
        <v>2938</v>
      </c>
      <c r="F84" s="42"/>
      <c r="G84" s="42"/>
      <c r="H84" s="1003"/>
      <c r="I84" s="311"/>
      <c r="J84" s="2012"/>
      <c r="K84" s="3357"/>
      <c r="L84" s="3015" t="s">
        <v>2875</v>
      </c>
      <c r="M84" s="3005">
        <f ca="1">IF(N69&gt;2000,N69*0.5%,IF(AND(N69&gt;1000,N69&lt;=2000),N69*0.6%,IF(AND(N69&gt;500,N69&lt;=1000),N69*0.7%,IF(AND(N69&gt;200,N69&lt;=500),N69*0.8%,IF(AND(N69&gt;100,N69&lt;=200),N69*0.9%,IF(AND(N69&gt;50,N69&lt;=100),N69*1%,IF(AND(N69&gt;20,N69&lt;=50),N69*1.5%,IF(AND(N69&gt;10,N69&lt;=20),N69*2%,IF(AND(N69&gt;1,N69&lt;=10),N69*2.5%)))))))))</f>
        <v>152.64500000000001</v>
      </c>
      <c r="N84" s="53">
        <f t="shared" ref="N84:N85" ca="1" si="2">ROUND(M84,1)</f>
        <v>152.6</v>
      </c>
      <c r="O84" s="2012" t="s">
        <v>2876</v>
      </c>
      <c r="P84" s="2012"/>
      <c r="Q84" s="2012"/>
      <c r="R84" s="2012"/>
      <c r="S84" s="2012"/>
      <c r="T84" s="2012"/>
      <c r="U84" s="2012"/>
      <c r="V84" s="2012"/>
    </row>
    <row r="85" spans="1:26" ht="12.75">
      <c r="A85" s="381" t="s">
        <v>1827</v>
      </c>
      <c r="B85" s="382" t="s">
        <v>435</v>
      </c>
      <c r="C85" s="385">
        <f ca="1">C81-C84</f>
        <v>15445</v>
      </c>
      <c r="D85" s="378" t="s">
        <v>19</v>
      </c>
      <c r="E85" s="379"/>
      <c r="F85" s="42"/>
      <c r="G85" s="42"/>
      <c r="H85" s="1003"/>
      <c r="I85" s="311"/>
      <c r="J85" s="2012"/>
      <c r="K85" s="3357"/>
      <c r="L85" s="3015" t="s">
        <v>2877</v>
      </c>
      <c r="M85" s="3005">
        <f ca="1">IF(N69&gt;1000,N69*0.1%,IF(AND(N69&gt;500,N69&lt;=1000),N69*0.5%,IF(AND(N69&gt;50,N69&lt;=500),N69*1%,IF(AND(N69&gt;1,N69&lt;=50),N69*1.5%))))</f>
        <v>30.529</v>
      </c>
      <c r="N85" s="53">
        <f t="shared" ca="1" si="2"/>
        <v>30.5</v>
      </c>
      <c r="O85" s="2012" t="s">
        <v>2876</v>
      </c>
      <c r="P85" s="2012"/>
      <c r="Q85" s="2012"/>
      <c r="R85" s="2012"/>
      <c r="S85" s="2012"/>
      <c r="T85" s="2012"/>
      <c r="U85" s="2012"/>
      <c r="V85" s="2012"/>
    </row>
    <row r="86" spans="1:26" ht="13.5" thickBot="1">
      <c r="A86" s="386" t="s">
        <v>1828</v>
      </c>
      <c r="B86" s="387" t="s">
        <v>436</v>
      </c>
      <c r="C86" s="388">
        <f ca="1">IF(C85&lt;=0,0,ROUND(C85*D86,0))</f>
        <v>849</v>
      </c>
      <c r="D86" s="389">
        <f>'数据-取费表'!B41</f>
        <v>5.5000000000000007E-2</v>
      </c>
      <c r="E86" s="390"/>
      <c r="F86" s="42"/>
      <c r="G86" s="42"/>
      <c r="H86" s="1003"/>
      <c r="I86" s="311"/>
      <c r="J86" s="2012"/>
      <c r="K86" s="3357"/>
      <c r="L86" s="3015" t="s">
        <v>2878</v>
      </c>
      <c r="M86" s="3005">
        <f ca="1">N69*0.5%</f>
        <v>152.64500000000001</v>
      </c>
      <c r="N86" s="53">
        <f ca="1">IF(M86&gt;0.5,0.5,ROUND(M86,0))</f>
        <v>0.5</v>
      </c>
      <c r="O86" s="2012" t="s">
        <v>2879</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57"/>
      <c r="L87" s="3015" t="s">
        <v>2880</v>
      </c>
      <c r="M87" s="3005">
        <f ca="1">IF(N69&gt;=10000,(8.25+(N69-10000)*0.01%),IF(AND(N69&gt;=8000,N69&lt;10000),(7.85+(N69-8000)*0.02%),IF(AND(N69&gt;=5000,N69&lt;8000),(6.65+(N69-5000)*0.04%),IF(AND(N69&gt;=2000,N69&lt;5000),(4.25+(PN69-2000)*0.08%),IF(AND(N69&gt;=1000,N69&lt;2000),(2.75+(N69-1000)*0.15%),IF(AND(N69&gt;=100,N69&lt;1000),(0.5+(N69-100)*0.25%),IF(AND(N69&gt;0,N69&lt;100),N69*0.5%)))))))</f>
        <v>10.302900000000001</v>
      </c>
      <c r="N87" s="53">
        <f ca="1">ROUND(M87*0.9,1)</f>
        <v>9.3000000000000007</v>
      </c>
      <c r="O87" s="3008"/>
      <c r="P87" s="311"/>
      <c r="Q87" s="2012"/>
      <c r="R87" s="2012"/>
      <c r="S87" s="2012"/>
      <c r="T87" s="2012"/>
      <c r="U87" s="2012"/>
      <c r="V87" s="2012"/>
      <c r="W87" s="292"/>
      <c r="X87" s="292"/>
      <c r="Y87" s="292"/>
      <c r="Z87" s="292"/>
    </row>
    <row r="88" spans="1:26" s="1310" customFormat="1" ht="15" thickBot="1">
      <c r="A88" s="3339" t="s">
        <v>437</v>
      </c>
      <c r="B88" s="3340"/>
      <c r="C88" s="3340"/>
      <c r="D88" s="3340"/>
      <c r="E88" s="3340"/>
      <c r="F88" s="3340"/>
      <c r="G88" s="3340"/>
      <c r="H88" s="3340"/>
      <c r="I88" s="1311"/>
      <c r="J88" s="2020"/>
      <c r="K88" s="3357"/>
      <c r="L88" s="3015" t="s">
        <v>2881</v>
      </c>
      <c r="M88" s="3005">
        <f ca="1">IF(N69&gt;10000,N69*0.5%,IF(AND(N69&gt;5000,N69&lt;=10000),N69*1%,IF(AND(N69&gt;1000,N69&lt;=5000),N69*2%,IF(AND(N69&gt;200,N69&lt;=1000),N69*3%,N69*5%))))</f>
        <v>152.64500000000001</v>
      </c>
      <c r="N88" s="53">
        <f ca="1">ROUND(M88,1)</f>
        <v>152.6</v>
      </c>
      <c r="O88" s="3008"/>
      <c r="P88" s="11"/>
      <c r="Q88" s="2017"/>
      <c r="R88" s="2017"/>
      <c r="S88" s="2017"/>
      <c r="T88" s="2017"/>
      <c r="U88" s="2017"/>
      <c r="V88" s="2017"/>
      <c r="W88" s="2021"/>
      <c r="X88" s="2021"/>
      <c r="Y88" s="2021"/>
      <c r="Z88" s="2021"/>
    </row>
    <row r="89" spans="1:26" s="1310" customFormat="1" ht="14.25">
      <c r="A89" s="3337" t="s">
        <v>428</v>
      </c>
      <c r="B89" s="3338"/>
      <c r="C89" s="994"/>
      <c r="D89" s="994" t="s">
        <v>429</v>
      </c>
      <c r="E89" s="391" t="s">
        <v>438</v>
      </c>
      <c r="F89" s="392"/>
      <c r="G89" s="392"/>
      <c r="H89" s="393"/>
      <c r="I89" s="1312"/>
      <c r="J89" s="2022"/>
      <c r="K89" s="3357"/>
      <c r="L89" s="3015" t="s">
        <v>27</v>
      </c>
      <c r="M89" s="3006"/>
      <c r="N89" s="53">
        <f ca="1">ROUND(SUM(N83:N88),0)</f>
        <v>498</v>
      </c>
      <c r="O89" s="3016">
        <f ca="1">N89/N69</f>
        <v>1.6312358740869337E-2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17445</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2648</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00" t="s">
        <v>447</v>
      </c>
      <c r="F94" s="3299"/>
      <c r="G94" s="3299"/>
      <c r="H94" s="3336"/>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87</v>
      </c>
      <c r="D96" s="406">
        <f>'数据-取费表'!B43</f>
        <v>5.000000000000001E-3</v>
      </c>
      <c r="E96" s="3328" t="s">
        <v>2428</v>
      </c>
      <c r="F96" s="3329"/>
      <c r="G96" s="3329"/>
      <c r="H96" s="3330"/>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14797</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5.5879909365558911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7951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39" t="s">
        <v>454</v>
      </c>
      <c r="B101" s="3340"/>
      <c r="C101" s="3340"/>
      <c r="D101" s="3340"/>
      <c r="E101" s="3340"/>
      <c r="F101" s="3340"/>
      <c r="G101" s="3340"/>
      <c r="H101" s="3340"/>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37" t="s">
        <v>428</v>
      </c>
      <c r="B102" s="333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17445</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777</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31" t="s">
        <v>462</v>
      </c>
      <c r="F109" s="3329"/>
      <c r="G109" s="3329"/>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31" t="s">
        <v>464</v>
      </c>
      <c r="F110" s="3329"/>
      <c r="G110" s="3329"/>
      <c r="H110" s="3330"/>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87</v>
      </c>
      <c r="D111" s="406">
        <f>'数据-取费表'!B43</f>
        <v>5.000000000000001E-3</v>
      </c>
      <c r="E111" s="3328" t="s">
        <v>2428</v>
      </c>
      <c r="F111" s="3329"/>
      <c r="G111" s="3329"/>
      <c r="H111" s="3330"/>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31" t="s">
        <v>2453</v>
      </c>
      <c r="F112" s="3329"/>
      <c r="G112" s="3329"/>
      <c r="H112" s="3330"/>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16668</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21.451737451737451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9729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K30" sqref="K3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10.375" style="1333" customWidth="1"/>
    <col min="17" max="17" width="10" style="1333" customWidth="1"/>
    <col min="18" max="18" width="8.75" style="1333" customWidth="1"/>
    <col min="19"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17972</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715</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1787</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119</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82" t="s">
        <v>522</v>
      </c>
      <c r="D6" s="3383"/>
      <c r="E6" s="3382" t="s">
        <v>523</v>
      </c>
      <c r="F6" s="3383"/>
      <c r="G6" s="3382" t="s">
        <v>524</v>
      </c>
      <c r="H6" s="3383"/>
      <c r="I6" s="3382" t="s">
        <v>525</v>
      </c>
      <c r="J6" s="3383"/>
      <c r="K6" s="514" t="s">
        <v>526</v>
      </c>
      <c r="L6" s="2117"/>
      <c r="M6" s="2116"/>
      <c r="N6" s="2116"/>
      <c r="O6" s="2118"/>
      <c r="P6" s="3384" t="s">
        <v>527</v>
      </c>
      <c r="Q6" s="3385"/>
      <c r="R6" s="3390" t="s">
        <v>523</v>
      </c>
      <c r="S6" s="3391"/>
      <c r="T6" s="3390" t="s">
        <v>524</v>
      </c>
      <c r="U6" s="3391"/>
      <c r="V6" s="3377" t="s">
        <v>525</v>
      </c>
      <c r="W6" s="3377"/>
      <c r="X6" s="1554"/>
      <c r="Y6" s="3390" t="s">
        <v>527</v>
      </c>
      <c r="Z6" s="3391"/>
      <c r="AA6" s="3379" t="s">
        <v>523</v>
      </c>
      <c r="AB6" s="3380" t="s">
        <v>524</v>
      </c>
      <c r="AC6" s="3379" t="s">
        <v>525</v>
      </c>
    </row>
    <row r="7" spans="1:30" ht="20.25">
      <c r="A7" s="515"/>
      <c r="B7" s="516"/>
      <c r="C7" s="3398" t="s">
        <v>2927</v>
      </c>
      <c r="D7" s="3399"/>
      <c r="E7" s="3398" t="str">
        <f>土地案例!A7</f>
        <v>夷安大道西、济青高铁南</v>
      </c>
      <c r="F7" s="3399"/>
      <c r="G7" s="3398" t="str">
        <f>土地案例!A14</f>
        <v>平安路西、通源街北</v>
      </c>
      <c r="H7" s="3399"/>
      <c r="I7" s="3398" t="str">
        <f>土地案例!A17</f>
        <v>姜庄镇昌安大道西、惠和街北</v>
      </c>
      <c r="J7" s="3399"/>
      <c r="K7" s="514"/>
      <c r="L7" s="2117"/>
      <c r="M7" s="2116"/>
      <c r="N7" s="2116"/>
      <c r="O7" s="2118"/>
      <c r="P7" s="3386"/>
      <c r="Q7" s="3387"/>
      <c r="R7" s="3392"/>
      <c r="S7" s="3393"/>
      <c r="T7" s="3392"/>
      <c r="U7" s="3393"/>
      <c r="V7" s="3377"/>
      <c r="W7" s="3377"/>
      <c r="X7" s="1554"/>
      <c r="Y7" s="3392"/>
      <c r="Z7" s="3393"/>
      <c r="AA7" s="3380"/>
      <c r="AB7" s="3380"/>
      <c r="AC7" s="3380"/>
    </row>
    <row r="8" spans="1:30" ht="21" thickBot="1">
      <c r="A8" s="515"/>
      <c r="B8" s="516"/>
      <c r="C8" s="3400" t="s">
        <v>2931</v>
      </c>
      <c r="D8" s="3401"/>
      <c r="E8" s="3400" t="s">
        <v>2931</v>
      </c>
      <c r="F8" s="3401"/>
      <c r="G8" s="3396" t="s">
        <v>2931</v>
      </c>
      <c r="H8" s="3397"/>
      <c r="I8" s="3396" t="s">
        <v>2931</v>
      </c>
      <c r="J8" s="3397"/>
      <c r="K8" s="514" t="s">
        <v>528</v>
      </c>
      <c r="L8" s="2117"/>
      <c r="M8" s="2116"/>
      <c r="N8" s="2116"/>
      <c r="O8" s="2118"/>
      <c r="P8" s="3388"/>
      <c r="Q8" s="3389"/>
      <c r="R8" s="3392"/>
      <c r="S8" s="3393"/>
      <c r="T8" s="3394"/>
      <c r="U8" s="3395"/>
      <c r="V8" s="3377"/>
      <c r="W8" s="3377"/>
      <c r="X8" s="1554"/>
      <c r="Y8" s="3394"/>
      <c r="Z8" s="3395"/>
      <c r="AA8" s="3381"/>
      <c r="AB8" s="3381"/>
      <c r="AC8" s="3381"/>
    </row>
    <row r="9" spans="1:30" s="1216" customFormat="1" ht="21" thickBot="1">
      <c r="A9" s="2865"/>
      <c r="B9" s="2872" t="s">
        <v>529</v>
      </c>
      <c r="C9" s="2864">
        <f>'数据-取费表'!B2</f>
        <v>43796</v>
      </c>
      <c r="D9" s="520">
        <v>100</v>
      </c>
      <c r="E9" s="521" t="str">
        <f>土地案例!O7</f>
        <v>2019-09-12</v>
      </c>
      <c r="F9" s="522">
        <f>SUMIF(72:72,YEAR(E9)&amp;"-"&amp;INT((MONTH(E9)+2)/3),73:73)</f>
        <v>99.5</v>
      </c>
      <c r="G9" s="521" t="str">
        <f>土地案例!O14</f>
        <v>2019-04-18</v>
      </c>
      <c r="H9" s="520">
        <f>SUMIF(72:72,YEAR(G9)&amp;"-"&amp;INT((MONTH(G9)+2)/3),73:73)</f>
        <v>99</v>
      </c>
      <c r="I9" s="521" t="str">
        <f>土地案例!O17</f>
        <v>2019-01-11</v>
      </c>
      <c r="J9" s="520">
        <f>SUMIF(72:72,YEAR(I9)&amp;"-"&amp;INT((MONTH(I9)+2)/3),73:73)</f>
        <v>98.5</v>
      </c>
      <c r="K9" s="524"/>
      <c r="L9" s="2119"/>
      <c r="M9" s="2116"/>
      <c r="N9" s="2116"/>
      <c r="O9" s="2120"/>
      <c r="P9" s="3407" t="s">
        <v>530</v>
      </c>
      <c r="Q9" s="3409"/>
      <c r="R9" s="1555" t="s">
        <v>8</v>
      </c>
      <c r="S9" s="1556">
        <f t="shared" ref="S9:S17" si="0">F9</f>
        <v>99.5</v>
      </c>
      <c r="T9" s="1555" t="s">
        <v>8</v>
      </c>
      <c r="U9" s="1556">
        <f t="shared" ref="U9:U17" si="1">H9</f>
        <v>99</v>
      </c>
      <c r="V9" s="1555" t="s">
        <v>8</v>
      </c>
      <c r="W9" s="1556">
        <f t="shared" ref="W9:W17" si="2">J9</f>
        <v>98.5</v>
      </c>
      <c r="X9" s="1557"/>
      <c r="Y9" s="3407" t="s">
        <v>530</v>
      </c>
      <c r="Z9" s="3408"/>
      <c r="AA9" s="1558">
        <f>D9/F9</f>
        <v>1.0050251256281406</v>
      </c>
      <c r="AB9" s="1558">
        <f>D9/H9</f>
        <v>1.0101010101010102</v>
      </c>
      <c r="AC9" s="1558">
        <f>D9/J9</f>
        <v>1.015228426395939</v>
      </c>
    </row>
    <row r="10" spans="1:30" s="1216"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9"/>
      <c r="M10" s="2116"/>
      <c r="N10" s="2116"/>
      <c r="O10" s="2120"/>
      <c r="P10" s="3407" t="s">
        <v>533</v>
      </c>
      <c r="Q10" s="3408"/>
      <c r="R10" s="1555" t="s">
        <v>8</v>
      </c>
      <c r="S10" s="1556">
        <f t="shared" si="0"/>
        <v>100</v>
      </c>
      <c r="T10" s="1555" t="s">
        <v>8</v>
      </c>
      <c r="U10" s="1556">
        <f t="shared" si="1"/>
        <v>100</v>
      </c>
      <c r="V10" s="1555" t="s">
        <v>8</v>
      </c>
      <c r="W10" s="1556">
        <f t="shared" si="2"/>
        <v>100</v>
      </c>
      <c r="X10" s="1557"/>
      <c r="Y10" s="3407" t="s">
        <v>533</v>
      </c>
      <c r="Z10" s="3408"/>
      <c r="AA10" s="1558">
        <f t="shared" ref="AA10:AA47" si="3">D10/F10</f>
        <v>1</v>
      </c>
      <c r="AB10" s="1558">
        <f t="shared" ref="AB10:AB47" si="4">D10/H10</f>
        <v>1</v>
      </c>
      <c r="AC10" s="1558">
        <f t="shared" ref="AC10:AC47" si="5">D10/J10</f>
        <v>1</v>
      </c>
    </row>
    <row r="11" spans="1:30" s="1216" customFormat="1" ht="21" thickBot="1">
      <c r="A11" s="2867"/>
      <c r="B11" s="2874" t="s">
        <v>2755</v>
      </c>
      <c r="C11" s="856" t="s">
        <v>3006</v>
      </c>
      <c r="D11" s="254">
        <v>100</v>
      </c>
      <c r="E11" s="856" t="s">
        <v>3006</v>
      </c>
      <c r="F11" s="254">
        <f>SUMIF(77:77,E11,78:78)-SUMIF(77:77,C11,78:78)+100</f>
        <v>100</v>
      </c>
      <c r="G11" s="856" t="s">
        <v>3006</v>
      </c>
      <c r="H11" s="254">
        <f>SUMIF(77:77,G11,78:78)-SUMIF(77:77,C11,78:78)+100</f>
        <v>100</v>
      </c>
      <c r="I11" s="856" t="s">
        <v>3006</v>
      </c>
      <c r="J11" s="254">
        <f>SUMIF(77:77,I11,78:78)-SUMIF(77:77,C11,78:78)+100</f>
        <v>100</v>
      </c>
      <c r="K11" s="524"/>
      <c r="L11" s="2119"/>
      <c r="M11" s="2116"/>
      <c r="N11" s="2116"/>
      <c r="O11" s="2121"/>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8.5">
      <c r="A12" s="2868"/>
      <c r="B12" s="2873" t="s">
        <v>2756</v>
      </c>
      <c r="C12" s="910">
        <f>项目基本情况!E19</f>
        <v>25.33</v>
      </c>
      <c r="D12" s="255">
        <v>100</v>
      </c>
      <c r="E12" s="529" t="s">
        <v>3043</v>
      </c>
      <c r="F12" s="255">
        <f>ROUND(100/'数据-取费表'!G16,0)</f>
        <v>121</v>
      </c>
      <c r="G12" s="530" t="s">
        <v>3043</v>
      </c>
      <c r="H12" s="255">
        <f>ROUND(100/'数据-取费表'!G16,0)</f>
        <v>121</v>
      </c>
      <c r="I12" s="530" t="s">
        <v>3044</v>
      </c>
      <c r="J12" s="255">
        <f>ROUND(100/'数据-取费表'!G16,0)</f>
        <v>121</v>
      </c>
      <c r="K12" s="531"/>
      <c r="L12" s="2122"/>
      <c r="M12" s="2116"/>
      <c r="N12" s="2116"/>
      <c r="O12" s="2123"/>
      <c r="P12" s="3376"/>
      <c r="Q12" s="1147" t="str">
        <f t="shared" si="6"/>
        <v>土地使用年限（年）</v>
      </c>
      <c r="R12" s="1555" t="s">
        <v>8</v>
      </c>
      <c r="S12" s="1556">
        <f t="shared" si="0"/>
        <v>121</v>
      </c>
      <c r="T12" s="1555" t="s">
        <v>8</v>
      </c>
      <c r="U12" s="1556">
        <f t="shared" si="1"/>
        <v>121</v>
      </c>
      <c r="V12" s="1555" t="s">
        <v>8</v>
      </c>
      <c r="W12" s="1556">
        <f t="shared" si="2"/>
        <v>121</v>
      </c>
      <c r="X12" s="1557"/>
      <c r="Y12" s="3322"/>
      <c r="Z12" s="1146" t="str">
        <f t="shared" si="7"/>
        <v>土地使用年限（年）</v>
      </c>
      <c r="AA12" s="1558">
        <f t="shared" si="3"/>
        <v>0.82644628099173556</v>
      </c>
      <c r="AB12" s="1558">
        <f t="shared" si="4"/>
        <v>0.82644628099173556</v>
      </c>
      <c r="AC12" s="1558">
        <f t="shared" si="5"/>
        <v>0.82644628099173556</v>
      </c>
    </row>
    <row r="13" spans="1:30" ht="21" thickBot="1">
      <c r="A13" s="2869"/>
      <c r="B13" s="2873" t="s">
        <v>2757</v>
      </c>
      <c r="C13" s="534">
        <f>'数据-汇总表'!I4</f>
        <v>2.5</v>
      </c>
      <c r="D13" s="255">
        <v>100</v>
      </c>
      <c r="E13" s="533">
        <v>1</v>
      </c>
      <c r="F13" s="255">
        <f>LOOKUP(E13,82:82,83:83)-LOOKUP(C13,82:82,83:83)+100</f>
        <v>101</v>
      </c>
      <c r="G13" s="534">
        <v>1.2</v>
      </c>
      <c r="H13" s="255">
        <f>LOOKUP(G13,82:82,83:83)-LOOKUP(C13,82:82,83:83)+100</f>
        <v>101</v>
      </c>
      <c r="I13" s="533">
        <v>1</v>
      </c>
      <c r="J13" s="255">
        <f>LOOKUP(I13,82:82,83:83)-LOOKUP(C13,82:82,83:83)+100</f>
        <v>101</v>
      </c>
      <c r="K13" s="535">
        <v>1</v>
      </c>
      <c r="L13" s="2124"/>
      <c r="M13" s="2116"/>
      <c r="N13" s="2116"/>
      <c r="O13" s="2125"/>
      <c r="P13" s="3376"/>
      <c r="Q13" s="1147" t="str">
        <f t="shared" si="6"/>
        <v>容积率</v>
      </c>
      <c r="R13" s="1555" t="s">
        <v>8</v>
      </c>
      <c r="S13" s="1556">
        <f t="shared" si="0"/>
        <v>101</v>
      </c>
      <c r="T13" s="1555" t="s">
        <v>8</v>
      </c>
      <c r="U13" s="1556">
        <f t="shared" si="1"/>
        <v>101</v>
      </c>
      <c r="V13" s="1555" t="s">
        <v>8</v>
      </c>
      <c r="W13" s="1556">
        <f t="shared" si="2"/>
        <v>101</v>
      </c>
      <c r="X13" s="1557"/>
      <c r="Y13" s="3322"/>
      <c r="Z13" s="1146" t="str">
        <f t="shared" si="7"/>
        <v>容积率</v>
      </c>
      <c r="AA13" s="1558">
        <f t="shared" si="3"/>
        <v>0.99009900990099009</v>
      </c>
      <c r="AB13" s="1558">
        <f t="shared" si="4"/>
        <v>0.99009900990099009</v>
      </c>
      <c r="AC13" s="1558">
        <f t="shared" si="5"/>
        <v>0.99009900990099009</v>
      </c>
    </row>
    <row r="14" spans="1:30" s="1216" customFormat="1" ht="20.25" hidden="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76"/>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hidden="1">
      <c r="A15" s="2870"/>
      <c r="B15" s="2876">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hidden="1" thickBot="1">
      <c r="A16" s="2871"/>
      <c r="B16" s="2877">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9.75">
      <c r="A17" s="2863"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90</v>
      </c>
      <c r="I17" s="552"/>
      <c r="J17" s="549">
        <f>SUMIF(90:90,I18,91:91)-SUMIF(90:90,C18,91:91)+100</f>
        <v>90</v>
      </c>
      <c r="K17" s="535">
        <v>10</v>
      </c>
      <c r="L17" s="2126"/>
      <c r="M17" s="2116"/>
      <c r="N17" s="2116"/>
      <c r="O17" s="2125"/>
      <c r="P17" s="3410" t="s">
        <v>540</v>
      </c>
      <c r="Q17" s="1559" t="str">
        <f t="shared" si="6"/>
        <v>居住社区成熟度</v>
      </c>
      <c r="R17" s="1560" t="s">
        <v>8</v>
      </c>
      <c r="S17" s="1561">
        <f t="shared" si="0"/>
        <v>100</v>
      </c>
      <c r="T17" s="1560" t="s">
        <v>8</v>
      </c>
      <c r="U17" s="1561">
        <f t="shared" si="1"/>
        <v>90</v>
      </c>
      <c r="V17" s="1560" t="s">
        <v>8</v>
      </c>
      <c r="W17" s="1561">
        <f t="shared" si="2"/>
        <v>90</v>
      </c>
      <c r="X17" s="1554"/>
      <c r="Y17" s="3410" t="s">
        <v>540</v>
      </c>
      <c r="Z17" s="1562" t="str">
        <f t="shared" si="7"/>
        <v>居住社区成熟度</v>
      </c>
      <c r="AA17" s="1563">
        <f t="shared" si="3"/>
        <v>1</v>
      </c>
      <c r="AB17" s="1563">
        <f t="shared" si="4"/>
        <v>1.1111111111111112</v>
      </c>
      <c r="AC17" s="1563">
        <f t="shared" si="5"/>
        <v>1.1111111111111112</v>
      </c>
    </row>
    <row r="18" spans="1:29" ht="20.25">
      <c r="A18" s="532"/>
      <c r="B18" s="553"/>
      <c r="C18" s="554" t="s">
        <v>3045</v>
      </c>
      <c r="D18" s="557"/>
      <c r="E18" s="554" t="s">
        <v>3045</v>
      </c>
      <c r="F18" s="555"/>
      <c r="G18" s="554" t="s">
        <v>3294</v>
      </c>
      <c r="H18" s="559"/>
      <c r="I18" s="554" t="s">
        <v>3294</v>
      </c>
      <c r="J18" s="555"/>
      <c r="K18" s="531"/>
      <c r="L18" s="2126"/>
      <c r="M18" s="2116"/>
      <c r="N18" s="2116"/>
      <c r="O18" s="2125"/>
      <c r="P18" s="3411"/>
      <c r="Q18" s="1559"/>
      <c r="R18" s="1560"/>
      <c r="S18" s="1561"/>
      <c r="T18" s="1560"/>
      <c r="U18" s="1561"/>
      <c r="V18" s="1560"/>
      <c r="W18" s="1561"/>
      <c r="X18" s="1554"/>
      <c r="Y18" s="341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26"/>
      <c r="M19" s="2116"/>
      <c r="N19" s="2116"/>
      <c r="O19" s="2125"/>
      <c r="P19" s="3411"/>
      <c r="Q19" s="1559" t="str">
        <f>B19</f>
        <v>商业繁华度</v>
      </c>
      <c r="R19" s="1560" t="s">
        <v>8</v>
      </c>
      <c r="S19" s="1561">
        <f>F19</f>
        <v>100</v>
      </c>
      <c r="T19" s="1560" t="s">
        <v>8</v>
      </c>
      <c r="U19" s="1561">
        <f>H19</f>
        <v>100</v>
      </c>
      <c r="V19" s="1560" t="s">
        <v>8</v>
      </c>
      <c r="W19" s="1561">
        <f>J19</f>
        <v>100</v>
      </c>
      <c r="X19" s="1554"/>
      <c r="Y19" s="3411"/>
      <c r="Z19" s="1562" t="str">
        <f>Q19</f>
        <v>商业繁华度</v>
      </c>
      <c r="AA19" s="1563">
        <f t="shared" si="3"/>
        <v>1</v>
      </c>
      <c r="AB19" s="1563">
        <f t="shared" si="4"/>
        <v>1</v>
      </c>
      <c r="AC19" s="1563">
        <f t="shared" si="5"/>
        <v>1</v>
      </c>
    </row>
    <row r="20" spans="1:29" ht="20.25">
      <c r="A20" s="532"/>
      <c r="B20" s="566"/>
      <c r="C20" s="554" t="s">
        <v>3294</v>
      </c>
      <c r="D20" s="563"/>
      <c r="E20" s="554" t="s">
        <v>3294</v>
      </c>
      <c r="F20" s="559"/>
      <c r="G20" s="554" t="s">
        <v>3294</v>
      </c>
      <c r="H20" s="555"/>
      <c r="I20" s="554" t="s">
        <v>3294</v>
      </c>
      <c r="J20" s="555"/>
      <c r="K20" s="531"/>
      <c r="L20" s="2126"/>
      <c r="M20" s="2116"/>
      <c r="N20" s="2116"/>
      <c r="O20" s="2125"/>
      <c r="P20" s="3411"/>
      <c r="Q20" s="1559"/>
      <c r="R20" s="1560"/>
      <c r="S20" s="1561"/>
      <c r="T20" s="1560"/>
      <c r="U20" s="1561"/>
      <c r="V20" s="1560"/>
      <c r="W20" s="1561"/>
      <c r="X20" s="1554"/>
      <c r="Y20" s="3411"/>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3</v>
      </c>
      <c r="L21" s="2126"/>
      <c r="M21" s="2116"/>
      <c r="N21" s="2116"/>
      <c r="O21" s="2125"/>
      <c r="P21" s="3411"/>
      <c r="Q21" s="1559" t="str">
        <f>B21</f>
        <v>办公集聚程度</v>
      </c>
      <c r="R21" s="1560" t="s">
        <v>8</v>
      </c>
      <c r="S21" s="1561">
        <f>F21</f>
        <v>100</v>
      </c>
      <c r="T21" s="1560" t="s">
        <v>8</v>
      </c>
      <c r="U21" s="1561">
        <f>H21</f>
        <v>100</v>
      </c>
      <c r="V21" s="1560" t="s">
        <v>8</v>
      </c>
      <c r="W21" s="1561">
        <f>J21</f>
        <v>100</v>
      </c>
      <c r="X21" s="1554"/>
      <c r="Y21" s="341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11"/>
      <c r="Q22" s="1559"/>
      <c r="R22" s="1560"/>
      <c r="S22" s="1561"/>
      <c r="T22" s="1560"/>
      <c r="U22" s="1561"/>
      <c r="V22" s="1560"/>
      <c r="W22" s="1561"/>
      <c r="X22" s="1554"/>
      <c r="Y22" s="341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6"/>
      <c r="M23" s="2116"/>
      <c r="N23" s="2116"/>
      <c r="O23" s="2125"/>
      <c r="P23" s="3411"/>
      <c r="Q23" s="1559" t="str">
        <f>B23</f>
        <v>交通便捷度</v>
      </c>
      <c r="R23" s="1560" t="s">
        <v>8</v>
      </c>
      <c r="S23" s="1561">
        <f>F23</f>
        <v>100</v>
      </c>
      <c r="T23" s="1560" t="s">
        <v>8</v>
      </c>
      <c r="U23" s="1561">
        <f>H23</f>
        <v>100</v>
      </c>
      <c r="V23" s="1560" t="s">
        <v>8</v>
      </c>
      <c r="W23" s="1561">
        <f>J23</f>
        <v>100</v>
      </c>
      <c r="X23" s="1554"/>
      <c r="Y23" s="3411"/>
      <c r="Z23" s="1562" t="str">
        <f>Q23</f>
        <v>交通便捷度</v>
      </c>
      <c r="AA23" s="1563">
        <f t="shared" si="3"/>
        <v>1</v>
      </c>
      <c r="AB23" s="1563">
        <f t="shared" si="4"/>
        <v>1</v>
      </c>
      <c r="AC23" s="1563">
        <f t="shared" si="5"/>
        <v>1</v>
      </c>
    </row>
    <row r="24" spans="1:29" ht="20.25">
      <c r="A24" s="532"/>
      <c r="B24" s="578"/>
      <c r="C24" s="554" t="s">
        <v>3294</v>
      </c>
      <c r="D24" s="557"/>
      <c r="E24" s="554" t="s">
        <v>3294</v>
      </c>
      <c r="F24" s="555"/>
      <c r="G24" s="554" t="s">
        <v>3294</v>
      </c>
      <c r="H24" s="555"/>
      <c r="I24" s="554" t="s">
        <v>3294</v>
      </c>
      <c r="J24" s="555"/>
      <c r="K24" s="531"/>
      <c r="L24" s="2126"/>
      <c r="M24" s="2116"/>
      <c r="N24" s="2116"/>
      <c r="O24" s="2125"/>
      <c r="P24" s="3411"/>
      <c r="Q24" s="1559"/>
      <c r="R24" s="1560"/>
      <c r="S24" s="1561"/>
      <c r="T24" s="1560"/>
      <c r="U24" s="1561"/>
      <c r="V24" s="1560"/>
      <c r="W24" s="1561"/>
      <c r="X24" s="1554"/>
      <c r="Y24" s="3411"/>
      <c r="Z24" s="1562"/>
      <c r="AA24" s="1563">
        <v>1</v>
      </c>
      <c r="AB24" s="1563">
        <v>1</v>
      </c>
      <c r="AC24" s="1563">
        <v>1</v>
      </c>
    </row>
    <row r="25" spans="1:29" ht="28.5">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11"/>
      <c r="Q25" s="1559" t="str">
        <f t="shared" ref="Q25:Q39" si="8">B25</f>
        <v>区域土地利用方向</v>
      </c>
      <c r="R25" s="1560" t="s">
        <v>8</v>
      </c>
      <c r="S25" s="1561">
        <f>F25</f>
        <v>100</v>
      </c>
      <c r="T25" s="1560" t="s">
        <v>8</v>
      </c>
      <c r="U25" s="1561">
        <f>H25</f>
        <v>100</v>
      </c>
      <c r="V25" s="1560" t="s">
        <v>8</v>
      </c>
      <c r="W25" s="1561">
        <f>J25</f>
        <v>100</v>
      </c>
      <c r="X25" s="1554"/>
      <c r="Y25" s="3411"/>
      <c r="Z25" s="1562" t="str">
        <f>Q25</f>
        <v>区域土地利用方向</v>
      </c>
      <c r="AA25" s="1563">
        <f t="shared" si="3"/>
        <v>1</v>
      </c>
      <c r="AB25" s="1563">
        <f t="shared" si="4"/>
        <v>1</v>
      </c>
      <c r="AC25" s="1563">
        <f t="shared" si="5"/>
        <v>1</v>
      </c>
    </row>
    <row r="26" spans="1:29" ht="20.25">
      <c r="A26" s="515"/>
      <c r="B26" s="1007"/>
      <c r="C26" s="554" t="s">
        <v>3045</v>
      </c>
      <c r="D26" s="557"/>
      <c r="E26" s="554" t="s">
        <v>3045</v>
      </c>
      <c r="F26" s="555"/>
      <c r="G26" s="554" t="s">
        <v>3045</v>
      </c>
      <c r="H26" s="555"/>
      <c r="I26" s="554" t="s">
        <v>3045</v>
      </c>
      <c r="J26" s="555"/>
      <c r="K26" s="531"/>
      <c r="L26" s="2126"/>
      <c r="M26" s="2116"/>
      <c r="N26" s="2116"/>
      <c r="O26" s="2125"/>
      <c r="P26" s="3411"/>
      <c r="Q26" s="1559"/>
      <c r="R26" s="1560"/>
      <c r="S26" s="1561"/>
      <c r="T26" s="1560"/>
      <c r="U26" s="1561"/>
      <c r="V26" s="1560"/>
      <c r="W26" s="1561"/>
      <c r="X26" s="1554"/>
      <c r="Y26" s="341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90</v>
      </c>
      <c r="I27" s="564"/>
      <c r="J27" s="559">
        <f>SUMIF(100:100,I28,101:101)-SUMIF(100:100,C28,101:101)+100</f>
        <v>90</v>
      </c>
      <c r="K27" s="535">
        <v>10</v>
      </c>
      <c r="L27" s="2126"/>
      <c r="M27" s="2116"/>
      <c r="N27" s="2116"/>
      <c r="O27" s="2125"/>
      <c r="P27" s="3411"/>
      <c r="Q27" s="1559" t="str">
        <f t="shared" si="8"/>
        <v>自然及人文环境状况</v>
      </c>
      <c r="R27" s="1560" t="s">
        <v>8</v>
      </c>
      <c r="S27" s="1561">
        <f>F27</f>
        <v>90</v>
      </c>
      <c r="T27" s="1560" t="s">
        <v>8</v>
      </c>
      <c r="U27" s="1561">
        <f>H27</f>
        <v>90</v>
      </c>
      <c r="V27" s="1560" t="s">
        <v>8</v>
      </c>
      <c r="W27" s="1561">
        <f>J27</f>
        <v>90</v>
      </c>
      <c r="X27" s="1554"/>
      <c r="Y27" s="3411"/>
      <c r="Z27" s="1562" t="str">
        <f>Q27</f>
        <v>自然及人文环境状况</v>
      </c>
      <c r="AA27" s="1563">
        <f t="shared" si="3"/>
        <v>1.1111111111111112</v>
      </c>
      <c r="AB27" s="1563">
        <f t="shared" si="4"/>
        <v>1.1111111111111112</v>
      </c>
      <c r="AC27" s="1563">
        <f t="shared" si="5"/>
        <v>1.1111111111111112</v>
      </c>
    </row>
    <row r="28" spans="1:29" ht="20.25">
      <c r="A28" s="515"/>
      <c r="B28" s="566"/>
      <c r="C28" s="554" t="s">
        <v>3045</v>
      </c>
      <c r="D28" s="557"/>
      <c r="E28" s="554" t="s">
        <v>3294</v>
      </c>
      <c r="F28" s="555"/>
      <c r="G28" s="554" t="s">
        <v>3294</v>
      </c>
      <c r="H28" s="555"/>
      <c r="I28" s="554" t="s">
        <v>3294</v>
      </c>
      <c r="J28" s="555"/>
      <c r="K28" s="531"/>
      <c r="L28" s="2126"/>
      <c r="M28" s="2116"/>
      <c r="N28" s="2116"/>
      <c r="O28" s="2125"/>
      <c r="P28" s="3411"/>
      <c r="Q28" s="1559"/>
      <c r="R28" s="1560"/>
      <c r="S28" s="1561"/>
      <c r="T28" s="1560"/>
      <c r="U28" s="1561"/>
      <c r="V28" s="1560"/>
      <c r="W28" s="1561"/>
      <c r="X28" s="1554"/>
      <c r="Y28" s="3411"/>
      <c r="Z28" s="1562"/>
      <c r="AA28" s="1563">
        <v>1</v>
      </c>
      <c r="AB28" s="1563">
        <v>1</v>
      </c>
      <c r="AC28" s="1563">
        <v>1</v>
      </c>
    </row>
    <row r="29" spans="1:29" s="1216" customFormat="1" ht="42.75">
      <c r="A29" s="577"/>
      <c r="B29" s="2554"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90</v>
      </c>
      <c r="I29" s="564"/>
      <c r="J29" s="559">
        <f>SUMIF(102:102,I30,103:103)-SUMIF(102:102,C30,103:103)+100</f>
        <v>90</v>
      </c>
      <c r="K29" s="535">
        <v>10</v>
      </c>
      <c r="L29" s="2119"/>
      <c r="M29" s="2116"/>
      <c r="N29" s="2116"/>
      <c r="O29" s="2121"/>
      <c r="P29" s="3411"/>
      <c r="Q29" s="1147" t="str">
        <f t="shared" si="8"/>
        <v>公共配套设施</v>
      </c>
      <c r="R29" s="1555" t="s">
        <v>8</v>
      </c>
      <c r="S29" s="1556">
        <f>F29</f>
        <v>100</v>
      </c>
      <c r="T29" s="1555" t="s">
        <v>8</v>
      </c>
      <c r="U29" s="1556">
        <f>H29</f>
        <v>90</v>
      </c>
      <c r="V29" s="1555" t="s">
        <v>8</v>
      </c>
      <c r="W29" s="1556">
        <f>J29</f>
        <v>90</v>
      </c>
      <c r="X29" s="1557"/>
      <c r="Y29" s="3411"/>
      <c r="Z29" s="1146" t="str">
        <f>Q29</f>
        <v>公共配套设施</v>
      </c>
      <c r="AA29" s="1563">
        <f>D29/F29</f>
        <v>1</v>
      </c>
      <c r="AB29" s="1563">
        <f>D29/H29</f>
        <v>1.1111111111111112</v>
      </c>
      <c r="AC29" s="1563">
        <f>D29/J29</f>
        <v>1.1111111111111112</v>
      </c>
    </row>
    <row r="30" spans="1:29" s="1216" customFormat="1" ht="20.25">
      <c r="A30" s="577"/>
      <c r="B30" s="566"/>
      <c r="C30" s="554" t="s">
        <v>3045</v>
      </c>
      <c r="D30" s="557"/>
      <c r="E30" s="554" t="s">
        <v>3045</v>
      </c>
      <c r="F30" s="555"/>
      <c r="G30" s="554" t="s">
        <v>3294</v>
      </c>
      <c r="H30" s="555"/>
      <c r="I30" s="554" t="s">
        <v>3294</v>
      </c>
      <c r="J30" s="555"/>
      <c r="K30" s="531"/>
      <c r="L30" s="2119"/>
      <c r="M30" s="2116"/>
      <c r="N30" s="2116"/>
      <c r="O30" s="2121"/>
      <c r="P30" s="3411"/>
      <c r="Q30" s="1147"/>
      <c r="R30" s="1555"/>
      <c r="S30" s="1556"/>
      <c r="T30" s="1555"/>
      <c r="U30" s="1556"/>
      <c r="V30" s="1555"/>
      <c r="W30" s="1556"/>
      <c r="X30" s="1557"/>
      <c r="Y30" s="3411"/>
      <c r="Z30" s="1146"/>
      <c r="AA30" s="1563">
        <v>1</v>
      </c>
      <c r="AB30" s="1563">
        <v>1</v>
      </c>
      <c r="AC30" s="1563">
        <v>1</v>
      </c>
    </row>
    <row r="31" spans="1:29" s="1216" customFormat="1" ht="28.5">
      <c r="A31" s="577"/>
      <c r="B31" s="2554"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9"/>
      <c r="M31" s="2116"/>
      <c r="N31" s="2116"/>
      <c r="O31" s="2121"/>
      <c r="P31" s="3411"/>
      <c r="Q31" s="2541" t="str">
        <f t="shared" ref="Q31" si="9">B31</f>
        <v>基础设施水平</v>
      </c>
      <c r="R31" s="1555" t="s">
        <v>8</v>
      </c>
      <c r="S31" s="1556">
        <f>F31</f>
        <v>100</v>
      </c>
      <c r="T31" s="1555" t="s">
        <v>8</v>
      </c>
      <c r="U31" s="1556">
        <f>H31</f>
        <v>100</v>
      </c>
      <c r="V31" s="1555" t="s">
        <v>8</v>
      </c>
      <c r="W31" s="1556">
        <f>J31</f>
        <v>100</v>
      </c>
      <c r="X31" s="1557"/>
      <c r="Y31" s="3411"/>
      <c r="Z31" s="2538" t="str">
        <f>Q31</f>
        <v>基础设施水平</v>
      </c>
      <c r="AA31" s="1563">
        <f>D31/F31</f>
        <v>1</v>
      </c>
      <c r="AB31" s="1563">
        <f>D31/H31</f>
        <v>1</v>
      </c>
      <c r="AC31" s="1563">
        <f>D31/J31</f>
        <v>1</v>
      </c>
    </row>
    <row r="32" spans="1:29" s="1216" customFormat="1" ht="21" thickBot="1">
      <c r="A32" s="577"/>
      <c r="B32" s="566"/>
      <c r="C32" s="579" t="s">
        <v>3035</v>
      </c>
      <c r="D32" s="557"/>
      <c r="E32" s="579" t="s">
        <v>3035</v>
      </c>
      <c r="F32" s="555"/>
      <c r="G32" s="579" t="s">
        <v>3035</v>
      </c>
      <c r="H32" s="555"/>
      <c r="I32" s="579" t="s">
        <v>3035</v>
      </c>
      <c r="J32" s="555"/>
      <c r="K32" s="531"/>
      <c r="L32" s="2119"/>
      <c r="M32" s="2116"/>
      <c r="N32" s="2116"/>
      <c r="O32" s="2121"/>
      <c r="P32" s="3411"/>
      <c r="Q32" s="2541"/>
      <c r="R32" s="1555"/>
      <c r="S32" s="1556"/>
      <c r="T32" s="1555"/>
      <c r="U32" s="1556"/>
      <c r="V32" s="1555"/>
      <c r="W32" s="1556"/>
      <c r="X32" s="1557"/>
      <c r="Y32" s="3411"/>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1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1"/>
      <c r="Z33" s="1562" t="str">
        <f t="shared" ref="Z33:Z47" si="13">Q33</f>
        <v>临街状况</v>
      </c>
      <c r="AA33" s="1563">
        <f t="shared" si="3"/>
        <v>1</v>
      </c>
      <c r="AB33" s="1563">
        <f t="shared" si="4"/>
        <v>1</v>
      </c>
      <c r="AC33" s="1563">
        <f t="shared" si="5"/>
        <v>1</v>
      </c>
    </row>
    <row r="34" spans="1:29" ht="28.5"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11"/>
      <c r="Q34" s="1559" t="str">
        <f t="shared" si="8"/>
        <v>毗邻道路的类型与等级</v>
      </c>
      <c r="R34" s="1560" t="s">
        <v>8</v>
      </c>
      <c r="S34" s="1561">
        <f t="shared" si="10"/>
        <v>100</v>
      </c>
      <c r="T34" s="1560" t="s">
        <v>8</v>
      </c>
      <c r="U34" s="1561">
        <f t="shared" si="11"/>
        <v>100</v>
      </c>
      <c r="V34" s="1560" t="s">
        <v>8</v>
      </c>
      <c r="W34" s="1561">
        <f t="shared" si="12"/>
        <v>100</v>
      </c>
      <c r="X34" s="1554"/>
      <c r="Y34" s="3411"/>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11"/>
      <c r="Q35" s="1559"/>
      <c r="R35" s="1560"/>
      <c r="S35" s="1561"/>
      <c r="T35" s="1560"/>
      <c r="U35" s="1561"/>
      <c r="V35" s="1560"/>
      <c r="W35" s="1561"/>
      <c r="X35" s="1554"/>
      <c r="Y35" s="3411"/>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11"/>
      <c r="Q36" s="1559" t="str">
        <f t="shared" si="8"/>
        <v>土地级别</v>
      </c>
      <c r="R36" s="1560" t="s">
        <v>8</v>
      </c>
      <c r="S36" s="1561">
        <f t="shared" si="10"/>
        <v>100</v>
      </c>
      <c r="T36" s="1560" t="s">
        <v>8</v>
      </c>
      <c r="U36" s="1561">
        <f t="shared" si="11"/>
        <v>100</v>
      </c>
      <c r="V36" s="1560" t="s">
        <v>8</v>
      </c>
      <c r="W36" s="1561">
        <f t="shared" si="12"/>
        <v>100</v>
      </c>
      <c r="X36" s="1554"/>
      <c r="Y36" s="3411"/>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11"/>
      <c r="Q37" s="1559">
        <f t="shared" si="8"/>
        <v>111</v>
      </c>
      <c r="R37" s="1560" t="s">
        <v>8</v>
      </c>
      <c r="S37" s="1561">
        <f t="shared" si="10"/>
        <v>100</v>
      </c>
      <c r="T37" s="1560" t="s">
        <v>8</v>
      </c>
      <c r="U37" s="1561">
        <f t="shared" si="11"/>
        <v>100</v>
      </c>
      <c r="V37" s="1560" t="s">
        <v>8</v>
      </c>
      <c r="W37" s="1561">
        <f t="shared" si="12"/>
        <v>100</v>
      </c>
      <c r="X37" s="1554"/>
      <c r="Y37" s="3411"/>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2" t="s">
        <v>550</v>
      </c>
      <c r="Q38" s="1559">
        <f t="shared" si="8"/>
        <v>111</v>
      </c>
      <c r="R38" s="1560" t="s">
        <v>8</v>
      </c>
      <c r="S38" s="1561">
        <f t="shared" si="10"/>
        <v>100</v>
      </c>
      <c r="T38" s="1560" t="s">
        <v>8</v>
      </c>
      <c r="U38" s="1561">
        <f t="shared" si="11"/>
        <v>100</v>
      </c>
      <c r="V38" s="1560" t="s">
        <v>8</v>
      </c>
      <c r="W38" s="1561">
        <f t="shared" si="12"/>
        <v>100</v>
      </c>
      <c r="X38" s="1554"/>
      <c r="Y38" s="3413"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3"/>
      <c r="Q39" s="1559">
        <f t="shared" si="8"/>
        <v>111</v>
      </c>
      <c r="R39" s="1564" t="s">
        <v>8</v>
      </c>
      <c r="S39" s="1565">
        <f t="shared" si="10"/>
        <v>100</v>
      </c>
      <c r="T39" s="1564" t="s">
        <v>8</v>
      </c>
      <c r="U39" s="1565">
        <f t="shared" si="11"/>
        <v>100</v>
      </c>
      <c r="V39" s="1564" t="s">
        <v>8</v>
      </c>
      <c r="W39" s="1565">
        <f t="shared" si="12"/>
        <v>100</v>
      </c>
      <c r="X39" s="1566"/>
      <c r="Y39" s="3413"/>
      <c r="Z39" s="1567">
        <f t="shared" si="13"/>
        <v>111</v>
      </c>
      <c r="AA39" s="1563">
        <f t="shared" si="3"/>
        <v>1</v>
      </c>
      <c r="AB39" s="1563">
        <f t="shared" si="4"/>
        <v>1</v>
      </c>
      <c r="AC39" s="1563">
        <f t="shared" si="5"/>
        <v>1</v>
      </c>
    </row>
    <row r="40" spans="1:29" ht="20.25">
      <c r="A40" s="2861" t="s">
        <v>2754</v>
      </c>
      <c r="B40" s="595" t="s">
        <v>552</v>
      </c>
      <c r="C40" s="596">
        <f>'数据-基础表'!A3</f>
        <v>100560</v>
      </c>
      <c r="D40" s="597">
        <v>100</v>
      </c>
      <c r="E40" s="596">
        <f>土地案例!H7</f>
        <v>13072</v>
      </c>
      <c r="F40" s="597">
        <f>LOOKUP(E40,119:119,120:120)-LOOKUP(C40,119:119,120:120)+100</f>
        <v>98</v>
      </c>
      <c r="G40" s="596">
        <f>土地案例!H14</f>
        <v>74558</v>
      </c>
      <c r="H40" s="597">
        <f>LOOKUP(G40,119:119,120:120)-LOOKUP(C40,119:119,120:120)+100</f>
        <v>99</v>
      </c>
      <c r="I40" s="598">
        <f>土地案例!H17</f>
        <v>10000</v>
      </c>
      <c r="J40" s="597">
        <f>LOOKUP(I40,119:119,120:120)-LOOKUP(C40,119:119,120:120)+100</f>
        <v>98</v>
      </c>
      <c r="K40" s="581"/>
      <c r="L40" s="2126"/>
      <c r="M40" s="2116"/>
      <c r="N40" s="2116"/>
      <c r="O40" s="2125"/>
      <c r="P40" s="3413"/>
      <c r="Q40" s="1559" t="str">
        <f>B40</f>
        <v>宗地面积</v>
      </c>
      <c r="R40" s="1560" t="s">
        <v>8</v>
      </c>
      <c r="S40" s="1561">
        <f t="shared" si="10"/>
        <v>98</v>
      </c>
      <c r="T40" s="1560" t="s">
        <v>8</v>
      </c>
      <c r="U40" s="1561">
        <f t="shared" si="11"/>
        <v>99</v>
      </c>
      <c r="V40" s="1560" t="s">
        <v>8</v>
      </c>
      <c r="W40" s="1561">
        <f t="shared" si="12"/>
        <v>98</v>
      </c>
      <c r="X40" s="1554"/>
      <c r="Y40" s="3413"/>
      <c r="Z40" s="1562" t="str">
        <f t="shared" si="13"/>
        <v>宗地面积</v>
      </c>
      <c r="AA40" s="1563">
        <f t="shared" si="3"/>
        <v>1.0204081632653061</v>
      </c>
      <c r="AB40" s="1563">
        <f t="shared" si="4"/>
        <v>1.0101010101010102</v>
      </c>
      <c r="AC40" s="1563">
        <f t="shared" si="5"/>
        <v>1.0204081632653061</v>
      </c>
    </row>
    <row r="41" spans="1:29" ht="20.25">
      <c r="A41" s="594"/>
      <c r="B41" s="527" t="s">
        <v>553</v>
      </c>
      <c r="C41" s="599" t="s">
        <v>3025</v>
      </c>
      <c r="D41" s="540">
        <v>100</v>
      </c>
      <c r="E41" s="599" t="s">
        <v>3025</v>
      </c>
      <c r="F41" s="540">
        <f>SUMIF(121:121,E41,122:122)-SUMIF(121:121,C41,122:122)+100</f>
        <v>100</v>
      </c>
      <c r="G41" s="599" t="s">
        <v>3025</v>
      </c>
      <c r="H41" s="540">
        <f>SUMIF(121:121,G41,122:122)-SUMIF(121:121,C41,122:122)+100</f>
        <v>100</v>
      </c>
      <c r="I41" s="599" t="s">
        <v>3025</v>
      </c>
      <c r="J41" s="540">
        <f>SUMIF(121:121,I41,122:122)-SUMIF(121:121,C41,122:122)+100</f>
        <v>100</v>
      </c>
      <c r="K41" s="584">
        <v>2</v>
      </c>
      <c r="L41" s="2126"/>
      <c r="M41" s="2116"/>
      <c r="N41" s="2116"/>
      <c r="O41" s="2125"/>
      <c r="P41" s="3413"/>
      <c r="Q41" s="1559" t="str">
        <f t="shared" ref="Q41:Q47" si="14">B41</f>
        <v>宗地形状</v>
      </c>
      <c r="R41" s="1560" t="s">
        <v>8</v>
      </c>
      <c r="S41" s="1561">
        <f t="shared" si="10"/>
        <v>100</v>
      </c>
      <c r="T41" s="1560" t="s">
        <v>8</v>
      </c>
      <c r="U41" s="1561">
        <f t="shared" si="11"/>
        <v>100</v>
      </c>
      <c r="V41" s="1560" t="s">
        <v>8</v>
      </c>
      <c r="W41" s="1561">
        <f t="shared" si="12"/>
        <v>100</v>
      </c>
      <c r="X41" s="1554"/>
      <c r="Y41" s="3413"/>
      <c r="Z41" s="1562" t="str">
        <f t="shared" si="13"/>
        <v>宗地形状</v>
      </c>
      <c r="AA41" s="1563">
        <f t="shared" si="3"/>
        <v>1</v>
      </c>
      <c r="AB41" s="1563">
        <f t="shared" si="4"/>
        <v>1</v>
      </c>
      <c r="AC41" s="1563">
        <f t="shared" si="5"/>
        <v>1</v>
      </c>
    </row>
    <row r="42" spans="1:29" ht="28.5" hidden="1">
      <c r="A42" s="594"/>
      <c r="B42" s="527" t="s">
        <v>554</v>
      </c>
      <c r="C42" s="599" t="s">
        <v>3028</v>
      </c>
      <c r="D42" s="540">
        <v>100</v>
      </c>
      <c r="E42" s="599" t="s">
        <v>3028</v>
      </c>
      <c r="F42" s="540">
        <f>SUMIF(123:123,E42,124:124)-SUMIF(123:123,C42,124:124)+100</f>
        <v>100</v>
      </c>
      <c r="G42" s="599" t="s">
        <v>3028</v>
      </c>
      <c r="H42" s="540">
        <f>SUMIF(123:123,G42,124:124)-SUMIF(123:123,C42,124:124)+100</f>
        <v>100</v>
      </c>
      <c r="I42" s="599" t="s">
        <v>3028</v>
      </c>
      <c r="J42" s="540">
        <f>SUMIF(123:123,I42,124:124)-SUMIF(123:123,C42,124:124)+100</f>
        <v>100</v>
      </c>
      <c r="K42" s="584"/>
      <c r="L42" s="2126"/>
      <c r="M42" s="2116"/>
      <c r="N42" s="2116"/>
      <c r="O42" s="2125"/>
      <c r="P42" s="3413"/>
      <c r="Q42" s="1559" t="str">
        <f t="shared" si="14"/>
        <v>临街宽度及深度</v>
      </c>
      <c r="R42" s="1560" t="s">
        <v>8</v>
      </c>
      <c r="S42" s="1561">
        <f t="shared" si="10"/>
        <v>100</v>
      </c>
      <c r="T42" s="1560" t="s">
        <v>8</v>
      </c>
      <c r="U42" s="1561">
        <f t="shared" si="11"/>
        <v>100</v>
      </c>
      <c r="V42" s="1560" t="s">
        <v>8</v>
      </c>
      <c r="W42" s="1561">
        <f t="shared" si="12"/>
        <v>100</v>
      </c>
      <c r="X42" s="1554"/>
      <c r="Y42" s="3413"/>
      <c r="Z42" s="1562" t="str">
        <f t="shared" si="13"/>
        <v>临街宽度及深度</v>
      </c>
      <c r="AA42" s="1563">
        <f t="shared" si="3"/>
        <v>1</v>
      </c>
      <c r="AB42" s="1563">
        <f t="shared" si="4"/>
        <v>1</v>
      </c>
      <c r="AC42" s="1563">
        <f t="shared" si="5"/>
        <v>1</v>
      </c>
    </row>
    <row r="43" spans="1:29" s="1216" customFormat="1" ht="28.5">
      <c r="A43" s="600"/>
      <c r="B43" s="1879" t="s">
        <v>2424</v>
      </c>
      <c r="C43" s="601" t="s">
        <v>3033</v>
      </c>
      <c r="D43" s="255">
        <v>100</v>
      </c>
      <c r="E43" s="601" t="s">
        <v>3033</v>
      </c>
      <c r="F43" s="540">
        <f>SUMIF(125:125,E43,126:126)-SUMIF(125:125,C43,126:126)+100</f>
        <v>100</v>
      </c>
      <c r="G43" s="601" t="s">
        <v>3033</v>
      </c>
      <c r="H43" s="540">
        <f>SUMIF(125:125,G43,126:126)-SUMIF(125:125,C43,126:126)+100</f>
        <v>100</v>
      </c>
      <c r="I43" s="601" t="s">
        <v>3033</v>
      </c>
      <c r="J43" s="540">
        <f>SUMIF(125:125,I43,126:126)-SUMIF(125:125,C43,126:126)+100</f>
        <v>100</v>
      </c>
      <c r="K43" s="584">
        <v>2</v>
      </c>
      <c r="L43" s="2119"/>
      <c r="M43" s="2116"/>
      <c r="N43" s="2116"/>
      <c r="O43" s="2121"/>
      <c r="P43" s="3413"/>
      <c r="Q43" s="1559" t="str">
        <f t="shared" si="14"/>
        <v>宗地开发程度</v>
      </c>
      <c r="R43" s="1555" t="s">
        <v>8</v>
      </c>
      <c r="S43" s="1556">
        <f t="shared" si="10"/>
        <v>100</v>
      </c>
      <c r="T43" s="1555" t="s">
        <v>8</v>
      </c>
      <c r="U43" s="1556">
        <f t="shared" si="11"/>
        <v>100</v>
      </c>
      <c r="V43" s="1555" t="s">
        <v>8</v>
      </c>
      <c r="W43" s="1556">
        <f t="shared" si="12"/>
        <v>100</v>
      </c>
      <c r="X43" s="1557"/>
      <c r="Y43" s="3413"/>
      <c r="Z43" s="1146" t="str">
        <f t="shared" si="13"/>
        <v>宗地开发程度</v>
      </c>
      <c r="AA43" s="1558">
        <f t="shared" si="3"/>
        <v>1</v>
      </c>
      <c r="AB43" s="1558">
        <f t="shared" si="4"/>
        <v>1</v>
      </c>
      <c r="AC43" s="1558">
        <f t="shared" si="5"/>
        <v>1</v>
      </c>
    </row>
    <row r="44" spans="1:29" ht="29.25" thickBot="1">
      <c r="A44" s="594"/>
      <c r="B44" s="527" t="s">
        <v>555</v>
      </c>
      <c r="C44" s="599" t="s">
        <v>3037</v>
      </c>
      <c r="D44" s="540">
        <v>100</v>
      </c>
      <c r="E44" s="599" t="s">
        <v>3037</v>
      </c>
      <c r="F44" s="540">
        <f>SUMIF(127:127,E44,128:128)-SUMIF(127:127,C44,128:128)+100</f>
        <v>100</v>
      </c>
      <c r="G44" s="599" t="s">
        <v>3037</v>
      </c>
      <c r="H44" s="540">
        <f>SUMIF(127:127,G44,128:128)-SUMIF(127:127,C44,128:128)+100</f>
        <v>100</v>
      </c>
      <c r="I44" s="599" t="s">
        <v>3037</v>
      </c>
      <c r="J44" s="540">
        <f>SUMIF(127:127,I44,128:128)-SUMIF(127:127,C44,128:128)+100</f>
        <v>100</v>
      </c>
      <c r="K44" s="584">
        <v>2</v>
      </c>
      <c r="L44" s="2126"/>
      <c r="M44" s="2116"/>
      <c r="N44" s="2116"/>
      <c r="O44" s="2125"/>
      <c r="P44" s="3413" t="s">
        <v>550</v>
      </c>
      <c r="Q44" s="1559" t="str">
        <f t="shared" si="14"/>
        <v>工程地质条件</v>
      </c>
      <c r="R44" s="1560" t="s">
        <v>8</v>
      </c>
      <c r="S44" s="1561">
        <f t="shared" si="10"/>
        <v>100</v>
      </c>
      <c r="T44" s="1560" t="s">
        <v>8</v>
      </c>
      <c r="U44" s="1561">
        <f t="shared" si="11"/>
        <v>100</v>
      </c>
      <c r="V44" s="1560" t="s">
        <v>8</v>
      </c>
      <c r="W44" s="1561">
        <f t="shared" si="12"/>
        <v>100</v>
      </c>
      <c r="X44" s="1554"/>
      <c r="Y44" s="3413"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3"/>
      <c r="Q45" s="1559">
        <f t="shared" si="14"/>
        <v>111</v>
      </c>
      <c r="R45" s="1560" t="s">
        <v>8</v>
      </c>
      <c r="S45" s="1561">
        <f t="shared" si="10"/>
        <v>100</v>
      </c>
      <c r="T45" s="1560" t="s">
        <v>8</v>
      </c>
      <c r="U45" s="1561">
        <f t="shared" si="11"/>
        <v>100</v>
      </c>
      <c r="V45" s="1560" t="s">
        <v>8</v>
      </c>
      <c r="W45" s="1561">
        <f t="shared" si="12"/>
        <v>100</v>
      </c>
      <c r="X45" s="1554"/>
      <c r="Y45" s="3413"/>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3"/>
      <c r="Q46" s="1559">
        <f t="shared" si="14"/>
        <v>111</v>
      </c>
      <c r="R46" s="1560" t="s">
        <v>8</v>
      </c>
      <c r="S46" s="1561">
        <f t="shared" si="10"/>
        <v>100</v>
      </c>
      <c r="T46" s="1560" t="s">
        <v>8</v>
      </c>
      <c r="U46" s="1561">
        <f t="shared" si="11"/>
        <v>100</v>
      </c>
      <c r="V46" s="1560" t="s">
        <v>8</v>
      </c>
      <c r="W46" s="1561">
        <f t="shared" si="12"/>
        <v>100</v>
      </c>
      <c r="X46" s="1554"/>
      <c r="Y46" s="3413"/>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3"/>
      <c r="Q47" s="1559">
        <f t="shared" si="14"/>
        <v>111</v>
      </c>
      <c r="R47" s="1564" t="s">
        <v>8</v>
      </c>
      <c r="S47" s="1565">
        <f t="shared" si="10"/>
        <v>100</v>
      </c>
      <c r="T47" s="1564" t="s">
        <v>8</v>
      </c>
      <c r="U47" s="1565">
        <f t="shared" si="11"/>
        <v>100</v>
      </c>
      <c r="V47" s="1564" t="s">
        <v>8</v>
      </c>
      <c r="W47" s="1565">
        <f t="shared" si="12"/>
        <v>100</v>
      </c>
      <c r="X47" s="1566"/>
      <c r="Y47" s="3413"/>
      <c r="Z47" s="1567">
        <f t="shared" si="13"/>
        <v>111</v>
      </c>
      <c r="AA47" s="1563">
        <f t="shared" si="3"/>
        <v>1</v>
      </c>
      <c r="AB47" s="1563">
        <f t="shared" si="4"/>
        <v>1</v>
      </c>
      <c r="AC47" s="1563">
        <f t="shared" si="5"/>
        <v>1</v>
      </c>
    </row>
    <row r="48" spans="1:29" ht="20.25">
      <c r="A48" s="607" t="s">
        <v>556</v>
      </c>
      <c r="B48" s="608" t="s">
        <v>3046</v>
      </c>
      <c r="C48" s="609" t="s">
        <v>1</v>
      </c>
      <c r="D48" s="610"/>
      <c r="E48" s="611">
        <v>781</v>
      </c>
      <c r="F48" s="612"/>
      <c r="G48" s="613">
        <v>640</v>
      </c>
      <c r="H48" s="614"/>
      <c r="I48" s="611">
        <v>646</v>
      </c>
      <c r="J48" s="614"/>
      <c r="K48" s="1336"/>
      <c r="L48" s="2128"/>
      <c r="M48" s="2116"/>
      <c r="N48" s="2116"/>
      <c r="O48" s="2129"/>
      <c r="P48" s="3376" t="str">
        <f>A48</f>
        <v>成交单价</v>
      </c>
      <c r="Q48" s="3376"/>
      <c r="R48" s="3377">
        <f>E48</f>
        <v>781</v>
      </c>
      <c r="S48" s="3377"/>
      <c r="T48" s="3377">
        <f>G48</f>
        <v>640</v>
      </c>
      <c r="U48" s="3377"/>
      <c r="V48" s="3377">
        <f>I48</f>
        <v>646</v>
      </c>
      <c r="W48" s="3377"/>
      <c r="X48" s="1546"/>
      <c r="Y48" s="1568"/>
      <c r="Z48" s="1546"/>
      <c r="AA48" s="1546"/>
      <c r="AB48" s="1546"/>
      <c r="AC48" s="1546"/>
    </row>
    <row r="49" spans="1:29" ht="21" thickBot="1">
      <c r="A49" s="615" t="s">
        <v>2692</v>
      </c>
      <c r="B49" s="616"/>
      <c r="C49" s="617">
        <f>R50</f>
        <v>737</v>
      </c>
      <c r="D49" s="618"/>
      <c r="E49" s="617">
        <f>R49</f>
        <v>728</v>
      </c>
      <c r="F49" s="619"/>
      <c r="G49" s="620">
        <f>T49</f>
        <v>733</v>
      </c>
      <c r="H49" s="618"/>
      <c r="I49" s="617">
        <f>V49</f>
        <v>751</v>
      </c>
      <c r="J49" s="618"/>
      <c r="K49" s="1337"/>
      <c r="L49" s="2128"/>
      <c r="M49" s="2116"/>
      <c r="N49" s="2116"/>
      <c r="O49" s="2129"/>
      <c r="P49" s="3376" t="str">
        <f>A49</f>
        <v>比较价格（元/平方米）</v>
      </c>
      <c r="Q49" s="3376"/>
      <c r="R49" s="3378">
        <f>ROUND(PRODUCT(R48,AA9:AA47),0)</f>
        <v>728</v>
      </c>
      <c r="S49" s="3378"/>
      <c r="T49" s="3378">
        <f>ROUND(PRODUCT(T48,AB9:AB47),0)</f>
        <v>733</v>
      </c>
      <c r="U49" s="3378"/>
      <c r="V49" s="3378">
        <f>ROUND(PRODUCT(V48,AC9:AC47),0)</f>
        <v>751</v>
      </c>
      <c r="W49" s="3378"/>
      <c r="X49" s="1546"/>
      <c r="Y49" s="1546"/>
      <c r="Z49" s="1546"/>
      <c r="AA49" s="1546"/>
      <c r="AB49" s="1546"/>
      <c r="AC49" s="1546"/>
    </row>
    <row r="50" spans="1:29" ht="21" thickBot="1">
      <c r="A50" s="621" t="s">
        <v>2933</v>
      </c>
      <c r="B50" s="622"/>
      <c r="C50" s="623">
        <f>R50</f>
        <v>737</v>
      </c>
      <c r="D50" s="623"/>
      <c r="E50" s="623"/>
      <c r="F50" s="623"/>
      <c r="G50" s="623"/>
      <c r="H50" s="623"/>
      <c r="I50" s="623"/>
      <c r="J50" s="623"/>
      <c r="K50" s="1338"/>
      <c r="L50" s="2128"/>
      <c r="M50" s="2116"/>
      <c r="N50" s="2116"/>
      <c r="O50" s="2129"/>
      <c r="P50" s="3373" t="str">
        <f>A50</f>
        <v>估价对象XX用房的比较价格（楼面单价，元/平方米）</v>
      </c>
      <c r="Q50" s="3374"/>
      <c r="R50" s="3375">
        <f>ROUND(AVERAGE(R49:V49),0)</f>
        <v>737</v>
      </c>
      <c r="S50" s="3375"/>
      <c r="T50" s="3375"/>
      <c r="U50" s="3375"/>
      <c r="V50" s="3375"/>
      <c r="W50" s="337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7.2802197802197766E-2</v>
      </c>
      <c r="F53" s="627" t="str">
        <f>IF(OR(E53&gt;=0.3,E53&lt;=-0.3),"超过30%","")</f>
        <v/>
      </c>
      <c r="G53" s="626">
        <f>IF(G48&lt;G49,G49/G48-1,G48/G49-1)</f>
        <v>0.14531249999999996</v>
      </c>
      <c r="H53" s="627" t="str">
        <f>IF(OR(G53&gt;=0.3,G53&lt;=-0.3),"超过30%","")</f>
        <v/>
      </c>
      <c r="I53" s="626">
        <f>IF(I48&lt;I49,I49/I48-1,I48/I49-1)</f>
        <v>0.16253869969040258</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6.8681318681318437E-3</v>
      </c>
      <c r="F54" s="627" t="str">
        <f>IF(OR(E54&gt;=0.2,E54&lt;=-0.2),"超过20%","")</f>
        <v/>
      </c>
      <c r="G54" s="626">
        <f>IF(G49&lt;I49,I49/G49-1,G49/I49-1)</f>
        <v>2.4556616643929052E-2</v>
      </c>
      <c r="H54" s="627" t="str">
        <f>IF(OR(G54&gt;=0.2,G54&lt;=-0.2),"超过20%","")</f>
        <v/>
      </c>
      <c r="I54" s="626">
        <f>IF(I49&lt;E49,E49/I49-1,I49/E49-1)</f>
        <v>3.1593406593406703E-2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0.22031249999999991</v>
      </c>
      <c r="F55" s="627" t="str">
        <f>IF(OR(E55&gt;=0.3,E55&lt;=-0.3),"超过30%","")</f>
        <v/>
      </c>
      <c r="G55" s="626">
        <f>IF(G48&lt;I48,I48/G48-1,G48/I48-1)</f>
        <v>9.3749999999999112E-3</v>
      </c>
      <c r="H55" s="627" t="str">
        <f>IF(OR(G55&gt;=0.3,G55&lt;=-0.3),"超过30%","")</f>
        <v/>
      </c>
      <c r="I55" s="626">
        <f>IF(I48&lt;E48,E48/I48-1,I48/E48-1)</f>
        <v>0.20897832817337458</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2293</v>
      </c>
      <c r="E57" s="631" t="s">
        <v>562</v>
      </c>
      <c r="F57" s="632" t="s">
        <v>563</v>
      </c>
      <c r="G57" s="3402" t="s">
        <v>2281</v>
      </c>
      <c r="H57" s="3403"/>
      <c r="I57" s="1542" t="s">
        <v>1722</v>
      </c>
      <c r="J57" s="1542" t="str">
        <f>项目基本情况!F41</f>
        <v>山东省潍坊市高密市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737</v>
      </c>
      <c r="C58" s="635">
        <v>1</v>
      </c>
      <c r="D58" s="2212">
        <v>1</v>
      </c>
      <c r="E58" s="635">
        <f>'数据-汇总表'!E8+'数据-汇总表'!E9</f>
        <v>243858</v>
      </c>
      <c r="F58" s="636">
        <f t="shared" ref="F58:F67" si="15">ROUND(B58*E58/10000,0)</f>
        <v>17972</v>
      </c>
      <c r="G58" s="3404"/>
      <c r="H58" s="3405"/>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406" t="s">
        <v>2282</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406"/>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406"/>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406"/>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2294</v>
      </c>
      <c r="E68" s="643">
        <f>IF(B48="楼面地价",SUM(E58:E67),'数据-汇总表'!D3)</f>
        <v>243858</v>
      </c>
      <c r="F68" s="644">
        <f>IF(B48="楼面地价",SUM(F58:F67),ROUND(C50*E68/10000,0))</f>
        <v>17972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2019-11-1</v>
      </c>
      <c r="D70" s="2753">
        <f>EDATE(C70,-3)</f>
        <v>43678</v>
      </c>
      <c r="E70" s="2753">
        <f t="shared" ref="E70:N70" si="18">EDATE(D70,-3)</f>
        <v>43586</v>
      </c>
      <c r="F70" s="2753">
        <f t="shared" si="18"/>
        <v>43497</v>
      </c>
      <c r="G70" s="2753">
        <f t="shared" si="18"/>
        <v>43405</v>
      </c>
      <c r="H70" s="2753">
        <f t="shared" si="18"/>
        <v>43313</v>
      </c>
      <c r="I70" s="2753">
        <f t="shared" si="18"/>
        <v>43221</v>
      </c>
      <c r="J70" s="2753">
        <f t="shared" si="18"/>
        <v>43132</v>
      </c>
      <c r="K70" s="2753">
        <f t="shared" si="18"/>
        <v>43040</v>
      </c>
      <c r="L70" s="2753">
        <f t="shared" si="18"/>
        <v>42948</v>
      </c>
      <c r="M70" s="2753">
        <f t="shared" si="18"/>
        <v>42856</v>
      </c>
      <c r="N70" s="2753">
        <f t="shared" si="18"/>
        <v>42767</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2532</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3039</v>
      </c>
      <c r="P72" s="2144" t="s">
        <v>3040</v>
      </c>
      <c r="Q72" s="2145" t="s">
        <v>3041</v>
      </c>
      <c r="R72" s="2145" t="s">
        <v>3042</v>
      </c>
      <c r="S72" s="2145"/>
      <c r="T72" s="2145"/>
      <c r="U72" s="2145"/>
      <c r="V72" s="2145"/>
      <c r="W72" s="2145"/>
      <c r="X72" s="2145"/>
      <c r="Y72" s="2145"/>
      <c r="Z72" s="2145"/>
      <c r="AA72" s="2145"/>
      <c r="AB72" s="2145"/>
      <c r="AC72" s="2145"/>
    </row>
    <row r="73" spans="1:29" s="1216" customFormat="1" ht="27" customHeight="1">
      <c r="A73" s="2760" t="s">
        <v>3006</v>
      </c>
      <c r="B73" s="479" t="str">
        <f>"北京市平均增长率"&amp;TEXT(SUMIF(基准地价!N21:N25,A73,基准地价!P21:P25),"0.00%")</f>
        <v>北京市平均增长率1.41%</v>
      </c>
      <c r="C73" s="894">
        <v>100</v>
      </c>
      <c r="D73" s="3186">
        <f>C73-$C$74</f>
        <v>99.5</v>
      </c>
      <c r="E73" s="3186">
        <f t="shared" ref="E73:R73" si="20">D73-$C$74</f>
        <v>99</v>
      </c>
      <c r="F73" s="3186">
        <f t="shared" si="20"/>
        <v>98.5</v>
      </c>
      <c r="G73" s="3186">
        <f t="shared" si="20"/>
        <v>98</v>
      </c>
      <c r="H73" s="3186">
        <f t="shared" si="20"/>
        <v>97.5</v>
      </c>
      <c r="I73" s="3186">
        <f t="shared" si="20"/>
        <v>97</v>
      </c>
      <c r="J73" s="3186">
        <f t="shared" si="20"/>
        <v>96.5</v>
      </c>
      <c r="K73" s="3186">
        <f t="shared" si="20"/>
        <v>96</v>
      </c>
      <c r="L73" s="3186">
        <f t="shared" si="20"/>
        <v>95.5</v>
      </c>
      <c r="M73" s="3186">
        <f t="shared" si="20"/>
        <v>95</v>
      </c>
      <c r="N73" s="3186">
        <f t="shared" si="20"/>
        <v>94.5</v>
      </c>
      <c r="O73" s="3186">
        <f t="shared" si="20"/>
        <v>94</v>
      </c>
      <c r="P73" s="3186">
        <f t="shared" si="20"/>
        <v>93.5</v>
      </c>
      <c r="Q73" s="3186">
        <f t="shared" si="20"/>
        <v>93</v>
      </c>
      <c r="R73" s="3186">
        <f t="shared" si="20"/>
        <v>92.5</v>
      </c>
      <c r="S73" s="1977"/>
      <c r="T73" s="1977"/>
      <c r="U73" s="1977"/>
      <c r="V73" s="1977"/>
      <c r="W73" s="1977"/>
      <c r="X73" s="1977"/>
      <c r="Y73" s="1977"/>
      <c r="Z73" s="1977"/>
      <c r="AA73" s="1977"/>
      <c r="AB73" s="1977"/>
      <c r="AC73" s="1977"/>
    </row>
    <row r="74" spans="1:29" s="1216" customFormat="1" ht="15" customHeight="1" thickBot="1">
      <c r="A74" s="2751" t="s">
        <v>2646</v>
      </c>
      <c r="B74" s="2759"/>
      <c r="C74" s="3185">
        <v>0.5</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7" t="s">
        <v>3023</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90</v>
      </c>
      <c r="E91" s="679">
        <f>D91-$K17</f>
        <v>80</v>
      </c>
      <c r="F91" s="679">
        <f>E91-$K17</f>
        <v>70</v>
      </c>
      <c r="G91" s="679">
        <f>F91-$K17</f>
        <v>60</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97</v>
      </c>
      <c r="E93" s="679">
        <f>D93-$K19</f>
        <v>94</v>
      </c>
      <c r="F93" s="679">
        <f>E93-$K19</f>
        <v>91</v>
      </c>
      <c r="G93" s="679">
        <f>F93-$K19</f>
        <v>88</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97</v>
      </c>
      <c r="E95" s="679">
        <f>D95-$K21</f>
        <v>94</v>
      </c>
      <c r="F95" s="679">
        <f>E95-$K21</f>
        <v>91</v>
      </c>
      <c r="G95" s="679">
        <f>F95-$K21</f>
        <v>88</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90</v>
      </c>
      <c r="E101" s="679">
        <f>D101-$K27</f>
        <v>80</v>
      </c>
      <c r="F101" s="679">
        <f>E101-$K27</f>
        <v>70</v>
      </c>
      <c r="G101" s="679">
        <f>F101-$K27</f>
        <v>60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90</v>
      </c>
      <c r="E103" s="679">
        <f>D103-$K29</f>
        <v>80</v>
      </c>
      <c r="F103" s="679">
        <f>E103-$K29</f>
        <v>70</v>
      </c>
      <c r="G103" s="679">
        <f>F103-$K29</f>
        <v>60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6">C119&amp;"(含)"&amp;"-"&amp;D119</f>
        <v>0(含)-40000</v>
      </c>
      <c r="D118" s="704" t="str">
        <f t="shared" si="26"/>
        <v>40000(含)-80000</v>
      </c>
      <c r="E118" s="704" t="str">
        <f t="shared" si="26"/>
        <v>80000(含)-120000</v>
      </c>
      <c r="F118" s="704" t="str">
        <f t="shared" si="26"/>
        <v>120000(含)-</v>
      </c>
      <c r="G118" s="704" t="str">
        <f t="shared" si="26"/>
        <v>(含)-</v>
      </c>
      <c r="H118" s="704" t="str">
        <f t="shared" si="26"/>
        <v>(含)-</v>
      </c>
      <c r="I118" s="704" t="str">
        <f t="shared" si="26"/>
        <v>(含)-</v>
      </c>
      <c r="J118" s="3042" t="str">
        <f t="shared" si="26"/>
        <v>(含)-</v>
      </c>
      <c r="K118" s="3042" t="str">
        <f t="shared" si="26"/>
        <v>(含)-</v>
      </c>
      <c r="L118" s="3043" t="str">
        <f t="shared" si="26"/>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3188">
        <v>0</v>
      </c>
      <c r="D119" s="3188">
        <v>40000</v>
      </c>
      <c r="E119" s="3188">
        <v>80000</v>
      </c>
      <c r="F119" s="730">
        <v>120000</v>
      </c>
      <c r="G119" s="730"/>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26">
        <v>102</v>
      </c>
      <c r="F120" s="726">
        <v>103</v>
      </c>
      <c r="G120" s="726"/>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8" t="s">
        <v>3024</v>
      </c>
      <c r="D121" s="3188" t="s">
        <v>3026</v>
      </c>
      <c r="E121" s="3188" t="s">
        <v>3027</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9" t="s">
        <v>3029</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2425</v>
      </c>
      <c r="C125" s="1372" t="s">
        <v>3036</v>
      </c>
      <c r="D125" s="1372" t="s">
        <v>3030</v>
      </c>
      <c r="E125" s="1372" t="s">
        <v>3031</v>
      </c>
      <c r="F125" s="1372" t="s">
        <v>3032</v>
      </c>
      <c r="G125" s="1372" t="s">
        <v>3034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9" t="s">
        <v>3038</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Y83"/>
  <sheetViews>
    <sheetView tabSelected="1" workbookViewId="0">
      <pane xSplit="1" ySplit="1" topLeftCell="B68" activePane="bottomRight" state="frozen"/>
      <selection pane="topRight" activeCell="B1" sqref="B1"/>
      <selection pane="bottomLeft" activeCell="A2" sqref="A2"/>
      <selection pane="bottomRight" activeCell="G85" sqref="G85"/>
    </sheetView>
  </sheetViews>
  <sheetFormatPr defaultRowHeight="12.75"/>
  <cols>
    <col min="1" max="1" width="24.5" style="3191" customWidth="1"/>
    <col min="2" max="2" width="6.25" style="3191" customWidth="1"/>
    <col min="3" max="3" width="11.75" style="3191" customWidth="1"/>
    <col min="4" max="4" width="24.5" style="3191" hidden="1" customWidth="1"/>
    <col min="5" max="5" width="7.875" style="3191" hidden="1" customWidth="1"/>
    <col min="6" max="6" width="9" style="3191" customWidth="1"/>
    <col min="7" max="7" width="6.375" style="3191" customWidth="1"/>
    <col min="8" max="8" width="13.875" style="3191" customWidth="1"/>
    <col min="9" max="9" width="8" style="3191" hidden="1" customWidth="1"/>
    <col min="10" max="10" width="24.625" style="3191" customWidth="1"/>
    <col min="11" max="12" width="7.875" style="3191" hidden="1" customWidth="1"/>
    <col min="13" max="13" width="11.25" style="3191" hidden="1" customWidth="1"/>
    <col min="14" max="14" width="7.875" style="3191" hidden="1" customWidth="1"/>
    <col min="15" max="15" width="9" style="3191" customWidth="1"/>
    <col min="16" max="16" width="18.75" style="3191" hidden="1" customWidth="1"/>
    <col min="17" max="17" width="17.75" style="3191" customWidth="1"/>
    <col min="18" max="18" width="10.625" style="3191" hidden="1" customWidth="1"/>
    <col min="19" max="19" width="10.625" style="3191" customWidth="1"/>
    <col min="20" max="20" width="8.375" style="3191" customWidth="1"/>
    <col min="21" max="21" width="12" style="3191" customWidth="1"/>
    <col min="22" max="22" width="6.25" style="3191" customWidth="1"/>
    <col min="23" max="23" width="7.875" style="3191" customWidth="1"/>
    <col min="24" max="24" width="20.125" style="3191" hidden="1" customWidth="1"/>
    <col min="25" max="25" width="7.875" style="3191" customWidth="1"/>
    <col min="26" max="256" width="9" style="3191"/>
    <col min="257" max="257" width="24.5" style="3191" customWidth="1"/>
    <col min="258" max="258" width="6.25" style="3191" customWidth="1"/>
    <col min="259" max="259" width="11.75" style="3191" customWidth="1"/>
    <col min="260" max="261" width="0" style="3191" hidden="1" customWidth="1"/>
    <col min="262" max="262" width="9" style="3191" customWidth="1"/>
    <col min="263" max="263" width="6.375" style="3191" customWidth="1"/>
    <col min="264" max="264" width="13.875" style="3191" customWidth="1"/>
    <col min="265" max="265" width="8" style="3191" customWidth="1"/>
    <col min="266" max="266" width="10.75" style="3191" customWidth="1"/>
    <col min="267" max="269" width="0" style="3191" hidden="1" customWidth="1"/>
    <col min="270" max="270" width="7.875" style="3191" customWidth="1"/>
    <col min="271" max="271" width="9" style="3191" customWidth="1"/>
    <col min="272" max="272" width="0" style="3191" hidden="1" customWidth="1"/>
    <col min="273" max="273" width="17.75" style="3191" customWidth="1"/>
    <col min="274" max="274" width="0" style="3191" hidden="1" customWidth="1"/>
    <col min="275" max="275" width="10.625" style="3191" customWidth="1"/>
    <col min="276" max="276" width="6" style="3191" customWidth="1"/>
    <col min="277" max="277" width="12" style="3191" customWidth="1"/>
    <col min="278" max="278" width="6.25" style="3191" customWidth="1"/>
    <col min="279" max="279" width="7.875" style="3191" customWidth="1"/>
    <col min="280" max="280" width="0" style="3191" hidden="1" customWidth="1"/>
    <col min="281" max="281" width="7.875" style="3191" customWidth="1"/>
    <col min="282" max="512" width="9" style="3191"/>
    <col min="513" max="513" width="24.5" style="3191" customWidth="1"/>
    <col min="514" max="514" width="6.25" style="3191" customWidth="1"/>
    <col min="515" max="515" width="11.75" style="3191" customWidth="1"/>
    <col min="516" max="517" width="0" style="3191" hidden="1" customWidth="1"/>
    <col min="518" max="518" width="9" style="3191" customWidth="1"/>
    <col min="519" max="519" width="6.375" style="3191" customWidth="1"/>
    <col min="520" max="520" width="13.875" style="3191" customWidth="1"/>
    <col min="521" max="521" width="8" style="3191" customWidth="1"/>
    <col min="522" max="522" width="10.75" style="3191" customWidth="1"/>
    <col min="523" max="525" width="0" style="3191" hidden="1" customWidth="1"/>
    <col min="526" max="526" width="7.875" style="3191" customWidth="1"/>
    <col min="527" max="527" width="9" style="3191" customWidth="1"/>
    <col min="528" max="528" width="0" style="3191" hidden="1" customWidth="1"/>
    <col min="529" max="529" width="17.75" style="3191" customWidth="1"/>
    <col min="530" max="530" width="0" style="3191" hidden="1" customWidth="1"/>
    <col min="531" max="531" width="10.625" style="3191" customWidth="1"/>
    <col min="532" max="532" width="6" style="3191" customWidth="1"/>
    <col min="533" max="533" width="12" style="3191" customWidth="1"/>
    <col min="534" max="534" width="6.25" style="3191" customWidth="1"/>
    <col min="535" max="535" width="7.875" style="3191" customWidth="1"/>
    <col min="536" max="536" width="0" style="3191" hidden="1" customWidth="1"/>
    <col min="537" max="537" width="7.875" style="3191" customWidth="1"/>
    <col min="538" max="768" width="9" style="3191"/>
    <col min="769" max="769" width="24.5" style="3191" customWidth="1"/>
    <col min="770" max="770" width="6.25" style="3191" customWidth="1"/>
    <col min="771" max="771" width="11.75" style="3191" customWidth="1"/>
    <col min="772" max="773" width="0" style="3191" hidden="1" customWidth="1"/>
    <col min="774" max="774" width="9" style="3191" customWidth="1"/>
    <col min="775" max="775" width="6.375" style="3191" customWidth="1"/>
    <col min="776" max="776" width="13.875" style="3191" customWidth="1"/>
    <col min="777" max="777" width="8" style="3191" customWidth="1"/>
    <col min="778" max="778" width="10.75" style="3191" customWidth="1"/>
    <col min="779" max="781" width="0" style="3191" hidden="1" customWidth="1"/>
    <col min="782" max="782" width="7.875" style="3191" customWidth="1"/>
    <col min="783" max="783" width="9" style="3191" customWidth="1"/>
    <col min="784" max="784" width="0" style="3191" hidden="1" customWidth="1"/>
    <col min="785" max="785" width="17.75" style="3191" customWidth="1"/>
    <col min="786" max="786" width="0" style="3191" hidden="1" customWidth="1"/>
    <col min="787" max="787" width="10.625" style="3191" customWidth="1"/>
    <col min="788" max="788" width="6" style="3191" customWidth="1"/>
    <col min="789" max="789" width="12" style="3191" customWidth="1"/>
    <col min="790" max="790" width="6.25" style="3191" customWidth="1"/>
    <col min="791" max="791" width="7.875" style="3191" customWidth="1"/>
    <col min="792" max="792" width="0" style="3191" hidden="1" customWidth="1"/>
    <col min="793" max="793" width="7.875" style="3191" customWidth="1"/>
    <col min="794" max="1024" width="9" style="3191"/>
    <col min="1025" max="1025" width="24.5" style="3191" customWidth="1"/>
    <col min="1026" max="1026" width="6.25" style="3191" customWidth="1"/>
    <col min="1027" max="1027" width="11.75" style="3191" customWidth="1"/>
    <col min="1028" max="1029" width="0" style="3191" hidden="1" customWidth="1"/>
    <col min="1030" max="1030" width="9" style="3191" customWidth="1"/>
    <col min="1031" max="1031" width="6.375" style="3191" customWidth="1"/>
    <col min="1032" max="1032" width="13.875" style="3191" customWidth="1"/>
    <col min="1033" max="1033" width="8" style="3191" customWidth="1"/>
    <col min="1034" max="1034" width="10.75" style="3191" customWidth="1"/>
    <col min="1035" max="1037" width="0" style="3191" hidden="1" customWidth="1"/>
    <col min="1038" max="1038" width="7.875" style="3191" customWidth="1"/>
    <col min="1039" max="1039" width="9" style="3191" customWidth="1"/>
    <col min="1040" max="1040" width="0" style="3191" hidden="1" customWidth="1"/>
    <col min="1041" max="1041" width="17.75" style="3191" customWidth="1"/>
    <col min="1042" max="1042" width="0" style="3191" hidden="1" customWidth="1"/>
    <col min="1043" max="1043" width="10.625" style="3191" customWidth="1"/>
    <col min="1044" max="1044" width="6" style="3191" customWidth="1"/>
    <col min="1045" max="1045" width="12" style="3191" customWidth="1"/>
    <col min="1046" max="1046" width="6.25" style="3191" customWidth="1"/>
    <col min="1047" max="1047" width="7.875" style="3191" customWidth="1"/>
    <col min="1048" max="1048" width="0" style="3191" hidden="1" customWidth="1"/>
    <col min="1049" max="1049" width="7.875" style="3191" customWidth="1"/>
    <col min="1050" max="1280" width="9" style="3191"/>
    <col min="1281" max="1281" width="24.5" style="3191" customWidth="1"/>
    <col min="1282" max="1282" width="6.25" style="3191" customWidth="1"/>
    <col min="1283" max="1283" width="11.75" style="3191" customWidth="1"/>
    <col min="1284" max="1285" width="0" style="3191" hidden="1" customWidth="1"/>
    <col min="1286" max="1286" width="9" style="3191" customWidth="1"/>
    <col min="1287" max="1287" width="6.375" style="3191" customWidth="1"/>
    <col min="1288" max="1288" width="13.875" style="3191" customWidth="1"/>
    <col min="1289" max="1289" width="8" style="3191" customWidth="1"/>
    <col min="1290" max="1290" width="10.75" style="3191" customWidth="1"/>
    <col min="1291" max="1293" width="0" style="3191" hidden="1" customWidth="1"/>
    <col min="1294" max="1294" width="7.875" style="3191" customWidth="1"/>
    <col min="1295" max="1295" width="9" style="3191" customWidth="1"/>
    <col min="1296" max="1296" width="0" style="3191" hidden="1" customWidth="1"/>
    <col min="1297" max="1297" width="17.75" style="3191" customWidth="1"/>
    <col min="1298" max="1298" width="0" style="3191" hidden="1" customWidth="1"/>
    <col min="1299" max="1299" width="10.625" style="3191" customWidth="1"/>
    <col min="1300" max="1300" width="6" style="3191" customWidth="1"/>
    <col min="1301" max="1301" width="12" style="3191" customWidth="1"/>
    <col min="1302" max="1302" width="6.25" style="3191" customWidth="1"/>
    <col min="1303" max="1303" width="7.875" style="3191" customWidth="1"/>
    <col min="1304" max="1304" width="0" style="3191" hidden="1" customWidth="1"/>
    <col min="1305" max="1305" width="7.875" style="3191" customWidth="1"/>
    <col min="1306" max="1536" width="9" style="3191"/>
    <col min="1537" max="1537" width="24.5" style="3191" customWidth="1"/>
    <col min="1538" max="1538" width="6.25" style="3191" customWidth="1"/>
    <col min="1539" max="1539" width="11.75" style="3191" customWidth="1"/>
    <col min="1540" max="1541" width="0" style="3191" hidden="1" customWidth="1"/>
    <col min="1542" max="1542" width="9" style="3191" customWidth="1"/>
    <col min="1543" max="1543" width="6.375" style="3191" customWidth="1"/>
    <col min="1544" max="1544" width="13.875" style="3191" customWidth="1"/>
    <col min="1545" max="1545" width="8" style="3191" customWidth="1"/>
    <col min="1546" max="1546" width="10.75" style="3191" customWidth="1"/>
    <col min="1547" max="1549" width="0" style="3191" hidden="1" customWidth="1"/>
    <col min="1550" max="1550" width="7.875" style="3191" customWidth="1"/>
    <col min="1551" max="1551" width="9" style="3191" customWidth="1"/>
    <col min="1552" max="1552" width="0" style="3191" hidden="1" customWidth="1"/>
    <col min="1553" max="1553" width="17.75" style="3191" customWidth="1"/>
    <col min="1554" max="1554" width="0" style="3191" hidden="1" customWidth="1"/>
    <col min="1555" max="1555" width="10.625" style="3191" customWidth="1"/>
    <col min="1556" max="1556" width="6" style="3191" customWidth="1"/>
    <col min="1557" max="1557" width="12" style="3191" customWidth="1"/>
    <col min="1558" max="1558" width="6.25" style="3191" customWidth="1"/>
    <col min="1559" max="1559" width="7.875" style="3191" customWidth="1"/>
    <col min="1560" max="1560" width="0" style="3191" hidden="1" customWidth="1"/>
    <col min="1561" max="1561" width="7.875" style="3191" customWidth="1"/>
    <col min="1562" max="1792" width="9" style="3191"/>
    <col min="1793" max="1793" width="24.5" style="3191" customWidth="1"/>
    <col min="1794" max="1794" width="6.25" style="3191" customWidth="1"/>
    <col min="1795" max="1795" width="11.75" style="3191" customWidth="1"/>
    <col min="1796" max="1797" width="0" style="3191" hidden="1" customWidth="1"/>
    <col min="1798" max="1798" width="9" style="3191" customWidth="1"/>
    <col min="1799" max="1799" width="6.375" style="3191" customWidth="1"/>
    <col min="1800" max="1800" width="13.875" style="3191" customWidth="1"/>
    <col min="1801" max="1801" width="8" style="3191" customWidth="1"/>
    <col min="1802" max="1802" width="10.75" style="3191" customWidth="1"/>
    <col min="1803" max="1805" width="0" style="3191" hidden="1" customWidth="1"/>
    <col min="1806" max="1806" width="7.875" style="3191" customWidth="1"/>
    <col min="1807" max="1807" width="9" style="3191" customWidth="1"/>
    <col min="1808" max="1808" width="0" style="3191" hidden="1" customWidth="1"/>
    <col min="1809" max="1809" width="17.75" style="3191" customWidth="1"/>
    <col min="1810" max="1810" width="0" style="3191" hidden="1" customWidth="1"/>
    <col min="1811" max="1811" width="10.625" style="3191" customWidth="1"/>
    <col min="1812" max="1812" width="6" style="3191" customWidth="1"/>
    <col min="1813" max="1813" width="12" style="3191" customWidth="1"/>
    <col min="1814" max="1814" width="6.25" style="3191" customWidth="1"/>
    <col min="1815" max="1815" width="7.875" style="3191" customWidth="1"/>
    <col min="1816" max="1816" width="0" style="3191" hidden="1" customWidth="1"/>
    <col min="1817" max="1817" width="7.875" style="3191" customWidth="1"/>
    <col min="1818" max="2048" width="9" style="3191"/>
    <col min="2049" max="2049" width="24.5" style="3191" customWidth="1"/>
    <col min="2050" max="2050" width="6.25" style="3191" customWidth="1"/>
    <col min="2051" max="2051" width="11.75" style="3191" customWidth="1"/>
    <col min="2052" max="2053" width="0" style="3191" hidden="1" customWidth="1"/>
    <col min="2054" max="2054" width="9" style="3191" customWidth="1"/>
    <col min="2055" max="2055" width="6.375" style="3191" customWidth="1"/>
    <col min="2056" max="2056" width="13.875" style="3191" customWidth="1"/>
    <col min="2057" max="2057" width="8" style="3191" customWidth="1"/>
    <col min="2058" max="2058" width="10.75" style="3191" customWidth="1"/>
    <col min="2059" max="2061" width="0" style="3191" hidden="1" customWidth="1"/>
    <col min="2062" max="2062" width="7.875" style="3191" customWidth="1"/>
    <col min="2063" max="2063" width="9" style="3191" customWidth="1"/>
    <col min="2064" max="2064" width="0" style="3191" hidden="1" customWidth="1"/>
    <col min="2065" max="2065" width="17.75" style="3191" customWidth="1"/>
    <col min="2066" max="2066" width="0" style="3191" hidden="1" customWidth="1"/>
    <col min="2067" max="2067" width="10.625" style="3191" customWidth="1"/>
    <col min="2068" max="2068" width="6" style="3191" customWidth="1"/>
    <col min="2069" max="2069" width="12" style="3191" customWidth="1"/>
    <col min="2070" max="2070" width="6.25" style="3191" customWidth="1"/>
    <col min="2071" max="2071" width="7.875" style="3191" customWidth="1"/>
    <col min="2072" max="2072" width="0" style="3191" hidden="1" customWidth="1"/>
    <col min="2073" max="2073" width="7.875" style="3191" customWidth="1"/>
    <col min="2074" max="2304" width="9" style="3191"/>
    <col min="2305" max="2305" width="24.5" style="3191" customWidth="1"/>
    <col min="2306" max="2306" width="6.25" style="3191" customWidth="1"/>
    <col min="2307" max="2307" width="11.75" style="3191" customWidth="1"/>
    <col min="2308" max="2309" width="0" style="3191" hidden="1" customWidth="1"/>
    <col min="2310" max="2310" width="9" style="3191" customWidth="1"/>
    <col min="2311" max="2311" width="6.375" style="3191" customWidth="1"/>
    <col min="2312" max="2312" width="13.875" style="3191" customWidth="1"/>
    <col min="2313" max="2313" width="8" style="3191" customWidth="1"/>
    <col min="2314" max="2314" width="10.75" style="3191" customWidth="1"/>
    <col min="2315" max="2317" width="0" style="3191" hidden="1" customWidth="1"/>
    <col min="2318" max="2318" width="7.875" style="3191" customWidth="1"/>
    <col min="2319" max="2319" width="9" style="3191" customWidth="1"/>
    <col min="2320" max="2320" width="0" style="3191" hidden="1" customWidth="1"/>
    <col min="2321" max="2321" width="17.75" style="3191" customWidth="1"/>
    <col min="2322" max="2322" width="0" style="3191" hidden="1" customWidth="1"/>
    <col min="2323" max="2323" width="10.625" style="3191" customWidth="1"/>
    <col min="2324" max="2324" width="6" style="3191" customWidth="1"/>
    <col min="2325" max="2325" width="12" style="3191" customWidth="1"/>
    <col min="2326" max="2326" width="6.25" style="3191" customWidth="1"/>
    <col min="2327" max="2327" width="7.875" style="3191" customWidth="1"/>
    <col min="2328" max="2328" width="0" style="3191" hidden="1" customWidth="1"/>
    <col min="2329" max="2329" width="7.875" style="3191" customWidth="1"/>
    <col min="2330" max="2560" width="9" style="3191"/>
    <col min="2561" max="2561" width="24.5" style="3191" customWidth="1"/>
    <col min="2562" max="2562" width="6.25" style="3191" customWidth="1"/>
    <col min="2563" max="2563" width="11.75" style="3191" customWidth="1"/>
    <col min="2564" max="2565" width="0" style="3191" hidden="1" customWidth="1"/>
    <col min="2566" max="2566" width="9" style="3191" customWidth="1"/>
    <col min="2567" max="2567" width="6.375" style="3191" customWidth="1"/>
    <col min="2568" max="2568" width="13.875" style="3191" customWidth="1"/>
    <col min="2569" max="2569" width="8" style="3191" customWidth="1"/>
    <col min="2570" max="2570" width="10.75" style="3191" customWidth="1"/>
    <col min="2571" max="2573" width="0" style="3191" hidden="1" customWidth="1"/>
    <col min="2574" max="2574" width="7.875" style="3191" customWidth="1"/>
    <col min="2575" max="2575" width="9" style="3191" customWidth="1"/>
    <col min="2576" max="2576" width="0" style="3191" hidden="1" customWidth="1"/>
    <col min="2577" max="2577" width="17.75" style="3191" customWidth="1"/>
    <col min="2578" max="2578" width="0" style="3191" hidden="1" customWidth="1"/>
    <col min="2579" max="2579" width="10.625" style="3191" customWidth="1"/>
    <col min="2580" max="2580" width="6" style="3191" customWidth="1"/>
    <col min="2581" max="2581" width="12" style="3191" customWidth="1"/>
    <col min="2582" max="2582" width="6.25" style="3191" customWidth="1"/>
    <col min="2583" max="2583" width="7.875" style="3191" customWidth="1"/>
    <col min="2584" max="2584" width="0" style="3191" hidden="1" customWidth="1"/>
    <col min="2585" max="2585" width="7.875" style="3191" customWidth="1"/>
    <col min="2586" max="2816" width="9" style="3191"/>
    <col min="2817" max="2817" width="24.5" style="3191" customWidth="1"/>
    <col min="2818" max="2818" width="6.25" style="3191" customWidth="1"/>
    <col min="2819" max="2819" width="11.75" style="3191" customWidth="1"/>
    <col min="2820" max="2821" width="0" style="3191" hidden="1" customWidth="1"/>
    <col min="2822" max="2822" width="9" style="3191" customWidth="1"/>
    <col min="2823" max="2823" width="6.375" style="3191" customWidth="1"/>
    <col min="2824" max="2824" width="13.875" style="3191" customWidth="1"/>
    <col min="2825" max="2825" width="8" style="3191" customWidth="1"/>
    <col min="2826" max="2826" width="10.75" style="3191" customWidth="1"/>
    <col min="2827" max="2829" width="0" style="3191" hidden="1" customWidth="1"/>
    <col min="2830" max="2830" width="7.875" style="3191" customWidth="1"/>
    <col min="2831" max="2831" width="9" style="3191" customWidth="1"/>
    <col min="2832" max="2832" width="0" style="3191" hidden="1" customWidth="1"/>
    <col min="2833" max="2833" width="17.75" style="3191" customWidth="1"/>
    <col min="2834" max="2834" width="0" style="3191" hidden="1" customWidth="1"/>
    <col min="2835" max="2835" width="10.625" style="3191" customWidth="1"/>
    <col min="2836" max="2836" width="6" style="3191" customWidth="1"/>
    <col min="2837" max="2837" width="12" style="3191" customWidth="1"/>
    <col min="2838" max="2838" width="6.25" style="3191" customWidth="1"/>
    <col min="2839" max="2839" width="7.875" style="3191" customWidth="1"/>
    <col min="2840" max="2840" width="0" style="3191" hidden="1" customWidth="1"/>
    <col min="2841" max="2841" width="7.875" style="3191" customWidth="1"/>
    <col min="2842" max="3072" width="9" style="3191"/>
    <col min="3073" max="3073" width="24.5" style="3191" customWidth="1"/>
    <col min="3074" max="3074" width="6.25" style="3191" customWidth="1"/>
    <col min="3075" max="3075" width="11.75" style="3191" customWidth="1"/>
    <col min="3076" max="3077" width="0" style="3191" hidden="1" customWidth="1"/>
    <col min="3078" max="3078" width="9" style="3191" customWidth="1"/>
    <col min="3079" max="3079" width="6.375" style="3191" customWidth="1"/>
    <col min="3080" max="3080" width="13.875" style="3191" customWidth="1"/>
    <col min="3081" max="3081" width="8" style="3191" customWidth="1"/>
    <col min="3082" max="3082" width="10.75" style="3191" customWidth="1"/>
    <col min="3083" max="3085" width="0" style="3191" hidden="1" customWidth="1"/>
    <col min="3086" max="3086" width="7.875" style="3191" customWidth="1"/>
    <col min="3087" max="3087" width="9" style="3191" customWidth="1"/>
    <col min="3088" max="3088" width="0" style="3191" hidden="1" customWidth="1"/>
    <col min="3089" max="3089" width="17.75" style="3191" customWidth="1"/>
    <col min="3090" max="3090" width="0" style="3191" hidden="1" customWidth="1"/>
    <col min="3091" max="3091" width="10.625" style="3191" customWidth="1"/>
    <col min="3092" max="3092" width="6" style="3191" customWidth="1"/>
    <col min="3093" max="3093" width="12" style="3191" customWidth="1"/>
    <col min="3094" max="3094" width="6.25" style="3191" customWidth="1"/>
    <col min="3095" max="3095" width="7.875" style="3191" customWidth="1"/>
    <col min="3096" max="3096" width="0" style="3191" hidden="1" customWidth="1"/>
    <col min="3097" max="3097" width="7.875" style="3191" customWidth="1"/>
    <col min="3098" max="3328" width="9" style="3191"/>
    <col min="3329" max="3329" width="24.5" style="3191" customWidth="1"/>
    <col min="3330" max="3330" width="6.25" style="3191" customWidth="1"/>
    <col min="3331" max="3331" width="11.75" style="3191" customWidth="1"/>
    <col min="3332" max="3333" width="0" style="3191" hidden="1" customWidth="1"/>
    <col min="3334" max="3334" width="9" style="3191" customWidth="1"/>
    <col min="3335" max="3335" width="6.375" style="3191" customWidth="1"/>
    <col min="3336" max="3336" width="13.875" style="3191" customWidth="1"/>
    <col min="3337" max="3337" width="8" style="3191" customWidth="1"/>
    <col min="3338" max="3338" width="10.75" style="3191" customWidth="1"/>
    <col min="3339" max="3341" width="0" style="3191" hidden="1" customWidth="1"/>
    <col min="3342" max="3342" width="7.875" style="3191" customWidth="1"/>
    <col min="3343" max="3343" width="9" style="3191" customWidth="1"/>
    <col min="3344" max="3344" width="0" style="3191" hidden="1" customWidth="1"/>
    <col min="3345" max="3345" width="17.75" style="3191" customWidth="1"/>
    <col min="3346" max="3346" width="0" style="3191" hidden="1" customWidth="1"/>
    <col min="3347" max="3347" width="10.625" style="3191" customWidth="1"/>
    <col min="3348" max="3348" width="6" style="3191" customWidth="1"/>
    <col min="3349" max="3349" width="12" style="3191" customWidth="1"/>
    <col min="3350" max="3350" width="6.25" style="3191" customWidth="1"/>
    <col min="3351" max="3351" width="7.875" style="3191" customWidth="1"/>
    <col min="3352" max="3352" width="0" style="3191" hidden="1" customWidth="1"/>
    <col min="3353" max="3353" width="7.875" style="3191" customWidth="1"/>
    <col min="3354" max="3584" width="9" style="3191"/>
    <col min="3585" max="3585" width="24.5" style="3191" customWidth="1"/>
    <col min="3586" max="3586" width="6.25" style="3191" customWidth="1"/>
    <col min="3587" max="3587" width="11.75" style="3191" customWidth="1"/>
    <col min="3588" max="3589" width="0" style="3191" hidden="1" customWidth="1"/>
    <col min="3590" max="3590" width="9" style="3191" customWidth="1"/>
    <col min="3591" max="3591" width="6.375" style="3191" customWidth="1"/>
    <col min="3592" max="3592" width="13.875" style="3191" customWidth="1"/>
    <col min="3593" max="3593" width="8" style="3191" customWidth="1"/>
    <col min="3594" max="3594" width="10.75" style="3191" customWidth="1"/>
    <col min="3595" max="3597" width="0" style="3191" hidden="1" customWidth="1"/>
    <col min="3598" max="3598" width="7.875" style="3191" customWidth="1"/>
    <col min="3599" max="3599" width="9" style="3191" customWidth="1"/>
    <col min="3600" max="3600" width="0" style="3191" hidden="1" customWidth="1"/>
    <col min="3601" max="3601" width="17.75" style="3191" customWidth="1"/>
    <col min="3602" max="3602" width="0" style="3191" hidden="1" customWidth="1"/>
    <col min="3603" max="3603" width="10.625" style="3191" customWidth="1"/>
    <col min="3604" max="3604" width="6" style="3191" customWidth="1"/>
    <col min="3605" max="3605" width="12" style="3191" customWidth="1"/>
    <col min="3606" max="3606" width="6.25" style="3191" customWidth="1"/>
    <col min="3607" max="3607" width="7.875" style="3191" customWidth="1"/>
    <col min="3608" max="3608" width="0" style="3191" hidden="1" customWidth="1"/>
    <col min="3609" max="3609" width="7.875" style="3191" customWidth="1"/>
    <col min="3610" max="3840" width="9" style="3191"/>
    <col min="3841" max="3841" width="24.5" style="3191" customWidth="1"/>
    <col min="3842" max="3842" width="6.25" style="3191" customWidth="1"/>
    <col min="3843" max="3843" width="11.75" style="3191" customWidth="1"/>
    <col min="3844" max="3845" width="0" style="3191" hidden="1" customWidth="1"/>
    <col min="3846" max="3846" width="9" style="3191" customWidth="1"/>
    <col min="3847" max="3847" width="6.375" style="3191" customWidth="1"/>
    <col min="3848" max="3848" width="13.875" style="3191" customWidth="1"/>
    <col min="3849" max="3849" width="8" style="3191" customWidth="1"/>
    <col min="3850" max="3850" width="10.75" style="3191" customWidth="1"/>
    <col min="3851" max="3853" width="0" style="3191" hidden="1" customWidth="1"/>
    <col min="3854" max="3854" width="7.875" style="3191" customWidth="1"/>
    <col min="3855" max="3855" width="9" style="3191" customWidth="1"/>
    <col min="3856" max="3856" width="0" style="3191" hidden="1" customWidth="1"/>
    <col min="3857" max="3857" width="17.75" style="3191" customWidth="1"/>
    <col min="3858" max="3858" width="0" style="3191" hidden="1" customWidth="1"/>
    <col min="3859" max="3859" width="10.625" style="3191" customWidth="1"/>
    <col min="3860" max="3860" width="6" style="3191" customWidth="1"/>
    <col min="3861" max="3861" width="12" style="3191" customWidth="1"/>
    <col min="3862" max="3862" width="6.25" style="3191" customWidth="1"/>
    <col min="3863" max="3863" width="7.875" style="3191" customWidth="1"/>
    <col min="3864" max="3864" width="0" style="3191" hidden="1" customWidth="1"/>
    <col min="3865" max="3865" width="7.875" style="3191" customWidth="1"/>
    <col min="3866" max="4096" width="9" style="3191"/>
    <col min="4097" max="4097" width="24.5" style="3191" customWidth="1"/>
    <col min="4098" max="4098" width="6.25" style="3191" customWidth="1"/>
    <col min="4099" max="4099" width="11.75" style="3191" customWidth="1"/>
    <col min="4100" max="4101" width="0" style="3191" hidden="1" customWidth="1"/>
    <col min="4102" max="4102" width="9" style="3191" customWidth="1"/>
    <col min="4103" max="4103" width="6.375" style="3191" customWidth="1"/>
    <col min="4104" max="4104" width="13.875" style="3191" customWidth="1"/>
    <col min="4105" max="4105" width="8" style="3191" customWidth="1"/>
    <col min="4106" max="4106" width="10.75" style="3191" customWidth="1"/>
    <col min="4107" max="4109" width="0" style="3191" hidden="1" customWidth="1"/>
    <col min="4110" max="4110" width="7.875" style="3191" customWidth="1"/>
    <col min="4111" max="4111" width="9" style="3191" customWidth="1"/>
    <col min="4112" max="4112" width="0" style="3191" hidden="1" customWidth="1"/>
    <col min="4113" max="4113" width="17.75" style="3191" customWidth="1"/>
    <col min="4114" max="4114" width="0" style="3191" hidden="1" customWidth="1"/>
    <col min="4115" max="4115" width="10.625" style="3191" customWidth="1"/>
    <col min="4116" max="4116" width="6" style="3191" customWidth="1"/>
    <col min="4117" max="4117" width="12" style="3191" customWidth="1"/>
    <col min="4118" max="4118" width="6.25" style="3191" customWidth="1"/>
    <col min="4119" max="4119" width="7.875" style="3191" customWidth="1"/>
    <col min="4120" max="4120" width="0" style="3191" hidden="1" customWidth="1"/>
    <col min="4121" max="4121" width="7.875" style="3191" customWidth="1"/>
    <col min="4122" max="4352" width="9" style="3191"/>
    <col min="4353" max="4353" width="24.5" style="3191" customWidth="1"/>
    <col min="4354" max="4354" width="6.25" style="3191" customWidth="1"/>
    <col min="4355" max="4355" width="11.75" style="3191" customWidth="1"/>
    <col min="4356" max="4357" width="0" style="3191" hidden="1" customWidth="1"/>
    <col min="4358" max="4358" width="9" style="3191" customWidth="1"/>
    <col min="4359" max="4359" width="6.375" style="3191" customWidth="1"/>
    <col min="4360" max="4360" width="13.875" style="3191" customWidth="1"/>
    <col min="4361" max="4361" width="8" style="3191" customWidth="1"/>
    <col min="4362" max="4362" width="10.75" style="3191" customWidth="1"/>
    <col min="4363" max="4365" width="0" style="3191" hidden="1" customWidth="1"/>
    <col min="4366" max="4366" width="7.875" style="3191" customWidth="1"/>
    <col min="4367" max="4367" width="9" style="3191" customWidth="1"/>
    <col min="4368" max="4368" width="0" style="3191" hidden="1" customWidth="1"/>
    <col min="4369" max="4369" width="17.75" style="3191" customWidth="1"/>
    <col min="4370" max="4370" width="0" style="3191" hidden="1" customWidth="1"/>
    <col min="4371" max="4371" width="10.625" style="3191" customWidth="1"/>
    <col min="4372" max="4372" width="6" style="3191" customWidth="1"/>
    <col min="4373" max="4373" width="12" style="3191" customWidth="1"/>
    <col min="4374" max="4374" width="6.25" style="3191" customWidth="1"/>
    <col min="4375" max="4375" width="7.875" style="3191" customWidth="1"/>
    <col min="4376" max="4376" width="0" style="3191" hidden="1" customWidth="1"/>
    <col min="4377" max="4377" width="7.875" style="3191" customWidth="1"/>
    <col min="4378" max="4608" width="9" style="3191"/>
    <col min="4609" max="4609" width="24.5" style="3191" customWidth="1"/>
    <col min="4610" max="4610" width="6.25" style="3191" customWidth="1"/>
    <col min="4611" max="4611" width="11.75" style="3191" customWidth="1"/>
    <col min="4612" max="4613" width="0" style="3191" hidden="1" customWidth="1"/>
    <col min="4614" max="4614" width="9" style="3191" customWidth="1"/>
    <col min="4615" max="4615" width="6.375" style="3191" customWidth="1"/>
    <col min="4616" max="4616" width="13.875" style="3191" customWidth="1"/>
    <col min="4617" max="4617" width="8" style="3191" customWidth="1"/>
    <col min="4618" max="4618" width="10.75" style="3191" customWidth="1"/>
    <col min="4619" max="4621" width="0" style="3191" hidden="1" customWidth="1"/>
    <col min="4622" max="4622" width="7.875" style="3191" customWidth="1"/>
    <col min="4623" max="4623" width="9" style="3191" customWidth="1"/>
    <col min="4624" max="4624" width="0" style="3191" hidden="1" customWidth="1"/>
    <col min="4625" max="4625" width="17.75" style="3191" customWidth="1"/>
    <col min="4626" max="4626" width="0" style="3191" hidden="1" customWidth="1"/>
    <col min="4627" max="4627" width="10.625" style="3191" customWidth="1"/>
    <col min="4628" max="4628" width="6" style="3191" customWidth="1"/>
    <col min="4629" max="4629" width="12" style="3191" customWidth="1"/>
    <col min="4630" max="4630" width="6.25" style="3191" customWidth="1"/>
    <col min="4631" max="4631" width="7.875" style="3191" customWidth="1"/>
    <col min="4632" max="4632" width="0" style="3191" hidden="1" customWidth="1"/>
    <col min="4633" max="4633" width="7.875" style="3191" customWidth="1"/>
    <col min="4634" max="4864" width="9" style="3191"/>
    <col min="4865" max="4865" width="24.5" style="3191" customWidth="1"/>
    <col min="4866" max="4866" width="6.25" style="3191" customWidth="1"/>
    <col min="4867" max="4867" width="11.75" style="3191" customWidth="1"/>
    <col min="4868" max="4869" width="0" style="3191" hidden="1" customWidth="1"/>
    <col min="4870" max="4870" width="9" style="3191" customWidth="1"/>
    <col min="4871" max="4871" width="6.375" style="3191" customWidth="1"/>
    <col min="4872" max="4872" width="13.875" style="3191" customWidth="1"/>
    <col min="4873" max="4873" width="8" style="3191" customWidth="1"/>
    <col min="4874" max="4874" width="10.75" style="3191" customWidth="1"/>
    <col min="4875" max="4877" width="0" style="3191" hidden="1" customWidth="1"/>
    <col min="4878" max="4878" width="7.875" style="3191" customWidth="1"/>
    <col min="4879" max="4879" width="9" style="3191" customWidth="1"/>
    <col min="4880" max="4880" width="0" style="3191" hidden="1" customWidth="1"/>
    <col min="4881" max="4881" width="17.75" style="3191" customWidth="1"/>
    <col min="4882" max="4882" width="0" style="3191" hidden="1" customWidth="1"/>
    <col min="4883" max="4883" width="10.625" style="3191" customWidth="1"/>
    <col min="4884" max="4884" width="6" style="3191" customWidth="1"/>
    <col min="4885" max="4885" width="12" style="3191" customWidth="1"/>
    <col min="4886" max="4886" width="6.25" style="3191" customWidth="1"/>
    <col min="4887" max="4887" width="7.875" style="3191" customWidth="1"/>
    <col min="4888" max="4888" width="0" style="3191" hidden="1" customWidth="1"/>
    <col min="4889" max="4889" width="7.875" style="3191" customWidth="1"/>
    <col min="4890" max="5120" width="9" style="3191"/>
    <col min="5121" max="5121" width="24.5" style="3191" customWidth="1"/>
    <col min="5122" max="5122" width="6.25" style="3191" customWidth="1"/>
    <col min="5123" max="5123" width="11.75" style="3191" customWidth="1"/>
    <col min="5124" max="5125" width="0" style="3191" hidden="1" customWidth="1"/>
    <col min="5126" max="5126" width="9" style="3191" customWidth="1"/>
    <col min="5127" max="5127" width="6.375" style="3191" customWidth="1"/>
    <col min="5128" max="5128" width="13.875" style="3191" customWidth="1"/>
    <col min="5129" max="5129" width="8" style="3191" customWidth="1"/>
    <col min="5130" max="5130" width="10.75" style="3191" customWidth="1"/>
    <col min="5131" max="5133" width="0" style="3191" hidden="1" customWidth="1"/>
    <col min="5134" max="5134" width="7.875" style="3191" customWidth="1"/>
    <col min="5135" max="5135" width="9" style="3191" customWidth="1"/>
    <col min="5136" max="5136" width="0" style="3191" hidden="1" customWidth="1"/>
    <col min="5137" max="5137" width="17.75" style="3191" customWidth="1"/>
    <col min="5138" max="5138" width="0" style="3191" hidden="1" customWidth="1"/>
    <col min="5139" max="5139" width="10.625" style="3191" customWidth="1"/>
    <col min="5140" max="5140" width="6" style="3191" customWidth="1"/>
    <col min="5141" max="5141" width="12" style="3191" customWidth="1"/>
    <col min="5142" max="5142" width="6.25" style="3191" customWidth="1"/>
    <col min="5143" max="5143" width="7.875" style="3191" customWidth="1"/>
    <col min="5144" max="5144" width="0" style="3191" hidden="1" customWidth="1"/>
    <col min="5145" max="5145" width="7.875" style="3191" customWidth="1"/>
    <col min="5146" max="5376" width="9" style="3191"/>
    <col min="5377" max="5377" width="24.5" style="3191" customWidth="1"/>
    <col min="5378" max="5378" width="6.25" style="3191" customWidth="1"/>
    <col min="5379" max="5379" width="11.75" style="3191" customWidth="1"/>
    <col min="5380" max="5381" width="0" style="3191" hidden="1" customWidth="1"/>
    <col min="5382" max="5382" width="9" style="3191" customWidth="1"/>
    <col min="5383" max="5383" width="6.375" style="3191" customWidth="1"/>
    <col min="5384" max="5384" width="13.875" style="3191" customWidth="1"/>
    <col min="5385" max="5385" width="8" style="3191" customWidth="1"/>
    <col min="5386" max="5386" width="10.75" style="3191" customWidth="1"/>
    <col min="5387" max="5389" width="0" style="3191" hidden="1" customWidth="1"/>
    <col min="5390" max="5390" width="7.875" style="3191" customWidth="1"/>
    <col min="5391" max="5391" width="9" style="3191" customWidth="1"/>
    <col min="5392" max="5392" width="0" style="3191" hidden="1" customWidth="1"/>
    <col min="5393" max="5393" width="17.75" style="3191" customWidth="1"/>
    <col min="5394" max="5394" width="0" style="3191" hidden="1" customWidth="1"/>
    <col min="5395" max="5395" width="10.625" style="3191" customWidth="1"/>
    <col min="5396" max="5396" width="6" style="3191" customWidth="1"/>
    <col min="5397" max="5397" width="12" style="3191" customWidth="1"/>
    <col min="5398" max="5398" width="6.25" style="3191" customWidth="1"/>
    <col min="5399" max="5399" width="7.875" style="3191" customWidth="1"/>
    <col min="5400" max="5400" width="0" style="3191" hidden="1" customWidth="1"/>
    <col min="5401" max="5401" width="7.875" style="3191" customWidth="1"/>
    <col min="5402" max="5632" width="9" style="3191"/>
    <col min="5633" max="5633" width="24.5" style="3191" customWidth="1"/>
    <col min="5634" max="5634" width="6.25" style="3191" customWidth="1"/>
    <col min="5635" max="5635" width="11.75" style="3191" customWidth="1"/>
    <col min="5636" max="5637" width="0" style="3191" hidden="1" customWidth="1"/>
    <col min="5638" max="5638" width="9" style="3191" customWidth="1"/>
    <col min="5639" max="5639" width="6.375" style="3191" customWidth="1"/>
    <col min="5640" max="5640" width="13.875" style="3191" customWidth="1"/>
    <col min="5641" max="5641" width="8" style="3191" customWidth="1"/>
    <col min="5642" max="5642" width="10.75" style="3191" customWidth="1"/>
    <col min="5643" max="5645" width="0" style="3191" hidden="1" customWidth="1"/>
    <col min="5646" max="5646" width="7.875" style="3191" customWidth="1"/>
    <col min="5647" max="5647" width="9" style="3191" customWidth="1"/>
    <col min="5648" max="5648" width="0" style="3191" hidden="1" customWidth="1"/>
    <col min="5649" max="5649" width="17.75" style="3191" customWidth="1"/>
    <col min="5650" max="5650" width="0" style="3191" hidden="1" customWidth="1"/>
    <col min="5651" max="5651" width="10.625" style="3191" customWidth="1"/>
    <col min="5652" max="5652" width="6" style="3191" customWidth="1"/>
    <col min="5653" max="5653" width="12" style="3191" customWidth="1"/>
    <col min="5654" max="5654" width="6.25" style="3191" customWidth="1"/>
    <col min="5655" max="5655" width="7.875" style="3191" customWidth="1"/>
    <col min="5656" max="5656" width="0" style="3191" hidden="1" customWidth="1"/>
    <col min="5657" max="5657" width="7.875" style="3191" customWidth="1"/>
    <col min="5658" max="5888" width="9" style="3191"/>
    <col min="5889" max="5889" width="24.5" style="3191" customWidth="1"/>
    <col min="5890" max="5890" width="6.25" style="3191" customWidth="1"/>
    <col min="5891" max="5891" width="11.75" style="3191" customWidth="1"/>
    <col min="5892" max="5893" width="0" style="3191" hidden="1" customWidth="1"/>
    <col min="5894" max="5894" width="9" style="3191" customWidth="1"/>
    <col min="5895" max="5895" width="6.375" style="3191" customWidth="1"/>
    <col min="5896" max="5896" width="13.875" style="3191" customWidth="1"/>
    <col min="5897" max="5897" width="8" style="3191" customWidth="1"/>
    <col min="5898" max="5898" width="10.75" style="3191" customWidth="1"/>
    <col min="5899" max="5901" width="0" style="3191" hidden="1" customWidth="1"/>
    <col min="5902" max="5902" width="7.875" style="3191" customWidth="1"/>
    <col min="5903" max="5903" width="9" style="3191" customWidth="1"/>
    <col min="5904" max="5904" width="0" style="3191" hidden="1" customWidth="1"/>
    <col min="5905" max="5905" width="17.75" style="3191" customWidth="1"/>
    <col min="5906" max="5906" width="0" style="3191" hidden="1" customWidth="1"/>
    <col min="5907" max="5907" width="10.625" style="3191" customWidth="1"/>
    <col min="5908" max="5908" width="6" style="3191" customWidth="1"/>
    <col min="5909" max="5909" width="12" style="3191" customWidth="1"/>
    <col min="5910" max="5910" width="6.25" style="3191" customWidth="1"/>
    <col min="5911" max="5911" width="7.875" style="3191" customWidth="1"/>
    <col min="5912" max="5912" width="0" style="3191" hidden="1" customWidth="1"/>
    <col min="5913" max="5913" width="7.875" style="3191" customWidth="1"/>
    <col min="5914" max="6144" width="9" style="3191"/>
    <col min="6145" max="6145" width="24.5" style="3191" customWidth="1"/>
    <col min="6146" max="6146" width="6.25" style="3191" customWidth="1"/>
    <col min="6147" max="6147" width="11.75" style="3191" customWidth="1"/>
    <col min="6148" max="6149" width="0" style="3191" hidden="1" customWidth="1"/>
    <col min="6150" max="6150" width="9" style="3191" customWidth="1"/>
    <col min="6151" max="6151" width="6.375" style="3191" customWidth="1"/>
    <col min="6152" max="6152" width="13.875" style="3191" customWidth="1"/>
    <col min="6153" max="6153" width="8" style="3191" customWidth="1"/>
    <col min="6154" max="6154" width="10.75" style="3191" customWidth="1"/>
    <col min="6155" max="6157" width="0" style="3191" hidden="1" customWidth="1"/>
    <col min="6158" max="6158" width="7.875" style="3191" customWidth="1"/>
    <col min="6159" max="6159" width="9" style="3191" customWidth="1"/>
    <col min="6160" max="6160" width="0" style="3191" hidden="1" customWidth="1"/>
    <col min="6161" max="6161" width="17.75" style="3191" customWidth="1"/>
    <col min="6162" max="6162" width="0" style="3191" hidden="1" customWidth="1"/>
    <col min="6163" max="6163" width="10.625" style="3191" customWidth="1"/>
    <col min="6164" max="6164" width="6" style="3191" customWidth="1"/>
    <col min="6165" max="6165" width="12" style="3191" customWidth="1"/>
    <col min="6166" max="6166" width="6.25" style="3191" customWidth="1"/>
    <col min="6167" max="6167" width="7.875" style="3191" customWidth="1"/>
    <col min="6168" max="6168" width="0" style="3191" hidden="1" customWidth="1"/>
    <col min="6169" max="6169" width="7.875" style="3191" customWidth="1"/>
    <col min="6170" max="6400" width="9" style="3191"/>
    <col min="6401" max="6401" width="24.5" style="3191" customWidth="1"/>
    <col min="6402" max="6402" width="6.25" style="3191" customWidth="1"/>
    <col min="6403" max="6403" width="11.75" style="3191" customWidth="1"/>
    <col min="6404" max="6405" width="0" style="3191" hidden="1" customWidth="1"/>
    <col min="6406" max="6406" width="9" style="3191" customWidth="1"/>
    <col min="6407" max="6407" width="6.375" style="3191" customWidth="1"/>
    <col min="6408" max="6408" width="13.875" style="3191" customWidth="1"/>
    <col min="6409" max="6409" width="8" style="3191" customWidth="1"/>
    <col min="6410" max="6410" width="10.75" style="3191" customWidth="1"/>
    <col min="6411" max="6413" width="0" style="3191" hidden="1" customWidth="1"/>
    <col min="6414" max="6414" width="7.875" style="3191" customWidth="1"/>
    <col min="6415" max="6415" width="9" style="3191" customWidth="1"/>
    <col min="6416" max="6416" width="0" style="3191" hidden="1" customWidth="1"/>
    <col min="6417" max="6417" width="17.75" style="3191" customWidth="1"/>
    <col min="6418" max="6418" width="0" style="3191" hidden="1" customWidth="1"/>
    <col min="6419" max="6419" width="10.625" style="3191" customWidth="1"/>
    <col min="6420" max="6420" width="6" style="3191" customWidth="1"/>
    <col min="6421" max="6421" width="12" style="3191" customWidth="1"/>
    <col min="6422" max="6422" width="6.25" style="3191" customWidth="1"/>
    <col min="6423" max="6423" width="7.875" style="3191" customWidth="1"/>
    <col min="6424" max="6424" width="0" style="3191" hidden="1" customWidth="1"/>
    <col min="6425" max="6425" width="7.875" style="3191" customWidth="1"/>
    <col min="6426" max="6656" width="9" style="3191"/>
    <col min="6657" max="6657" width="24.5" style="3191" customWidth="1"/>
    <col min="6658" max="6658" width="6.25" style="3191" customWidth="1"/>
    <col min="6659" max="6659" width="11.75" style="3191" customWidth="1"/>
    <col min="6660" max="6661" width="0" style="3191" hidden="1" customWidth="1"/>
    <col min="6662" max="6662" width="9" style="3191" customWidth="1"/>
    <col min="6663" max="6663" width="6.375" style="3191" customWidth="1"/>
    <col min="6664" max="6664" width="13.875" style="3191" customWidth="1"/>
    <col min="6665" max="6665" width="8" style="3191" customWidth="1"/>
    <col min="6666" max="6666" width="10.75" style="3191" customWidth="1"/>
    <col min="6667" max="6669" width="0" style="3191" hidden="1" customWidth="1"/>
    <col min="6670" max="6670" width="7.875" style="3191" customWidth="1"/>
    <col min="6671" max="6671" width="9" style="3191" customWidth="1"/>
    <col min="6672" max="6672" width="0" style="3191" hidden="1" customWidth="1"/>
    <col min="6673" max="6673" width="17.75" style="3191" customWidth="1"/>
    <col min="6674" max="6674" width="0" style="3191" hidden="1" customWidth="1"/>
    <col min="6675" max="6675" width="10.625" style="3191" customWidth="1"/>
    <col min="6676" max="6676" width="6" style="3191" customWidth="1"/>
    <col min="6677" max="6677" width="12" style="3191" customWidth="1"/>
    <col min="6678" max="6678" width="6.25" style="3191" customWidth="1"/>
    <col min="6679" max="6679" width="7.875" style="3191" customWidth="1"/>
    <col min="6680" max="6680" width="0" style="3191" hidden="1" customWidth="1"/>
    <col min="6681" max="6681" width="7.875" style="3191" customWidth="1"/>
    <col min="6682" max="6912" width="9" style="3191"/>
    <col min="6913" max="6913" width="24.5" style="3191" customWidth="1"/>
    <col min="6914" max="6914" width="6.25" style="3191" customWidth="1"/>
    <col min="6915" max="6915" width="11.75" style="3191" customWidth="1"/>
    <col min="6916" max="6917" width="0" style="3191" hidden="1" customWidth="1"/>
    <col min="6918" max="6918" width="9" style="3191" customWidth="1"/>
    <col min="6919" max="6919" width="6.375" style="3191" customWidth="1"/>
    <col min="6920" max="6920" width="13.875" style="3191" customWidth="1"/>
    <col min="6921" max="6921" width="8" style="3191" customWidth="1"/>
    <col min="6922" max="6922" width="10.75" style="3191" customWidth="1"/>
    <col min="6923" max="6925" width="0" style="3191" hidden="1" customWidth="1"/>
    <col min="6926" max="6926" width="7.875" style="3191" customWidth="1"/>
    <col min="6927" max="6927" width="9" style="3191" customWidth="1"/>
    <col min="6928" max="6928" width="0" style="3191" hidden="1" customWidth="1"/>
    <col min="6929" max="6929" width="17.75" style="3191" customWidth="1"/>
    <col min="6930" max="6930" width="0" style="3191" hidden="1" customWidth="1"/>
    <col min="6931" max="6931" width="10.625" style="3191" customWidth="1"/>
    <col min="6932" max="6932" width="6" style="3191" customWidth="1"/>
    <col min="6933" max="6933" width="12" style="3191" customWidth="1"/>
    <col min="6934" max="6934" width="6.25" style="3191" customWidth="1"/>
    <col min="6935" max="6935" width="7.875" style="3191" customWidth="1"/>
    <col min="6936" max="6936" width="0" style="3191" hidden="1" customWidth="1"/>
    <col min="6937" max="6937" width="7.875" style="3191" customWidth="1"/>
    <col min="6938" max="7168" width="9" style="3191"/>
    <col min="7169" max="7169" width="24.5" style="3191" customWidth="1"/>
    <col min="7170" max="7170" width="6.25" style="3191" customWidth="1"/>
    <col min="7171" max="7171" width="11.75" style="3191" customWidth="1"/>
    <col min="7172" max="7173" width="0" style="3191" hidden="1" customWidth="1"/>
    <col min="7174" max="7174" width="9" style="3191" customWidth="1"/>
    <col min="7175" max="7175" width="6.375" style="3191" customWidth="1"/>
    <col min="7176" max="7176" width="13.875" style="3191" customWidth="1"/>
    <col min="7177" max="7177" width="8" style="3191" customWidth="1"/>
    <col min="7178" max="7178" width="10.75" style="3191" customWidth="1"/>
    <col min="7179" max="7181" width="0" style="3191" hidden="1" customWidth="1"/>
    <col min="7182" max="7182" width="7.875" style="3191" customWidth="1"/>
    <col min="7183" max="7183" width="9" style="3191" customWidth="1"/>
    <col min="7184" max="7184" width="0" style="3191" hidden="1" customWidth="1"/>
    <col min="7185" max="7185" width="17.75" style="3191" customWidth="1"/>
    <col min="7186" max="7186" width="0" style="3191" hidden="1" customWidth="1"/>
    <col min="7187" max="7187" width="10.625" style="3191" customWidth="1"/>
    <col min="7188" max="7188" width="6" style="3191" customWidth="1"/>
    <col min="7189" max="7189" width="12" style="3191" customWidth="1"/>
    <col min="7190" max="7190" width="6.25" style="3191" customWidth="1"/>
    <col min="7191" max="7191" width="7.875" style="3191" customWidth="1"/>
    <col min="7192" max="7192" width="0" style="3191" hidden="1" customWidth="1"/>
    <col min="7193" max="7193" width="7.875" style="3191" customWidth="1"/>
    <col min="7194" max="7424" width="9" style="3191"/>
    <col min="7425" max="7425" width="24.5" style="3191" customWidth="1"/>
    <col min="7426" max="7426" width="6.25" style="3191" customWidth="1"/>
    <col min="7427" max="7427" width="11.75" style="3191" customWidth="1"/>
    <col min="7428" max="7429" width="0" style="3191" hidden="1" customWidth="1"/>
    <col min="7430" max="7430" width="9" style="3191" customWidth="1"/>
    <col min="7431" max="7431" width="6.375" style="3191" customWidth="1"/>
    <col min="7432" max="7432" width="13.875" style="3191" customWidth="1"/>
    <col min="7433" max="7433" width="8" style="3191" customWidth="1"/>
    <col min="7434" max="7434" width="10.75" style="3191" customWidth="1"/>
    <col min="7435" max="7437" width="0" style="3191" hidden="1" customWidth="1"/>
    <col min="7438" max="7438" width="7.875" style="3191" customWidth="1"/>
    <col min="7439" max="7439" width="9" style="3191" customWidth="1"/>
    <col min="7440" max="7440" width="0" style="3191" hidden="1" customWidth="1"/>
    <col min="7441" max="7441" width="17.75" style="3191" customWidth="1"/>
    <col min="7442" max="7442" width="0" style="3191" hidden="1" customWidth="1"/>
    <col min="7443" max="7443" width="10.625" style="3191" customWidth="1"/>
    <col min="7444" max="7444" width="6" style="3191" customWidth="1"/>
    <col min="7445" max="7445" width="12" style="3191" customWidth="1"/>
    <col min="7446" max="7446" width="6.25" style="3191" customWidth="1"/>
    <col min="7447" max="7447" width="7.875" style="3191" customWidth="1"/>
    <col min="7448" max="7448" width="0" style="3191" hidden="1" customWidth="1"/>
    <col min="7449" max="7449" width="7.875" style="3191" customWidth="1"/>
    <col min="7450" max="7680" width="9" style="3191"/>
    <col min="7681" max="7681" width="24.5" style="3191" customWidth="1"/>
    <col min="7682" max="7682" width="6.25" style="3191" customWidth="1"/>
    <col min="7683" max="7683" width="11.75" style="3191" customWidth="1"/>
    <col min="7684" max="7685" width="0" style="3191" hidden="1" customWidth="1"/>
    <col min="7686" max="7686" width="9" style="3191" customWidth="1"/>
    <col min="7687" max="7687" width="6.375" style="3191" customWidth="1"/>
    <col min="7688" max="7688" width="13.875" style="3191" customWidth="1"/>
    <col min="7689" max="7689" width="8" style="3191" customWidth="1"/>
    <col min="7690" max="7690" width="10.75" style="3191" customWidth="1"/>
    <col min="7691" max="7693" width="0" style="3191" hidden="1" customWidth="1"/>
    <col min="7694" max="7694" width="7.875" style="3191" customWidth="1"/>
    <col min="7695" max="7695" width="9" style="3191" customWidth="1"/>
    <col min="7696" max="7696" width="0" style="3191" hidden="1" customWidth="1"/>
    <col min="7697" max="7697" width="17.75" style="3191" customWidth="1"/>
    <col min="7698" max="7698" width="0" style="3191" hidden="1" customWidth="1"/>
    <col min="7699" max="7699" width="10.625" style="3191" customWidth="1"/>
    <col min="7700" max="7700" width="6" style="3191" customWidth="1"/>
    <col min="7701" max="7701" width="12" style="3191" customWidth="1"/>
    <col min="7702" max="7702" width="6.25" style="3191" customWidth="1"/>
    <col min="7703" max="7703" width="7.875" style="3191" customWidth="1"/>
    <col min="7704" max="7704" width="0" style="3191" hidden="1" customWidth="1"/>
    <col min="7705" max="7705" width="7.875" style="3191" customWidth="1"/>
    <col min="7706" max="7936" width="9" style="3191"/>
    <col min="7937" max="7937" width="24.5" style="3191" customWidth="1"/>
    <col min="7938" max="7938" width="6.25" style="3191" customWidth="1"/>
    <col min="7939" max="7939" width="11.75" style="3191" customWidth="1"/>
    <col min="7940" max="7941" width="0" style="3191" hidden="1" customWidth="1"/>
    <col min="7942" max="7942" width="9" style="3191" customWidth="1"/>
    <col min="7943" max="7943" width="6.375" style="3191" customWidth="1"/>
    <col min="7944" max="7944" width="13.875" style="3191" customWidth="1"/>
    <col min="7945" max="7945" width="8" style="3191" customWidth="1"/>
    <col min="7946" max="7946" width="10.75" style="3191" customWidth="1"/>
    <col min="7947" max="7949" width="0" style="3191" hidden="1" customWidth="1"/>
    <col min="7950" max="7950" width="7.875" style="3191" customWidth="1"/>
    <col min="7951" max="7951" width="9" style="3191" customWidth="1"/>
    <col min="7952" max="7952" width="0" style="3191" hidden="1" customWidth="1"/>
    <col min="7953" max="7953" width="17.75" style="3191" customWidth="1"/>
    <col min="7954" max="7954" width="0" style="3191" hidden="1" customWidth="1"/>
    <col min="7955" max="7955" width="10.625" style="3191" customWidth="1"/>
    <col min="7956" max="7956" width="6" style="3191" customWidth="1"/>
    <col min="7957" max="7957" width="12" style="3191" customWidth="1"/>
    <col min="7958" max="7958" width="6.25" style="3191" customWidth="1"/>
    <col min="7959" max="7959" width="7.875" style="3191" customWidth="1"/>
    <col min="7960" max="7960" width="0" style="3191" hidden="1" customWidth="1"/>
    <col min="7961" max="7961" width="7.875" style="3191" customWidth="1"/>
    <col min="7962" max="8192" width="9" style="3191"/>
    <col min="8193" max="8193" width="24.5" style="3191" customWidth="1"/>
    <col min="8194" max="8194" width="6.25" style="3191" customWidth="1"/>
    <col min="8195" max="8195" width="11.75" style="3191" customWidth="1"/>
    <col min="8196" max="8197" width="0" style="3191" hidden="1" customWidth="1"/>
    <col min="8198" max="8198" width="9" style="3191" customWidth="1"/>
    <col min="8199" max="8199" width="6.375" style="3191" customWidth="1"/>
    <col min="8200" max="8200" width="13.875" style="3191" customWidth="1"/>
    <col min="8201" max="8201" width="8" style="3191" customWidth="1"/>
    <col min="8202" max="8202" width="10.75" style="3191" customWidth="1"/>
    <col min="8203" max="8205" width="0" style="3191" hidden="1" customWidth="1"/>
    <col min="8206" max="8206" width="7.875" style="3191" customWidth="1"/>
    <col min="8207" max="8207" width="9" style="3191" customWidth="1"/>
    <col min="8208" max="8208" width="0" style="3191" hidden="1" customWidth="1"/>
    <col min="8209" max="8209" width="17.75" style="3191" customWidth="1"/>
    <col min="8210" max="8210" width="0" style="3191" hidden="1" customWidth="1"/>
    <col min="8211" max="8211" width="10.625" style="3191" customWidth="1"/>
    <col min="8212" max="8212" width="6" style="3191" customWidth="1"/>
    <col min="8213" max="8213" width="12" style="3191" customWidth="1"/>
    <col min="8214" max="8214" width="6.25" style="3191" customWidth="1"/>
    <col min="8215" max="8215" width="7.875" style="3191" customWidth="1"/>
    <col min="8216" max="8216" width="0" style="3191" hidden="1" customWidth="1"/>
    <col min="8217" max="8217" width="7.875" style="3191" customWidth="1"/>
    <col min="8218" max="8448" width="9" style="3191"/>
    <col min="8449" max="8449" width="24.5" style="3191" customWidth="1"/>
    <col min="8450" max="8450" width="6.25" style="3191" customWidth="1"/>
    <col min="8451" max="8451" width="11.75" style="3191" customWidth="1"/>
    <col min="8452" max="8453" width="0" style="3191" hidden="1" customWidth="1"/>
    <col min="8454" max="8454" width="9" style="3191" customWidth="1"/>
    <col min="8455" max="8455" width="6.375" style="3191" customWidth="1"/>
    <col min="8456" max="8456" width="13.875" style="3191" customWidth="1"/>
    <col min="8457" max="8457" width="8" style="3191" customWidth="1"/>
    <col min="8458" max="8458" width="10.75" style="3191" customWidth="1"/>
    <col min="8459" max="8461" width="0" style="3191" hidden="1" customWidth="1"/>
    <col min="8462" max="8462" width="7.875" style="3191" customWidth="1"/>
    <col min="8463" max="8463" width="9" style="3191" customWidth="1"/>
    <col min="8464" max="8464" width="0" style="3191" hidden="1" customWidth="1"/>
    <col min="8465" max="8465" width="17.75" style="3191" customWidth="1"/>
    <col min="8466" max="8466" width="0" style="3191" hidden="1" customWidth="1"/>
    <col min="8467" max="8467" width="10.625" style="3191" customWidth="1"/>
    <col min="8468" max="8468" width="6" style="3191" customWidth="1"/>
    <col min="8469" max="8469" width="12" style="3191" customWidth="1"/>
    <col min="8470" max="8470" width="6.25" style="3191" customWidth="1"/>
    <col min="8471" max="8471" width="7.875" style="3191" customWidth="1"/>
    <col min="8472" max="8472" width="0" style="3191" hidden="1" customWidth="1"/>
    <col min="8473" max="8473" width="7.875" style="3191" customWidth="1"/>
    <col min="8474" max="8704" width="9" style="3191"/>
    <col min="8705" max="8705" width="24.5" style="3191" customWidth="1"/>
    <col min="8706" max="8706" width="6.25" style="3191" customWidth="1"/>
    <col min="8707" max="8707" width="11.75" style="3191" customWidth="1"/>
    <col min="8708" max="8709" width="0" style="3191" hidden="1" customWidth="1"/>
    <col min="8710" max="8710" width="9" style="3191" customWidth="1"/>
    <col min="8711" max="8711" width="6.375" style="3191" customWidth="1"/>
    <col min="8712" max="8712" width="13.875" style="3191" customWidth="1"/>
    <col min="8713" max="8713" width="8" style="3191" customWidth="1"/>
    <col min="8714" max="8714" width="10.75" style="3191" customWidth="1"/>
    <col min="8715" max="8717" width="0" style="3191" hidden="1" customWidth="1"/>
    <col min="8718" max="8718" width="7.875" style="3191" customWidth="1"/>
    <col min="8719" max="8719" width="9" style="3191" customWidth="1"/>
    <col min="8720" max="8720" width="0" style="3191" hidden="1" customWidth="1"/>
    <col min="8721" max="8721" width="17.75" style="3191" customWidth="1"/>
    <col min="8722" max="8722" width="0" style="3191" hidden="1" customWidth="1"/>
    <col min="8723" max="8723" width="10.625" style="3191" customWidth="1"/>
    <col min="8724" max="8724" width="6" style="3191" customWidth="1"/>
    <col min="8725" max="8725" width="12" style="3191" customWidth="1"/>
    <col min="8726" max="8726" width="6.25" style="3191" customWidth="1"/>
    <col min="8727" max="8727" width="7.875" style="3191" customWidth="1"/>
    <col min="8728" max="8728" width="0" style="3191" hidden="1" customWidth="1"/>
    <col min="8729" max="8729" width="7.875" style="3191" customWidth="1"/>
    <col min="8730" max="8960" width="9" style="3191"/>
    <col min="8961" max="8961" width="24.5" style="3191" customWidth="1"/>
    <col min="8962" max="8962" width="6.25" style="3191" customWidth="1"/>
    <col min="8963" max="8963" width="11.75" style="3191" customWidth="1"/>
    <col min="8964" max="8965" width="0" style="3191" hidden="1" customWidth="1"/>
    <col min="8966" max="8966" width="9" style="3191" customWidth="1"/>
    <col min="8967" max="8967" width="6.375" style="3191" customWidth="1"/>
    <col min="8968" max="8968" width="13.875" style="3191" customWidth="1"/>
    <col min="8969" max="8969" width="8" style="3191" customWidth="1"/>
    <col min="8970" max="8970" width="10.75" style="3191" customWidth="1"/>
    <col min="8971" max="8973" width="0" style="3191" hidden="1" customWidth="1"/>
    <col min="8974" max="8974" width="7.875" style="3191" customWidth="1"/>
    <col min="8975" max="8975" width="9" style="3191" customWidth="1"/>
    <col min="8976" max="8976" width="0" style="3191" hidden="1" customWidth="1"/>
    <col min="8977" max="8977" width="17.75" style="3191" customWidth="1"/>
    <col min="8978" max="8978" width="0" style="3191" hidden="1" customWidth="1"/>
    <col min="8979" max="8979" width="10.625" style="3191" customWidth="1"/>
    <col min="8980" max="8980" width="6" style="3191" customWidth="1"/>
    <col min="8981" max="8981" width="12" style="3191" customWidth="1"/>
    <col min="8982" max="8982" width="6.25" style="3191" customWidth="1"/>
    <col min="8983" max="8983" width="7.875" style="3191" customWidth="1"/>
    <col min="8984" max="8984" width="0" style="3191" hidden="1" customWidth="1"/>
    <col min="8985" max="8985" width="7.875" style="3191" customWidth="1"/>
    <col min="8986" max="9216" width="9" style="3191"/>
    <col min="9217" max="9217" width="24.5" style="3191" customWidth="1"/>
    <col min="9218" max="9218" width="6.25" style="3191" customWidth="1"/>
    <col min="9219" max="9219" width="11.75" style="3191" customWidth="1"/>
    <col min="9220" max="9221" width="0" style="3191" hidden="1" customWidth="1"/>
    <col min="9222" max="9222" width="9" style="3191" customWidth="1"/>
    <col min="9223" max="9223" width="6.375" style="3191" customWidth="1"/>
    <col min="9224" max="9224" width="13.875" style="3191" customWidth="1"/>
    <col min="9225" max="9225" width="8" style="3191" customWidth="1"/>
    <col min="9226" max="9226" width="10.75" style="3191" customWidth="1"/>
    <col min="9227" max="9229" width="0" style="3191" hidden="1" customWidth="1"/>
    <col min="9230" max="9230" width="7.875" style="3191" customWidth="1"/>
    <col min="9231" max="9231" width="9" style="3191" customWidth="1"/>
    <col min="9232" max="9232" width="0" style="3191" hidden="1" customWidth="1"/>
    <col min="9233" max="9233" width="17.75" style="3191" customWidth="1"/>
    <col min="9234" max="9234" width="0" style="3191" hidden="1" customWidth="1"/>
    <col min="9235" max="9235" width="10.625" style="3191" customWidth="1"/>
    <col min="9236" max="9236" width="6" style="3191" customWidth="1"/>
    <col min="9237" max="9237" width="12" style="3191" customWidth="1"/>
    <col min="9238" max="9238" width="6.25" style="3191" customWidth="1"/>
    <col min="9239" max="9239" width="7.875" style="3191" customWidth="1"/>
    <col min="9240" max="9240" width="0" style="3191" hidden="1" customWidth="1"/>
    <col min="9241" max="9241" width="7.875" style="3191" customWidth="1"/>
    <col min="9242" max="9472" width="9" style="3191"/>
    <col min="9473" max="9473" width="24.5" style="3191" customWidth="1"/>
    <col min="9474" max="9474" width="6.25" style="3191" customWidth="1"/>
    <col min="9475" max="9475" width="11.75" style="3191" customWidth="1"/>
    <col min="9476" max="9477" width="0" style="3191" hidden="1" customWidth="1"/>
    <col min="9478" max="9478" width="9" style="3191" customWidth="1"/>
    <col min="9479" max="9479" width="6.375" style="3191" customWidth="1"/>
    <col min="9480" max="9480" width="13.875" style="3191" customWidth="1"/>
    <col min="9481" max="9481" width="8" style="3191" customWidth="1"/>
    <col min="9482" max="9482" width="10.75" style="3191" customWidth="1"/>
    <col min="9483" max="9485" width="0" style="3191" hidden="1" customWidth="1"/>
    <col min="9486" max="9486" width="7.875" style="3191" customWidth="1"/>
    <col min="9487" max="9487" width="9" style="3191" customWidth="1"/>
    <col min="9488" max="9488" width="0" style="3191" hidden="1" customWidth="1"/>
    <col min="9489" max="9489" width="17.75" style="3191" customWidth="1"/>
    <col min="9490" max="9490" width="0" style="3191" hidden="1" customWidth="1"/>
    <col min="9491" max="9491" width="10.625" style="3191" customWidth="1"/>
    <col min="9492" max="9492" width="6" style="3191" customWidth="1"/>
    <col min="9493" max="9493" width="12" style="3191" customWidth="1"/>
    <col min="9494" max="9494" width="6.25" style="3191" customWidth="1"/>
    <col min="9495" max="9495" width="7.875" style="3191" customWidth="1"/>
    <col min="9496" max="9496" width="0" style="3191" hidden="1" customWidth="1"/>
    <col min="9497" max="9497" width="7.875" style="3191" customWidth="1"/>
    <col min="9498" max="9728" width="9" style="3191"/>
    <col min="9729" max="9729" width="24.5" style="3191" customWidth="1"/>
    <col min="9730" max="9730" width="6.25" style="3191" customWidth="1"/>
    <col min="9731" max="9731" width="11.75" style="3191" customWidth="1"/>
    <col min="9732" max="9733" width="0" style="3191" hidden="1" customWidth="1"/>
    <col min="9734" max="9734" width="9" style="3191" customWidth="1"/>
    <col min="9735" max="9735" width="6.375" style="3191" customWidth="1"/>
    <col min="9736" max="9736" width="13.875" style="3191" customWidth="1"/>
    <col min="9737" max="9737" width="8" style="3191" customWidth="1"/>
    <col min="9738" max="9738" width="10.75" style="3191" customWidth="1"/>
    <col min="9739" max="9741" width="0" style="3191" hidden="1" customWidth="1"/>
    <col min="9742" max="9742" width="7.875" style="3191" customWidth="1"/>
    <col min="9743" max="9743" width="9" style="3191" customWidth="1"/>
    <col min="9744" max="9744" width="0" style="3191" hidden="1" customWidth="1"/>
    <col min="9745" max="9745" width="17.75" style="3191" customWidth="1"/>
    <col min="9746" max="9746" width="0" style="3191" hidden="1" customWidth="1"/>
    <col min="9747" max="9747" width="10.625" style="3191" customWidth="1"/>
    <col min="9748" max="9748" width="6" style="3191" customWidth="1"/>
    <col min="9749" max="9749" width="12" style="3191" customWidth="1"/>
    <col min="9750" max="9750" width="6.25" style="3191" customWidth="1"/>
    <col min="9751" max="9751" width="7.875" style="3191" customWidth="1"/>
    <col min="9752" max="9752" width="0" style="3191" hidden="1" customWidth="1"/>
    <col min="9753" max="9753" width="7.875" style="3191" customWidth="1"/>
    <col min="9754" max="9984" width="9" style="3191"/>
    <col min="9985" max="9985" width="24.5" style="3191" customWidth="1"/>
    <col min="9986" max="9986" width="6.25" style="3191" customWidth="1"/>
    <col min="9987" max="9987" width="11.75" style="3191" customWidth="1"/>
    <col min="9988" max="9989" width="0" style="3191" hidden="1" customWidth="1"/>
    <col min="9990" max="9990" width="9" style="3191" customWidth="1"/>
    <col min="9991" max="9991" width="6.375" style="3191" customWidth="1"/>
    <col min="9992" max="9992" width="13.875" style="3191" customWidth="1"/>
    <col min="9993" max="9993" width="8" style="3191" customWidth="1"/>
    <col min="9994" max="9994" width="10.75" style="3191" customWidth="1"/>
    <col min="9995" max="9997" width="0" style="3191" hidden="1" customWidth="1"/>
    <col min="9998" max="9998" width="7.875" style="3191" customWidth="1"/>
    <col min="9999" max="9999" width="9" style="3191" customWidth="1"/>
    <col min="10000" max="10000" width="0" style="3191" hidden="1" customWidth="1"/>
    <col min="10001" max="10001" width="17.75" style="3191" customWidth="1"/>
    <col min="10002" max="10002" width="0" style="3191" hidden="1" customWidth="1"/>
    <col min="10003" max="10003" width="10.625" style="3191" customWidth="1"/>
    <col min="10004" max="10004" width="6" style="3191" customWidth="1"/>
    <col min="10005" max="10005" width="12" style="3191" customWidth="1"/>
    <col min="10006" max="10006" width="6.25" style="3191" customWidth="1"/>
    <col min="10007" max="10007" width="7.875" style="3191" customWidth="1"/>
    <col min="10008" max="10008" width="0" style="3191" hidden="1" customWidth="1"/>
    <col min="10009" max="10009" width="7.875" style="3191" customWidth="1"/>
    <col min="10010" max="10240" width="9" style="3191"/>
    <col min="10241" max="10241" width="24.5" style="3191" customWidth="1"/>
    <col min="10242" max="10242" width="6.25" style="3191" customWidth="1"/>
    <col min="10243" max="10243" width="11.75" style="3191" customWidth="1"/>
    <col min="10244" max="10245" width="0" style="3191" hidden="1" customWidth="1"/>
    <col min="10246" max="10246" width="9" style="3191" customWidth="1"/>
    <col min="10247" max="10247" width="6.375" style="3191" customWidth="1"/>
    <col min="10248" max="10248" width="13.875" style="3191" customWidth="1"/>
    <col min="10249" max="10249" width="8" style="3191" customWidth="1"/>
    <col min="10250" max="10250" width="10.75" style="3191" customWidth="1"/>
    <col min="10251" max="10253" width="0" style="3191" hidden="1" customWidth="1"/>
    <col min="10254" max="10254" width="7.875" style="3191" customWidth="1"/>
    <col min="10255" max="10255" width="9" style="3191" customWidth="1"/>
    <col min="10256" max="10256" width="0" style="3191" hidden="1" customWidth="1"/>
    <col min="10257" max="10257" width="17.75" style="3191" customWidth="1"/>
    <col min="10258" max="10258" width="0" style="3191" hidden="1" customWidth="1"/>
    <col min="10259" max="10259" width="10.625" style="3191" customWidth="1"/>
    <col min="10260" max="10260" width="6" style="3191" customWidth="1"/>
    <col min="10261" max="10261" width="12" style="3191" customWidth="1"/>
    <col min="10262" max="10262" width="6.25" style="3191" customWidth="1"/>
    <col min="10263" max="10263" width="7.875" style="3191" customWidth="1"/>
    <col min="10264" max="10264" width="0" style="3191" hidden="1" customWidth="1"/>
    <col min="10265" max="10265" width="7.875" style="3191" customWidth="1"/>
    <col min="10266" max="10496" width="9" style="3191"/>
    <col min="10497" max="10497" width="24.5" style="3191" customWidth="1"/>
    <col min="10498" max="10498" width="6.25" style="3191" customWidth="1"/>
    <col min="10499" max="10499" width="11.75" style="3191" customWidth="1"/>
    <col min="10500" max="10501" width="0" style="3191" hidden="1" customWidth="1"/>
    <col min="10502" max="10502" width="9" style="3191" customWidth="1"/>
    <col min="10503" max="10503" width="6.375" style="3191" customWidth="1"/>
    <col min="10504" max="10504" width="13.875" style="3191" customWidth="1"/>
    <col min="10505" max="10505" width="8" style="3191" customWidth="1"/>
    <col min="10506" max="10506" width="10.75" style="3191" customWidth="1"/>
    <col min="10507" max="10509" width="0" style="3191" hidden="1" customWidth="1"/>
    <col min="10510" max="10510" width="7.875" style="3191" customWidth="1"/>
    <col min="10511" max="10511" width="9" style="3191" customWidth="1"/>
    <col min="10512" max="10512" width="0" style="3191" hidden="1" customWidth="1"/>
    <col min="10513" max="10513" width="17.75" style="3191" customWidth="1"/>
    <col min="10514" max="10514" width="0" style="3191" hidden="1" customWidth="1"/>
    <col min="10515" max="10515" width="10.625" style="3191" customWidth="1"/>
    <col min="10516" max="10516" width="6" style="3191" customWidth="1"/>
    <col min="10517" max="10517" width="12" style="3191" customWidth="1"/>
    <col min="10518" max="10518" width="6.25" style="3191" customWidth="1"/>
    <col min="10519" max="10519" width="7.875" style="3191" customWidth="1"/>
    <col min="10520" max="10520" width="0" style="3191" hidden="1" customWidth="1"/>
    <col min="10521" max="10521" width="7.875" style="3191" customWidth="1"/>
    <col min="10522" max="10752" width="9" style="3191"/>
    <col min="10753" max="10753" width="24.5" style="3191" customWidth="1"/>
    <col min="10754" max="10754" width="6.25" style="3191" customWidth="1"/>
    <col min="10755" max="10755" width="11.75" style="3191" customWidth="1"/>
    <col min="10756" max="10757" width="0" style="3191" hidden="1" customWidth="1"/>
    <col min="10758" max="10758" width="9" style="3191" customWidth="1"/>
    <col min="10759" max="10759" width="6.375" style="3191" customWidth="1"/>
    <col min="10760" max="10760" width="13.875" style="3191" customWidth="1"/>
    <col min="10761" max="10761" width="8" style="3191" customWidth="1"/>
    <col min="10762" max="10762" width="10.75" style="3191" customWidth="1"/>
    <col min="10763" max="10765" width="0" style="3191" hidden="1" customWidth="1"/>
    <col min="10766" max="10766" width="7.875" style="3191" customWidth="1"/>
    <col min="10767" max="10767" width="9" style="3191" customWidth="1"/>
    <col min="10768" max="10768" width="0" style="3191" hidden="1" customWidth="1"/>
    <col min="10769" max="10769" width="17.75" style="3191" customWidth="1"/>
    <col min="10770" max="10770" width="0" style="3191" hidden="1" customWidth="1"/>
    <col min="10771" max="10771" width="10.625" style="3191" customWidth="1"/>
    <col min="10772" max="10772" width="6" style="3191" customWidth="1"/>
    <col min="10773" max="10773" width="12" style="3191" customWidth="1"/>
    <col min="10774" max="10774" width="6.25" style="3191" customWidth="1"/>
    <col min="10775" max="10775" width="7.875" style="3191" customWidth="1"/>
    <col min="10776" max="10776" width="0" style="3191" hidden="1" customWidth="1"/>
    <col min="10777" max="10777" width="7.875" style="3191" customWidth="1"/>
    <col min="10778" max="11008" width="9" style="3191"/>
    <col min="11009" max="11009" width="24.5" style="3191" customWidth="1"/>
    <col min="11010" max="11010" width="6.25" style="3191" customWidth="1"/>
    <col min="11011" max="11011" width="11.75" style="3191" customWidth="1"/>
    <col min="11012" max="11013" width="0" style="3191" hidden="1" customWidth="1"/>
    <col min="11014" max="11014" width="9" style="3191" customWidth="1"/>
    <col min="11015" max="11015" width="6.375" style="3191" customWidth="1"/>
    <col min="11016" max="11016" width="13.875" style="3191" customWidth="1"/>
    <col min="11017" max="11017" width="8" style="3191" customWidth="1"/>
    <col min="11018" max="11018" width="10.75" style="3191" customWidth="1"/>
    <col min="11019" max="11021" width="0" style="3191" hidden="1" customWidth="1"/>
    <col min="11022" max="11022" width="7.875" style="3191" customWidth="1"/>
    <col min="11023" max="11023" width="9" style="3191" customWidth="1"/>
    <col min="11024" max="11024" width="0" style="3191" hidden="1" customWidth="1"/>
    <col min="11025" max="11025" width="17.75" style="3191" customWidth="1"/>
    <col min="11026" max="11026" width="0" style="3191" hidden="1" customWidth="1"/>
    <col min="11027" max="11027" width="10.625" style="3191" customWidth="1"/>
    <col min="11028" max="11028" width="6" style="3191" customWidth="1"/>
    <col min="11029" max="11029" width="12" style="3191" customWidth="1"/>
    <col min="11030" max="11030" width="6.25" style="3191" customWidth="1"/>
    <col min="11031" max="11031" width="7.875" style="3191" customWidth="1"/>
    <col min="11032" max="11032" width="0" style="3191" hidden="1" customWidth="1"/>
    <col min="11033" max="11033" width="7.875" style="3191" customWidth="1"/>
    <col min="11034" max="11264" width="9" style="3191"/>
    <col min="11265" max="11265" width="24.5" style="3191" customWidth="1"/>
    <col min="11266" max="11266" width="6.25" style="3191" customWidth="1"/>
    <col min="11267" max="11267" width="11.75" style="3191" customWidth="1"/>
    <col min="11268" max="11269" width="0" style="3191" hidden="1" customWidth="1"/>
    <col min="11270" max="11270" width="9" style="3191" customWidth="1"/>
    <col min="11271" max="11271" width="6.375" style="3191" customWidth="1"/>
    <col min="11272" max="11272" width="13.875" style="3191" customWidth="1"/>
    <col min="11273" max="11273" width="8" style="3191" customWidth="1"/>
    <col min="11274" max="11274" width="10.75" style="3191" customWidth="1"/>
    <col min="11275" max="11277" width="0" style="3191" hidden="1" customWidth="1"/>
    <col min="11278" max="11278" width="7.875" style="3191" customWidth="1"/>
    <col min="11279" max="11279" width="9" style="3191" customWidth="1"/>
    <col min="11280" max="11280" width="0" style="3191" hidden="1" customWidth="1"/>
    <col min="11281" max="11281" width="17.75" style="3191" customWidth="1"/>
    <col min="11282" max="11282" width="0" style="3191" hidden="1" customWidth="1"/>
    <col min="11283" max="11283" width="10.625" style="3191" customWidth="1"/>
    <col min="11284" max="11284" width="6" style="3191" customWidth="1"/>
    <col min="11285" max="11285" width="12" style="3191" customWidth="1"/>
    <col min="11286" max="11286" width="6.25" style="3191" customWidth="1"/>
    <col min="11287" max="11287" width="7.875" style="3191" customWidth="1"/>
    <col min="11288" max="11288" width="0" style="3191" hidden="1" customWidth="1"/>
    <col min="11289" max="11289" width="7.875" style="3191" customWidth="1"/>
    <col min="11290" max="11520" width="9" style="3191"/>
    <col min="11521" max="11521" width="24.5" style="3191" customWidth="1"/>
    <col min="11522" max="11522" width="6.25" style="3191" customWidth="1"/>
    <col min="11523" max="11523" width="11.75" style="3191" customWidth="1"/>
    <col min="11524" max="11525" width="0" style="3191" hidden="1" customWidth="1"/>
    <col min="11526" max="11526" width="9" style="3191" customWidth="1"/>
    <col min="11527" max="11527" width="6.375" style="3191" customWidth="1"/>
    <col min="11528" max="11528" width="13.875" style="3191" customWidth="1"/>
    <col min="11529" max="11529" width="8" style="3191" customWidth="1"/>
    <col min="11530" max="11530" width="10.75" style="3191" customWidth="1"/>
    <col min="11531" max="11533" width="0" style="3191" hidden="1" customWidth="1"/>
    <col min="11534" max="11534" width="7.875" style="3191" customWidth="1"/>
    <col min="11535" max="11535" width="9" style="3191" customWidth="1"/>
    <col min="11536" max="11536" width="0" style="3191" hidden="1" customWidth="1"/>
    <col min="11537" max="11537" width="17.75" style="3191" customWidth="1"/>
    <col min="11538" max="11538" width="0" style="3191" hidden="1" customWidth="1"/>
    <col min="11539" max="11539" width="10.625" style="3191" customWidth="1"/>
    <col min="11540" max="11540" width="6" style="3191" customWidth="1"/>
    <col min="11541" max="11541" width="12" style="3191" customWidth="1"/>
    <col min="11542" max="11542" width="6.25" style="3191" customWidth="1"/>
    <col min="11543" max="11543" width="7.875" style="3191" customWidth="1"/>
    <col min="11544" max="11544" width="0" style="3191" hidden="1" customWidth="1"/>
    <col min="11545" max="11545" width="7.875" style="3191" customWidth="1"/>
    <col min="11546" max="11776" width="9" style="3191"/>
    <col min="11777" max="11777" width="24.5" style="3191" customWidth="1"/>
    <col min="11778" max="11778" width="6.25" style="3191" customWidth="1"/>
    <col min="11779" max="11779" width="11.75" style="3191" customWidth="1"/>
    <col min="11780" max="11781" width="0" style="3191" hidden="1" customWidth="1"/>
    <col min="11782" max="11782" width="9" style="3191" customWidth="1"/>
    <col min="11783" max="11783" width="6.375" style="3191" customWidth="1"/>
    <col min="11784" max="11784" width="13.875" style="3191" customWidth="1"/>
    <col min="11785" max="11785" width="8" style="3191" customWidth="1"/>
    <col min="11786" max="11786" width="10.75" style="3191" customWidth="1"/>
    <col min="11787" max="11789" width="0" style="3191" hidden="1" customWidth="1"/>
    <col min="11790" max="11790" width="7.875" style="3191" customWidth="1"/>
    <col min="11791" max="11791" width="9" style="3191" customWidth="1"/>
    <col min="11792" max="11792" width="0" style="3191" hidden="1" customWidth="1"/>
    <col min="11793" max="11793" width="17.75" style="3191" customWidth="1"/>
    <col min="11794" max="11794" width="0" style="3191" hidden="1" customWidth="1"/>
    <col min="11795" max="11795" width="10.625" style="3191" customWidth="1"/>
    <col min="11796" max="11796" width="6" style="3191" customWidth="1"/>
    <col min="11797" max="11797" width="12" style="3191" customWidth="1"/>
    <col min="11798" max="11798" width="6.25" style="3191" customWidth="1"/>
    <col min="11799" max="11799" width="7.875" style="3191" customWidth="1"/>
    <col min="11800" max="11800" width="0" style="3191" hidden="1" customWidth="1"/>
    <col min="11801" max="11801" width="7.875" style="3191" customWidth="1"/>
    <col min="11802" max="12032" width="9" style="3191"/>
    <col min="12033" max="12033" width="24.5" style="3191" customWidth="1"/>
    <col min="12034" max="12034" width="6.25" style="3191" customWidth="1"/>
    <col min="12035" max="12035" width="11.75" style="3191" customWidth="1"/>
    <col min="12036" max="12037" width="0" style="3191" hidden="1" customWidth="1"/>
    <col min="12038" max="12038" width="9" style="3191" customWidth="1"/>
    <col min="12039" max="12039" width="6.375" style="3191" customWidth="1"/>
    <col min="12040" max="12040" width="13.875" style="3191" customWidth="1"/>
    <col min="12041" max="12041" width="8" style="3191" customWidth="1"/>
    <col min="12042" max="12042" width="10.75" style="3191" customWidth="1"/>
    <col min="12043" max="12045" width="0" style="3191" hidden="1" customWidth="1"/>
    <col min="12046" max="12046" width="7.875" style="3191" customWidth="1"/>
    <col min="12047" max="12047" width="9" style="3191" customWidth="1"/>
    <col min="12048" max="12048" width="0" style="3191" hidden="1" customWidth="1"/>
    <col min="12049" max="12049" width="17.75" style="3191" customWidth="1"/>
    <col min="12050" max="12050" width="0" style="3191" hidden="1" customWidth="1"/>
    <col min="12051" max="12051" width="10.625" style="3191" customWidth="1"/>
    <col min="12052" max="12052" width="6" style="3191" customWidth="1"/>
    <col min="12053" max="12053" width="12" style="3191" customWidth="1"/>
    <col min="12054" max="12054" width="6.25" style="3191" customWidth="1"/>
    <col min="12055" max="12055" width="7.875" style="3191" customWidth="1"/>
    <col min="12056" max="12056" width="0" style="3191" hidden="1" customWidth="1"/>
    <col min="12057" max="12057" width="7.875" style="3191" customWidth="1"/>
    <col min="12058" max="12288" width="9" style="3191"/>
    <col min="12289" max="12289" width="24.5" style="3191" customWidth="1"/>
    <col min="12290" max="12290" width="6.25" style="3191" customWidth="1"/>
    <col min="12291" max="12291" width="11.75" style="3191" customWidth="1"/>
    <col min="12292" max="12293" width="0" style="3191" hidden="1" customWidth="1"/>
    <col min="12294" max="12294" width="9" style="3191" customWidth="1"/>
    <col min="12295" max="12295" width="6.375" style="3191" customWidth="1"/>
    <col min="12296" max="12296" width="13.875" style="3191" customWidth="1"/>
    <col min="12297" max="12297" width="8" style="3191" customWidth="1"/>
    <col min="12298" max="12298" width="10.75" style="3191" customWidth="1"/>
    <col min="12299" max="12301" width="0" style="3191" hidden="1" customWidth="1"/>
    <col min="12302" max="12302" width="7.875" style="3191" customWidth="1"/>
    <col min="12303" max="12303" width="9" style="3191" customWidth="1"/>
    <col min="12304" max="12304" width="0" style="3191" hidden="1" customWidth="1"/>
    <col min="12305" max="12305" width="17.75" style="3191" customWidth="1"/>
    <col min="12306" max="12306" width="0" style="3191" hidden="1" customWidth="1"/>
    <col min="12307" max="12307" width="10.625" style="3191" customWidth="1"/>
    <col min="12308" max="12308" width="6" style="3191" customWidth="1"/>
    <col min="12309" max="12309" width="12" style="3191" customWidth="1"/>
    <col min="12310" max="12310" width="6.25" style="3191" customWidth="1"/>
    <col min="12311" max="12311" width="7.875" style="3191" customWidth="1"/>
    <col min="12312" max="12312" width="0" style="3191" hidden="1" customWidth="1"/>
    <col min="12313" max="12313" width="7.875" style="3191" customWidth="1"/>
    <col min="12314" max="12544" width="9" style="3191"/>
    <col min="12545" max="12545" width="24.5" style="3191" customWidth="1"/>
    <col min="12546" max="12546" width="6.25" style="3191" customWidth="1"/>
    <col min="12547" max="12547" width="11.75" style="3191" customWidth="1"/>
    <col min="12548" max="12549" width="0" style="3191" hidden="1" customWidth="1"/>
    <col min="12550" max="12550" width="9" style="3191" customWidth="1"/>
    <col min="12551" max="12551" width="6.375" style="3191" customWidth="1"/>
    <col min="12552" max="12552" width="13.875" style="3191" customWidth="1"/>
    <col min="12553" max="12553" width="8" style="3191" customWidth="1"/>
    <col min="12554" max="12554" width="10.75" style="3191" customWidth="1"/>
    <col min="12555" max="12557" width="0" style="3191" hidden="1" customWidth="1"/>
    <col min="12558" max="12558" width="7.875" style="3191" customWidth="1"/>
    <col min="12559" max="12559" width="9" style="3191" customWidth="1"/>
    <col min="12560" max="12560" width="0" style="3191" hidden="1" customWidth="1"/>
    <col min="12561" max="12561" width="17.75" style="3191" customWidth="1"/>
    <col min="12562" max="12562" width="0" style="3191" hidden="1" customWidth="1"/>
    <col min="12563" max="12563" width="10.625" style="3191" customWidth="1"/>
    <col min="12564" max="12564" width="6" style="3191" customWidth="1"/>
    <col min="12565" max="12565" width="12" style="3191" customWidth="1"/>
    <col min="12566" max="12566" width="6.25" style="3191" customWidth="1"/>
    <col min="12567" max="12567" width="7.875" style="3191" customWidth="1"/>
    <col min="12568" max="12568" width="0" style="3191" hidden="1" customWidth="1"/>
    <col min="12569" max="12569" width="7.875" style="3191" customWidth="1"/>
    <col min="12570" max="12800" width="9" style="3191"/>
    <col min="12801" max="12801" width="24.5" style="3191" customWidth="1"/>
    <col min="12802" max="12802" width="6.25" style="3191" customWidth="1"/>
    <col min="12803" max="12803" width="11.75" style="3191" customWidth="1"/>
    <col min="12804" max="12805" width="0" style="3191" hidden="1" customWidth="1"/>
    <col min="12806" max="12806" width="9" style="3191" customWidth="1"/>
    <col min="12807" max="12807" width="6.375" style="3191" customWidth="1"/>
    <col min="12808" max="12808" width="13.875" style="3191" customWidth="1"/>
    <col min="12809" max="12809" width="8" style="3191" customWidth="1"/>
    <col min="12810" max="12810" width="10.75" style="3191" customWidth="1"/>
    <col min="12811" max="12813" width="0" style="3191" hidden="1" customWidth="1"/>
    <col min="12814" max="12814" width="7.875" style="3191" customWidth="1"/>
    <col min="12815" max="12815" width="9" style="3191" customWidth="1"/>
    <col min="12816" max="12816" width="0" style="3191" hidden="1" customWidth="1"/>
    <col min="12817" max="12817" width="17.75" style="3191" customWidth="1"/>
    <col min="12818" max="12818" width="0" style="3191" hidden="1" customWidth="1"/>
    <col min="12819" max="12819" width="10.625" style="3191" customWidth="1"/>
    <col min="12820" max="12820" width="6" style="3191" customWidth="1"/>
    <col min="12821" max="12821" width="12" style="3191" customWidth="1"/>
    <col min="12822" max="12822" width="6.25" style="3191" customWidth="1"/>
    <col min="12823" max="12823" width="7.875" style="3191" customWidth="1"/>
    <col min="12824" max="12824" width="0" style="3191" hidden="1" customWidth="1"/>
    <col min="12825" max="12825" width="7.875" style="3191" customWidth="1"/>
    <col min="12826" max="13056" width="9" style="3191"/>
    <col min="13057" max="13057" width="24.5" style="3191" customWidth="1"/>
    <col min="13058" max="13058" width="6.25" style="3191" customWidth="1"/>
    <col min="13059" max="13059" width="11.75" style="3191" customWidth="1"/>
    <col min="13060" max="13061" width="0" style="3191" hidden="1" customWidth="1"/>
    <col min="13062" max="13062" width="9" style="3191" customWidth="1"/>
    <col min="13063" max="13063" width="6.375" style="3191" customWidth="1"/>
    <col min="13064" max="13064" width="13.875" style="3191" customWidth="1"/>
    <col min="13065" max="13065" width="8" style="3191" customWidth="1"/>
    <col min="13066" max="13066" width="10.75" style="3191" customWidth="1"/>
    <col min="13067" max="13069" width="0" style="3191" hidden="1" customWidth="1"/>
    <col min="13070" max="13070" width="7.875" style="3191" customWidth="1"/>
    <col min="13071" max="13071" width="9" style="3191" customWidth="1"/>
    <col min="13072" max="13072" width="0" style="3191" hidden="1" customWidth="1"/>
    <col min="13073" max="13073" width="17.75" style="3191" customWidth="1"/>
    <col min="13074" max="13074" width="0" style="3191" hidden="1" customWidth="1"/>
    <col min="13075" max="13075" width="10.625" style="3191" customWidth="1"/>
    <col min="13076" max="13076" width="6" style="3191" customWidth="1"/>
    <col min="13077" max="13077" width="12" style="3191" customWidth="1"/>
    <col min="13078" max="13078" width="6.25" style="3191" customWidth="1"/>
    <col min="13079" max="13079" width="7.875" style="3191" customWidth="1"/>
    <col min="13080" max="13080" width="0" style="3191" hidden="1" customWidth="1"/>
    <col min="13081" max="13081" width="7.875" style="3191" customWidth="1"/>
    <col min="13082" max="13312" width="9" style="3191"/>
    <col min="13313" max="13313" width="24.5" style="3191" customWidth="1"/>
    <col min="13314" max="13314" width="6.25" style="3191" customWidth="1"/>
    <col min="13315" max="13315" width="11.75" style="3191" customWidth="1"/>
    <col min="13316" max="13317" width="0" style="3191" hidden="1" customWidth="1"/>
    <col min="13318" max="13318" width="9" style="3191" customWidth="1"/>
    <col min="13319" max="13319" width="6.375" style="3191" customWidth="1"/>
    <col min="13320" max="13320" width="13.875" style="3191" customWidth="1"/>
    <col min="13321" max="13321" width="8" style="3191" customWidth="1"/>
    <col min="13322" max="13322" width="10.75" style="3191" customWidth="1"/>
    <col min="13323" max="13325" width="0" style="3191" hidden="1" customWidth="1"/>
    <col min="13326" max="13326" width="7.875" style="3191" customWidth="1"/>
    <col min="13327" max="13327" width="9" style="3191" customWidth="1"/>
    <col min="13328" max="13328" width="0" style="3191" hidden="1" customWidth="1"/>
    <col min="13329" max="13329" width="17.75" style="3191" customWidth="1"/>
    <col min="13330" max="13330" width="0" style="3191" hidden="1" customWidth="1"/>
    <col min="13331" max="13331" width="10.625" style="3191" customWidth="1"/>
    <col min="13332" max="13332" width="6" style="3191" customWidth="1"/>
    <col min="13333" max="13333" width="12" style="3191" customWidth="1"/>
    <col min="13334" max="13334" width="6.25" style="3191" customWidth="1"/>
    <col min="13335" max="13335" width="7.875" style="3191" customWidth="1"/>
    <col min="13336" max="13336" width="0" style="3191" hidden="1" customWidth="1"/>
    <col min="13337" max="13337" width="7.875" style="3191" customWidth="1"/>
    <col min="13338" max="13568" width="9" style="3191"/>
    <col min="13569" max="13569" width="24.5" style="3191" customWidth="1"/>
    <col min="13570" max="13570" width="6.25" style="3191" customWidth="1"/>
    <col min="13571" max="13571" width="11.75" style="3191" customWidth="1"/>
    <col min="13572" max="13573" width="0" style="3191" hidden="1" customWidth="1"/>
    <col min="13574" max="13574" width="9" style="3191" customWidth="1"/>
    <col min="13575" max="13575" width="6.375" style="3191" customWidth="1"/>
    <col min="13576" max="13576" width="13.875" style="3191" customWidth="1"/>
    <col min="13577" max="13577" width="8" style="3191" customWidth="1"/>
    <col min="13578" max="13578" width="10.75" style="3191" customWidth="1"/>
    <col min="13579" max="13581" width="0" style="3191" hidden="1" customWidth="1"/>
    <col min="13582" max="13582" width="7.875" style="3191" customWidth="1"/>
    <col min="13583" max="13583" width="9" style="3191" customWidth="1"/>
    <col min="13584" max="13584" width="0" style="3191" hidden="1" customWidth="1"/>
    <col min="13585" max="13585" width="17.75" style="3191" customWidth="1"/>
    <col min="13586" max="13586" width="0" style="3191" hidden="1" customWidth="1"/>
    <col min="13587" max="13587" width="10.625" style="3191" customWidth="1"/>
    <col min="13588" max="13588" width="6" style="3191" customWidth="1"/>
    <col min="13589" max="13589" width="12" style="3191" customWidth="1"/>
    <col min="13590" max="13590" width="6.25" style="3191" customWidth="1"/>
    <col min="13591" max="13591" width="7.875" style="3191" customWidth="1"/>
    <col min="13592" max="13592" width="0" style="3191" hidden="1" customWidth="1"/>
    <col min="13593" max="13593" width="7.875" style="3191" customWidth="1"/>
    <col min="13594" max="13824" width="9" style="3191"/>
    <col min="13825" max="13825" width="24.5" style="3191" customWidth="1"/>
    <col min="13826" max="13826" width="6.25" style="3191" customWidth="1"/>
    <col min="13827" max="13827" width="11.75" style="3191" customWidth="1"/>
    <col min="13828" max="13829" width="0" style="3191" hidden="1" customWidth="1"/>
    <col min="13830" max="13830" width="9" style="3191" customWidth="1"/>
    <col min="13831" max="13831" width="6.375" style="3191" customWidth="1"/>
    <col min="13832" max="13832" width="13.875" style="3191" customWidth="1"/>
    <col min="13833" max="13833" width="8" style="3191" customWidth="1"/>
    <col min="13834" max="13834" width="10.75" style="3191" customWidth="1"/>
    <col min="13835" max="13837" width="0" style="3191" hidden="1" customWidth="1"/>
    <col min="13838" max="13838" width="7.875" style="3191" customWidth="1"/>
    <col min="13839" max="13839" width="9" style="3191" customWidth="1"/>
    <col min="13840" max="13840" width="0" style="3191" hidden="1" customWidth="1"/>
    <col min="13841" max="13841" width="17.75" style="3191" customWidth="1"/>
    <col min="13842" max="13842" width="0" style="3191" hidden="1" customWidth="1"/>
    <col min="13843" max="13843" width="10.625" style="3191" customWidth="1"/>
    <col min="13844" max="13844" width="6" style="3191" customWidth="1"/>
    <col min="13845" max="13845" width="12" style="3191" customWidth="1"/>
    <col min="13846" max="13846" width="6.25" style="3191" customWidth="1"/>
    <col min="13847" max="13847" width="7.875" style="3191" customWidth="1"/>
    <col min="13848" max="13848" width="0" style="3191" hidden="1" customWidth="1"/>
    <col min="13849" max="13849" width="7.875" style="3191" customWidth="1"/>
    <col min="13850" max="14080" width="9" style="3191"/>
    <col min="14081" max="14081" width="24.5" style="3191" customWidth="1"/>
    <col min="14082" max="14082" width="6.25" style="3191" customWidth="1"/>
    <col min="14083" max="14083" width="11.75" style="3191" customWidth="1"/>
    <col min="14084" max="14085" width="0" style="3191" hidden="1" customWidth="1"/>
    <col min="14086" max="14086" width="9" style="3191" customWidth="1"/>
    <col min="14087" max="14087" width="6.375" style="3191" customWidth="1"/>
    <col min="14088" max="14088" width="13.875" style="3191" customWidth="1"/>
    <col min="14089" max="14089" width="8" style="3191" customWidth="1"/>
    <col min="14090" max="14090" width="10.75" style="3191" customWidth="1"/>
    <col min="14091" max="14093" width="0" style="3191" hidden="1" customWidth="1"/>
    <col min="14094" max="14094" width="7.875" style="3191" customWidth="1"/>
    <col min="14095" max="14095" width="9" style="3191" customWidth="1"/>
    <col min="14096" max="14096" width="0" style="3191" hidden="1" customWidth="1"/>
    <col min="14097" max="14097" width="17.75" style="3191" customWidth="1"/>
    <col min="14098" max="14098" width="0" style="3191" hidden="1" customWidth="1"/>
    <col min="14099" max="14099" width="10.625" style="3191" customWidth="1"/>
    <col min="14100" max="14100" width="6" style="3191" customWidth="1"/>
    <col min="14101" max="14101" width="12" style="3191" customWidth="1"/>
    <col min="14102" max="14102" width="6.25" style="3191" customWidth="1"/>
    <col min="14103" max="14103" width="7.875" style="3191" customWidth="1"/>
    <col min="14104" max="14104" width="0" style="3191" hidden="1" customWidth="1"/>
    <col min="14105" max="14105" width="7.875" style="3191" customWidth="1"/>
    <col min="14106" max="14336" width="9" style="3191"/>
    <col min="14337" max="14337" width="24.5" style="3191" customWidth="1"/>
    <col min="14338" max="14338" width="6.25" style="3191" customWidth="1"/>
    <col min="14339" max="14339" width="11.75" style="3191" customWidth="1"/>
    <col min="14340" max="14341" width="0" style="3191" hidden="1" customWidth="1"/>
    <col min="14342" max="14342" width="9" style="3191" customWidth="1"/>
    <col min="14343" max="14343" width="6.375" style="3191" customWidth="1"/>
    <col min="14344" max="14344" width="13.875" style="3191" customWidth="1"/>
    <col min="14345" max="14345" width="8" style="3191" customWidth="1"/>
    <col min="14346" max="14346" width="10.75" style="3191" customWidth="1"/>
    <col min="14347" max="14349" width="0" style="3191" hidden="1" customWidth="1"/>
    <col min="14350" max="14350" width="7.875" style="3191" customWidth="1"/>
    <col min="14351" max="14351" width="9" style="3191" customWidth="1"/>
    <col min="14352" max="14352" width="0" style="3191" hidden="1" customWidth="1"/>
    <col min="14353" max="14353" width="17.75" style="3191" customWidth="1"/>
    <col min="14354" max="14354" width="0" style="3191" hidden="1" customWidth="1"/>
    <col min="14355" max="14355" width="10.625" style="3191" customWidth="1"/>
    <col min="14356" max="14356" width="6" style="3191" customWidth="1"/>
    <col min="14357" max="14357" width="12" style="3191" customWidth="1"/>
    <col min="14358" max="14358" width="6.25" style="3191" customWidth="1"/>
    <col min="14359" max="14359" width="7.875" style="3191" customWidth="1"/>
    <col min="14360" max="14360" width="0" style="3191" hidden="1" customWidth="1"/>
    <col min="14361" max="14361" width="7.875" style="3191" customWidth="1"/>
    <col min="14362" max="14592" width="9" style="3191"/>
    <col min="14593" max="14593" width="24.5" style="3191" customWidth="1"/>
    <col min="14594" max="14594" width="6.25" style="3191" customWidth="1"/>
    <col min="14595" max="14595" width="11.75" style="3191" customWidth="1"/>
    <col min="14596" max="14597" width="0" style="3191" hidden="1" customWidth="1"/>
    <col min="14598" max="14598" width="9" style="3191" customWidth="1"/>
    <col min="14599" max="14599" width="6.375" style="3191" customWidth="1"/>
    <col min="14600" max="14600" width="13.875" style="3191" customWidth="1"/>
    <col min="14601" max="14601" width="8" style="3191" customWidth="1"/>
    <col min="14602" max="14602" width="10.75" style="3191" customWidth="1"/>
    <col min="14603" max="14605" width="0" style="3191" hidden="1" customWidth="1"/>
    <col min="14606" max="14606" width="7.875" style="3191" customWidth="1"/>
    <col min="14607" max="14607" width="9" style="3191" customWidth="1"/>
    <col min="14608" max="14608" width="0" style="3191" hidden="1" customWidth="1"/>
    <col min="14609" max="14609" width="17.75" style="3191" customWidth="1"/>
    <col min="14610" max="14610" width="0" style="3191" hidden="1" customWidth="1"/>
    <col min="14611" max="14611" width="10.625" style="3191" customWidth="1"/>
    <col min="14612" max="14612" width="6" style="3191" customWidth="1"/>
    <col min="14613" max="14613" width="12" style="3191" customWidth="1"/>
    <col min="14614" max="14614" width="6.25" style="3191" customWidth="1"/>
    <col min="14615" max="14615" width="7.875" style="3191" customWidth="1"/>
    <col min="14616" max="14616" width="0" style="3191" hidden="1" customWidth="1"/>
    <col min="14617" max="14617" width="7.875" style="3191" customWidth="1"/>
    <col min="14618" max="14848" width="9" style="3191"/>
    <col min="14849" max="14849" width="24.5" style="3191" customWidth="1"/>
    <col min="14850" max="14850" width="6.25" style="3191" customWidth="1"/>
    <col min="14851" max="14851" width="11.75" style="3191" customWidth="1"/>
    <col min="14852" max="14853" width="0" style="3191" hidden="1" customWidth="1"/>
    <col min="14854" max="14854" width="9" style="3191" customWidth="1"/>
    <col min="14855" max="14855" width="6.375" style="3191" customWidth="1"/>
    <col min="14856" max="14856" width="13.875" style="3191" customWidth="1"/>
    <col min="14857" max="14857" width="8" style="3191" customWidth="1"/>
    <col min="14858" max="14858" width="10.75" style="3191" customWidth="1"/>
    <col min="14859" max="14861" width="0" style="3191" hidden="1" customWidth="1"/>
    <col min="14862" max="14862" width="7.875" style="3191" customWidth="1"/>
    <col min="14863" max="14863" width="9" style="3191" customWidth="1"/>
    <col min="14864" max="14864" width="0" style="3191" hidden="1" customWidth="1"/>
    <col min="14865" max="14865" width="17.75" style="3191" customWidth="1"/>
    <col min="14866" max="14866" width="0" style="3191" hidden="1" customWidth="1"/>
    <col min="14867" max="14867" width="10.625" style="3191" customWidth="1"/>
    <col min="14868" max="14868" width="6" style="3191" customWidth="1"/>
    <col min="14869" max="14869" width="12" style="3191" customWidth="1"/>
    <col min="14870" max="14870" width="6.25" style="3191" customWidth="1"/>
    <col min="14871" max="14871" width="7.875" style="3191" customWidth="1"/>
    <col min="14872" max="14872" width="0" style="3191" hidden="1" customWidth="1"/>
    <col min="14873" max="14873" width="7.875" style="3191" customWidth="1"/>
    <col min="14874" max="15104" width="9" style="3191"/>
    <col min="15105" max="15105" width="24.5" style="3191" customWidth="1"/>
    <col min="15106" max="15106" width="6.25" style="3191" customWidth="1"/>
    <col min="15107" max="15107" width="11.75" style="3191" customWidth="1"/>
    <col min="15108" max="15109" width="0" style="3191" hidden="1" customWidth="1"/>
    <col min="15110" max="15110" width="9" style="3191" customWidth="1"/>
    <col min="15111" max="15111" width="6.375" style="3191" customWidth="1"/>
    <col min="15112" max="15112" width="13.875" style="3191" customWidth="1"/>
    <col min="15113" max="15113" width="8" style="3191" customWidth="1"/>
    <col min="15114" max="15114" width="10.75" style="3191" customWidth="1"/>
    <col min="15115" max="15117" width="0" style="3191" hidden="1" customWidth="1"/>
    <col min="15118" max="15118" width="7.875" style="3191" customWidth="1"/>
    <col min="15119" max="15119" width="9" style="3191" customWidth="1"/>
    <col min="15120" max="15120" width="0" style="3191" hidden="1" customWidth="1"/>
    <col min="15121" max="15121" width="17.75" style="3191" customWidth="1"/>
    <col min="15122" max="15122" width="0" style="3191" hidden="1" customWidth="1"/>
    <col min="15123" max="15123" width="10.625" style="3191" customWidth="1"/>
    <col min="15124" max="15124" width="6" style="3191" customWidth="1"/>
    <col min="15125" max="15125" width="12" style="3191" customWidth="1"/>
    <col min="15126" max="15126" width="6.25" style="3191" customWidth="1"/>
    <col min="15127" max="15127" width="7.875" style="3191" customWidth="1"/>
    <col min="15128" max="15128" width="0" style="3191" hidden="1" customWidth="1"/>
    <col min="15129" max="15129" width="7.875" style="3191" customWidth="1"/>
    <col min="15130" max="15360" width="9" style="3191"/>
    <col min="15361" max="15361" width="24.5" style="3191" customWidth="1"/>
    <col min="15362" max="15362" width="6.25" style="3191" customWidth="1"/>
    <col min="15363" max="15363" width="11.75" style="3191" customWidth="1"/>
    <col min="15364" max="15365" width="0" style="3191" hidden="1" customWidth="1"/>
    <col min="15366" max="15366" width="9" style="3191" customWidth="1"/>
    <col min="15367" max="15367" width="6.375" style="3191" customWidth="1"/>
    <col min="15368" max="15368" width="13.875" style="3191" customWidth="1"/>
    <col min="15369" max="15369" width="8" style="3191" customWidth="1"/>
    <col min="15370" max="15370" width="10.75" style="3191" customWidth="1"/>
    <col min="15371" max="15373" width="0" style="3191" hidden="1" customWidth="1"/>
    <col min="15374" max="15374" width="7.875" style="3191" customWidth="1"/>
    <col min="15375" max="15375" width="9" style="3191" customWidth="1"/>
    <col min="15376" max="15376" width="0" style="3191" hidden="1" customWidth="1"/>
    <col min="15377" max="15377" width="17.75" style="3191" customWidth="1"/>
    <col min="15378" max="15378" width="0" style="3191" hidden="1" customWidth="1"/>
    <col min="15379" max="15379" width="10.625" style="3191" customWidth="1"/>
    <col min="15380" max="15380" width="6" style="3191" customWidth="1"/>
    <col min="15381" max="15381" width="12" style="3191" customWidth="1"/>
    <col min="15382" max="15382" width="6.25" style="3191" customWidth="1"/>
    <col min="15383" max="15383" width="7.875" style="3191" customWidth="1"/>
    <col min="15384" max="15384" width="0" style="3191" hidden="1" customWidth="1"/>
    <col min="15385" max="15385" width="7.875" style="3191" customWidth="1"/>
    <col min="15386" max="15616" width="9" style="3191"/>
    <col min="15617" max="15617" width="24.5" style="3191" customWidth="1"/>
    <col min="15618" max="15618" width="6.25" style="3191" customWidth="1"/>
    <col min="15619" max="15619" width="11.75" style="3191" customWidth="1"/>
    <col min="15620" max="15621" width="0" style="3191" hidden="1" customWidth="1"/>
    <col min="15622" max="15622" width="9" style="3191" customWidth="1"/>
    <col min="15623" max="15623" width="6.375" style="3191" customWidth="1"/>
    <col min="15624" max="15624" width="13.875" style="3191" customWidth="1"/>
    <col min="15625" max="15625" width="8" style="3191" customWidth="1"/>
    <col min="15626" max="15626" width="10.75" style="3191" customWidth="1"/>
    <col min="15627" max="15629" width="0" style="3191" hidden="1" customWidth="1"/>
    <col min="15630" max="15630" width="7.875" style="3191" customWidth="1"/>
    <col min="15631" max="15631" width="9" style="3191" customWidth="1"/>
    <col min="15632" max="15632" width="0" style="3191" hidden="1" customWidth="1"/>
    <col min="15633" max="15633" width="17.75" style="3191" customWidth="1"/>
    <col min="15634" max="15634" width="0" style="3191" hidden="1" customWidth="1"/>
    <col min="15635" max="15635" width="10.625" style="3191" customWidth="1"/>
    <col min="15636" max="15636" width="6" style="3191" customWidth="1"/>
    <col min="15637" max="15637" width="12" style="3191" customWidth="1"/>
    <col min="15638" max="15638" width="6.25" style="3191" customWidth="1"/>
    <col min="15639" max="15639" width="7.875" style="3191" customWidth="1"/>
    <col min="15640" max="15640" width="0" style="3191" hidden="1" customWidth="1"/>
    <col min="15641" max="15641" width="7.875" style="3191" customWidth="1"/>
    <col min="15642" max="15872" width="9" style="3191"/>
    <col min="15873" max="15873" width="24.5" style="3191" customWidth="1"/>
    <col min="15874" max="15874" width="6.25" style="3191" customWidth="1"/>
    <col min="15875" max="15875" width="11.75" style="3191" customWidth="1"/>
    <col min="15876" max="15877" width="0" style="3191" hidden="1" customWidth="1"/>
    <col min="15878" max="15878" width="9" style="3191" customWidth="1"/>
    <col min="15879" max="15879" width="6.375" style="3191" customWidth="1"/>
    <col min="15880" max="15880" width="13.875" style="3191" customWidth="1"/>
    <col min="15881" max="15881" width="8" style="3191" customWidth="1"/>
    <col min="15882" max="15882" width="10.75" style="3191" customWidth="1"/>
    <col min="15883" max="15885" width="0" style="3191" hidden="1" customWidth="1"/>
    <col min="15886" max="15886" width="7.875" style="3191" customWidth="1"/>
    <col min="15887" max="15887" width="9" style="3191" customWidth="1"/>
    <col min="15888" max="15888" width="0" style="3191" hidden="1" customWidth="1"/>
    <col min="15889" max="15889" width="17.75" style="3191" customWidth="1"/>
    <col min="15890" max="15890" width="0" style="3191" hidden="1" customWidth="1"/>
    <col min="15891" max="15891" width="10.625" style="3191" customWidth="1"/>
    <col min="15892" max="15892" width="6" style="3191" customWidth="1"/>
    <col min="15893" max="15893" width="12" style="3191" customWidth="1"/>
    <col min="15894" max="15894" width="6.25" style="3191" customWidth="1"/>
    <col min="15895" max="15895" width="7.875" style="3191" customWidth="1"/>
    <col min="15896" max="15896" width="0" style="3191" hidden="1" customWidth="1"/>
    <col min="15897" max="15897" width="7.875" style="3191" customWidth="1"/>
    <col min="15898" max="16128" width="9" style="3191"/>
    <col min="16129" max="16129" width="24.5" style="3191" customWidth="1"/>
    <col min="16130" max="16130" width="6.25" style="3191" customWidth="1"/>
    <col min="16131" max="16131" width="11.75" style="3191" customWidth="1"/>
    <col min="16132" max="16133" width="0" style="3191" hidden="1" customWidth="1"/>
    <col min="16134" max="16134" width="9" style="3191" customWidth="1"/>
    <col min="16135" max="16135" width="6.375" style="3191" customWidth="1"/>
    <col min="16136" max="16136" width="13.875" style="3191" customWidth="1"/>
    <col min="16137" max="16137" width="8" style="3191" customWidth="1"/>
    <col min="16138" max="16138" width="10.75" style="3191" customWidth="1"/>
    <col min="16139" max="16141" width="0" style="3191" hidden="1" customWidth="1"/>
    <col min="16142" max="16142" width="7.875" style="3191" customWidth="1"/>
    <col min="16143" max="16143" width="9" style="3191" customWidth="1"/>
    <col min="16144" max="16144" width="0" style="3191" hidden="1" customWidth="1"/>
    <col min="16145" max="16145" width="17.75" style="3191" customWidth="1"/>
    <col min="16146" max="16146" width="0" style="3191" hidden="1" customWidth="1"/>
    <col min="16147" max="16147" width="10.625" style="3191" customWidth="1"/>
    <col min="16148" max="16148" width="6" style="3191" customWidth="1"/>
    <col min="16149" max="16149" width="12" style="3191" customWidth="1"/>
    <col min="16150" max="16150" width="6.25" style="3191" customWidth="1"/>
    <col min="16151" max="16151" width="7.875" style="3191" customWidth="1"/>
    <col min="16152" max="16152" width="0" style="3191" hidden="1" customWidth="1"/>
    <col min="16153" max="16153" width="7.875" style="3191" customWidth="1"/>
    <col min="16154" max="16384" width="9" style="3191"/>
  </cols>
  <sheetData>
    <row r="1" spans="1:25">
      <c r="A1" s="3191" t="s">
        <v>3052</v>
      </c>
      <c r="B1" s="3191" t="s">
        <v>3053</v>
      </c>
      <c r="C1" s="3191" t="s">
        <v>3054</v>
      </c>
      <c r="D1" s="3191" t="s">
        <v>3055</v>
      </c>
      <c r="E1" s="3191" t="s">
        <v>3056</v>
      </c>
      <c r="F1" s="3191" t="s">
        <v>3057</v>
      </c>
      <c r="G1" s="3191" t="s">
        <v>3058</v>
      </c>
      <c r="H1" s="3191" t="s">
        <v>3059</v>
      </c>
      <c r="I1" s="3191" t="s">
        <v>3060</v>
      </c>
      <c r="J1" s="3191" t="s">
        <v>2032</v>
      </c>
      <c r="K1" s="3191" t="s">
        <v>3061</v>
      </c>
      <c r="L1" s="3191" t="s">
        <v>3062</v>
      </c>
      <c r="M1" s="3191" t="s">
        <v>3063</v>
      </c>
      <c r="N1" s="3191" t="s">
        <v>3064</v>
      </c>
      <c r="O1" s="3191" t="s">
        <v>3065</v>
      </c>
      <c r="P1" s="3191" t="s">
        <v>3066</v>
      </c>
      <c r="Q1" s="3191" t="s">
        <v>3067</v>
      </c>
      <c r="R1" s="3191" t="s">
        <v>3068</v>
      </c>
      <c r="S1" s="3191" t="s">
        <v>3069</v>
      </c>
      <c r="T1" s="3191" t="s">
        <v>3070</v>
      </c>
      <c r="U1" s="3191" t="s">
        <v>3071</v>
      </c>
      <c r="V1" s="3191" t="s">
        <v>3072</v>
      </c>
      <c r="W1" s="3191" t="s">
        <v>3073</v>
      </c>
      <c r="X1" s="3191" t="s">
        <v>3074</v>
      </c>
      <c r="Y1" s="3191" t="s">
        <v>3075</v>
      </c>
    </row>
    <row r="2" spans="1:25" hidden="1">
      <c r="A2" s="3194" t="s">
        <v>3287</v>
      </c>
      <c r="B2" s="3191" t="s">
        <v>3077</v>
      </c>
      <c r="C2" s="3191" t="s">
        <v>3078</v>
      </c>
      <c r="D2" s="3191" t="s">
        <v>3076</v>
      </c>
      <c r="E2" s="3191" t="s">
        <v>3079</v>
      </c>
      <c r="F2" s="3191" t="s">
        <v>3080</v>
      </c>
      <c r="G2" s="3191" t="s">
        <v>3081</v>
      </c>
      <c r="H2" s="3191">
        <v>30099</v>
      </c>
      <c r="I2" s="3191">
        <v>36118.800000000003</v>
      </c>
      <c r="J2" s="3191" t="s">
        <v>3082</v>
      </c>
      <c r="K2" s="3191" t="s">
        <v>2817</v>
      </c>
      <c r="L2" s="3191" t="s">
        <v>2817</v>
      </c>
      <c r="M2" s="3191" t="s">
        <v>2817</v>
      </c>
      <c r="N2" s="3191" t="s">
        <v>3083</v>
      </c>
      <c r="O2" s="3191" t="s">
        <v>3084</v>
      </c>
      <c r="P2" s="3191" t="s">
        <v>3085</v>
      </c>
      <c r="Q2" s="3191" t="s">
        <v>3086</v>
      </c>
      <c r="R2" s="3191">
        <v>1693</v>
      </c>
      <c r="S2" s="3191">
        <v>1693</v>
      </c>
      <c r="T2" s="3191">
        <v>37.5</v>
      </c>
      <c r="U2" s="3191">
        <v>468.73</v>
      </c>
      <c r="V2" s="3191">
        <v>0</v>
      </c>
      <c r="W2" s="3191" t="s">
        <v>3087</v>
      </c>
      <c r="X2" s="3191" t="s">
        <v>2817</v>
      </c>
      <c r="Y2" s="3191" t="s">
        <v>3088</v>
      </c>
    </row>
    <row r="3" spans="1:25" hidden="1">
      <c r="A3" s="3194" t="s">
        <v>3290</v>
      </c>
      <c r="B3" s="3191" t="s">
        <v>3077</v>
      </c>
      <c r="C3" s="3191" t="s">
        <v>3078</v>
      </c>
      <c r="D3" s="3191" t="s">
        <v>3089</v>
      </c>
      <c r="E3" s="3191" t="s">
        <v>3079</v>
      </c>
      <c r="F3" s="3191" t="s">
        <v>3090</v>
      </c>
      <c r="G3" s="3191" t="s">
        <v>3081</v>
      </c>
      <c r="H3" s="3191">
        <v>3574</v>
      </c>
      <c r="I3" s="3191">
        <v>4288.8</v>
      </c>
      <c r="J3" s="3191" t="s">
        <v>3091</v>
      </c>
      <c r="K3" s="3191" t="s">
        <v>2817</v>
      </c>
      <c r="L3" s="3191" t="s">
        <v>2817</v>
      </c>
      <c r="M3" s="3191" t="s">
        <v>2817</v>
      </c>
      <c r="N3" s="3191" t="s">
        <v>3083</v>
      </c>
      <c r="O3" s="3191" t="s">
        <v>3084</v>
      </c>
      <c r="P3" s="3191" t="s">
        <v>3085</v>
      </c>
      <c r="Q3" s="3194" t="s">
        <v>3291</v>
      </c>
      <c r="R3" s="3191">
        <v>165</v>
      </c>
      <c r="S3" s="3191">
        <v>165</v>
      </c>
      <c r="T3" s="3191">
        <v>30.78</v>
      </c>
      <c r="U3" s="3191">
        <v>384.72</v>
      </c>
      <c r="V3" s="3191">
        <v>0</v>
      </c>
      <c r="W3" s="3191" t="s">
        <v>3093</v>
      </c>
      <c r="X3" s="3191" t="s">
        <v>2817</v>
      </c>
      <c r="Y3" s="3191" t="s">
        <v>3094</v>
      </c>
    </row>
    <row r="4" spans="1:25" hidden="1">
      <c r="A4" s="3191" t="s">
        <v>3095</v>
      </c>
      <c r="B4" s="3191" t="s">
        <v>3077</v>
      </c>
      <c r="C4" s="3191" t="s">
        <v>3078</v>
      </c>
      <c r="D4" s="3191" t="s">
        <v>3095</v>
      </c>
      <c r="E4" s="3191" t="s">
        <v>3079</v>
      </c>
      <c r="F4" s="3191" t="s">
        <v>3096</v>
      </c>
      <c r="G4" s="3191" t="s">
        <v>3081</v>
      </c>
      <c r="H4" s="3191">
        <v>2556</v>
      </c>
      <c r="I4" s="3191">
        <v>3067.2</v>
      </c>
      <c r="J4" s="3191" t="s">
        <v>3091</v>
      </c>
      <c r="K4" s="3191" t="s">
        <v>2817</v>
      </c>
      <c r="L4" s="3191" t="s">
        <v>2817</v>
      </c>
      <c r="M4" s="3191" t="s">
        <v>2817</v>
      </c>
      <c r="N4" s="3191" t="s">
        <v>3083</v>
      </c>
      <c r="O4" s="3191" t="s">
        <v>3084</v>
      </c>
      <c r="P4" s="3191" t="s">
        <v>3085</v>
      </c>
      <c r="Q4" s="3191" t="s">
        <v>3092</v>
      </c>
      <c r="R4" s="3191">
        <v>118</v>
      </c>
      <c r="S4" s="3191">
        <v>118</v>
      </c>
      <c r="T4" s="3191">
        <v>30.78</v>
      </c>
      <c r="U4" s="3191">
        <v>384.72</v>
      </c>
      <c r="V4" s="3191">
        <v>0</v>
      </c>
      <c r="W4" s="3191" t="s">
        <v>3087</v>
      </c>
      <c r="X4" s="3191" t="s">
        <v>2817</v>
      </c>
      <c r="Y4" s="3191" t="s">
        <v>3094</v>
      </c>
    </row>
    <row r="5" spans="1:25" hidden="1">
      <c r="A5" s="3191" t="s">
        <v>3097</v>
      </c>
      <c r="B5" s="3191" t="s">
        <v>3077</v>
      </c>
      <c r="C5" s="3191" t="s">
        <v>3078</v>
      </c>
      <c r="D5" s="3191" t="s">
        <v>3097</v>
      </c>
      <c r="E5" s="3191" t="s">
        <v>3079</v>
      </c>
      <c r="F5" s="3191" t="s">
        <v>3098</v>
      </c>
      <c r="G5" s="3191" t="s">
        <v>3099</v>
      </c>
      <c r="H5" s="3191">
        <v>11936</v>
      </c>
      <c r="I5" s="3191">
        <v>23872</v>
      </c>
      <c r="J5" s="3191" t="s">
        <v>3100</v>
      </c>
      <c r="K5" s="3191" t="s">
        <v>2817</v>
      </c>
      <c r="L5" s="3191" t="s">
        <v>2817</v>
      </c>
      <c r="M5" s="3191" t="s">
        <v>2817</v>
      </c>
      <c r="N5" s="3191" t="s">
        <v>3083</v>
      </c>
      <c r="O5" s="3191" t="s">
        <v>3101</v>
      </c>
      <c r="P5" s="3191" t="s">
        <v>3102</v>
      </c>
      <c r="Q5" s="3191" t="s">
        <v>3000</v>
      </c>
      <c r="R5" s="3191">
        <v>1106</v>
      </c>
      <c r="S5" s="3191">
        <v>1106</v>
      </c>
      <c r="T5" s="3191">
        <v>61.77</v>
      </c>
      <c r="U5" s="3191">
        <v>463.3</v>
      </c>
      <c r="V5" s="3191">
        <v>0</v>
      </c>
      <c r="W5" s="3191" t="s">
        <v>3087</v>
      </c>
      <c r="X5" s="3191" t="s">
        <v>2817</v>
      </c>
      <c r="Y5" s="3191" t="s">
        <v>3103</v>
      </c>
    </row>
    <row r="6" spans="1:25" hidden="1">
      <c r="A6" s="3191" t="s">
        <v>3097</v>
      </c>
      <c r="B6" s="3191" t="s">
        <v>3077</v>
      </c>
      <c r="C6" s="3191" t="s">
        <v>3078</v>
      </c>
      <c r="D6" s="3191" t="s">
        <v>3097</v>
      </c>
      <c r="E6" s="3191" t="s">
        <v>3079</v>
      </c>
      <c r="F6" s="3191" t="s">
        <v>3104</v>
      </c>
      <c r="G6" s="3191" t="s">
        <v>3099</v>
      </c>
      <c r="H6" s="3191">
        <v>14230</v>
      </c>
      <c r="I6" s="3191">
        <v>28460</v>
      </c>
      <c r="J6" s="3191" t="s">
        <v>3100</v>
      </c>
      <c r="K6" s="3191" t="s">
        <v>2817</v>
      </c>
      <c r="L6" s="3191" t="s">
        <v>2817</v>
      </c>
      <c r="M6" s="3191" t="s">
        <v>2817</v>
      </c>
      <c r="N6" s="3191" t="s">
        <v>3083</v>
      </c>
      <c r="O6" s="3191" t="s">
        <v>3101</v>
      </c>
      <c r="P6" s="3191" t="s">
        <v>3102</v>
      </c>
      <c r="Q6" s="3191" t="s">
        <v>3000</v>
      </c>
      <c r="R6" s="3191">
        <v>1318</v>
      </c>
      <c r="S6" s="3191">
        <v>1318</v>
      </c>
      <c r="T6" s="3191">
        <v>61.75</v>
      </c>
      <c r="U6" s="3191">
        <v>463.11</v>
      </c>
      <c r="V6" s="3191">
        <v>0</v>
      </c>
      <c r="W6" s="3191" t="s">
        <v>3087</v>
      </c>
      <c r="X6" s="3191" t="s">
        <v>2817</v>
      </c>
      <c r="Y6" s="3191" t="s">
        <v>3103</v>
      </c>
    </row>
    <row r="7" spans="1:25" s="3198" customFormat="1">
      <c r="A7" s="3198" t="s">
        <v>3097</v>
      </c>
      <c r="B7" s="3198" t="s">
        <v>3077</v>
      </c>
      <c r="C7" s="3198" t="s">
        <v>3078</v>
      </c>
      <c r="D7" s="3198" t="s">
        <v>3097</v>
      </c>
      <c r="E7" s="3198" t="s">
        <v>3079</v>
      </c>
      <c r="F7" s="3198" t="s">
        <v>3105</v>
      </c>
      <c r="G7" s="3198" t="s">
        <v>3099</v>
      </c>
      <c r="H7" s="3198">
        <v>13072</v>
      </c>
      <c r="I7" s="3198">
        <v>13072</v>
      </c>
      <c r="J7" s="3198" t="s">
        <v>3106</v>
      </c>
      <c r="K7" s="3198" t="s">
        <v>2817</v>
      </c>
      <c r="L7" s="3198" t="s">
        <v>2817</v>
      </c>
      <c r="M7" s="3198" t="s">
        <v>2817</v>
      </c>
      <c r="N7" s="3198" t="s">
        <v>3083</v>
      </c>
      <c r="O7" s="3198" t="s">
        <v>3101</v>
      </c>
      <c r="P7" s="3198" t="s">
        <v>3102</v>
      </c>
      <c r="Q7" s="3198" t="s">
        <v>3000</v>
      </c>
      <c r="R7" s="3198">
        <v>1021</v>
      </c>
      <c r="S7" s="3198">
        <v>1021</v>
      </c>
      <c r="T7" s="3198">
        <v>52.07</v>
      </c>
      <c r="U7" s="3198">
        <v>781.05</v>
      </c>
      <c r="V7" s="3198">
        <v>0</v>
      </c>
      <c r="W7" s="3198" t="s">
        <v>3087</v>
      </c>
      <c r="X7" s="3198" t="s">
        <v>2817</v>
      </c>
      <c r="Y7" s="3198" t="s">
        <v>3103</v>
      </c>
    </row>
    <row r="8" spans="1:25" s="3199" customFormat="1" hidden="1">
      <c r="A8" s="3199" t="s">
        <v>3097</v>
      </c>
      <c r="B8" s="3199" t="s">
        <v>3077</v>
      </c>
      <c r="C8" s="3199" t="s">
        <v>3078</v>
      </c>
      <c r="D8" s="3199" t="s">
        <v>3097</v>
      </c>
      <c r="E8" s="3199" t="s">
        <v>3079</v>
      </c>
      <c r="F8" s="3199" t="s">
        <v>3107</v>
      </c>
      <c r="G8" s="3199" t="s">
        <v>3099</v>
      </c>
      <c r="H8" s="3199">
        <v>2665</v>
      </c>
      <c r="I8" s="3199">
        <v>2665</v>
      </c>
      <c r="J8" s="3199" t="s">
        <v>3106</v>
      </c>
      <c r="K8" s="3199" t="s">
        <v>2817</v>
      </c>
      <c r="L8" s="3199" t="s">
        <v>2817</v>
      </c>
      <c r="M8" s="3199" t="s">
        <v>2817</v>
      </c>
      <c r="N8" s="3199" t="s">
        <v>3083</v>
      </c>
      <c r="O8" s="3199" t="s">
        <v>3101</v>
      </c>
      <c r="P8" s="3199" t="s">
        <v>3102</v>
      </c>
      <c r="Q8" s="3199" t="s">
        <v>3000</v>
      </c>
      <c r="R8" s="3199">
        <v>209</v>
      </c>
      <c r="S8" s="3199">
        <v>209</v>
      </c>
      <c r="T8" s="3199">
        <v>52.28</v>
      </c>
      <c r="U8" s="3199">
        <v>784.24</v>
      </c>
      <c r="V8" s="3199">
        <v>0</v>
      </c>
      <c r="W8" s="3199" t="s">
        <v>3087</v>
      </c>
      <c r="X8" s="3199" t="s">
        <v>2817</v>
      </c>
      <c r="Y8" s="3199" t="s">
        <v>3103</v>
      </c>
    </row>
    <row r="9" spans="1:25" s="3199" customFormat="1" hidden="1">
      <c r="A9" s="3199" t="s">
        <v>3097</v>
      </c>
      <c r="B9" s="3199" t="s">
        <v>3077</v>
      </c>
      <c r="C9" s="3199" t="s">
        <v>3078</v>
      </c>
      <c r="D9" s="3199" t="s">
        <v>3097</v>
      </c>
      <c r="E9" s="3199" t="s">
        <v>3079</v>
      </c>
      <c r="F9" s="3199" t="s">
        <v>3108</v>
      </c>
      <c r="G9" s="3199" t="s">
        <v>3099</v>
      </c>
      <c r="H9" s="3199">
        <v>12049</v>
      </c>
      <c r="I9" s="3199">
        <v>42171.5</v>
      </c>
      <c r="J9" s="3199" t="s">
        <v>3109</v>
      </c>
      <c r="K9" s="3199" t="s">
        <v>2817</v>
      </c>
      <c r="L9" s="3199" t="s">
        <v>2817</v>
      </c>
      <c r="M9" s="3199" t="s">
        <v>2817</v>
      </c>
      <c r="N9" s="3199" t="s">
        <v>3083</v>
      </c>
      <c r="O9" s="3199" t="s">
        <v>3101</v>
      </c>
      <c r="P9" s="3199" t="s">
        <v>3102</v>
      </c>
      <c r="Q9" s="3199" t="s">
        <v>3000</v>
      </c>
      <c r="R9" s="3199">
        <v>1130</v>
      </c>
      <c r="S9" s="3199">
        <v>1130</v>
      </c>
      <c r="T9" s="3199">
        <v>62.52</v>
      </c>
      <c r="U9" s="3199">
        <v>267.94</v>
      </c>
      <c r="V9" s="3199">
        <v>0</v>
      </c>
      <c r="W9" s="3199" t="s">
        <v>3087</v>
      </c>
      <c r="X9" s="3199" t="s">
        <v>2817</v>
      </c>
      <c r="Y9" s="3199" t="s">
        <v>3103</v>
      </c>
    </row>
    <row r="10" spans="1:25" s="3199" customFormat="1" hidden="1">
      <c r="A10" s="3199" t="s">
        <v>3097</v>
      </c>
      <c r="B10" s="3199" t="s">
        <v>3077</v>
      </c>
      <c r="C10" s="3199" t="s">
        <v>3078</v>
      </c>
      <c r="D10" s="3199" t="s">
        <v>3097</v>
      </c>
      <c r="E10" s="3199" t="s">
        <v>3079</v>
      </c>
      <c r="F10" s="3199" t="s">
        <v>3110</v>
      </c>
      <c r="G10" s="3199" t="s">
        <v>3099</v>
      </c>
      <c r="H10" s="3199">
        <v>14634</v>
      </c>
      <c r="I10" s="3199">
        <v>51219</v>
      </c>
      <c r="J10" s="3199" t="s">
        <v>3109</v>
      </c>
      <c r="K10" s="3199" t="s">
        <v>2817</v>
      </c>
      <c r="L10" s="3199" t="s">
        <v>2817</v>
      </c>
      <c r="M10" s="3199" t="s">
        <v>2817</v>
      </c>
      <c r="N10" s="3199" t="s">
        <v>3083</v>
      </c>
      <c r="O10" s="3199" t="s">
        <v>3101</v>
      </c>
      <c r="P10" s="3199" t="s">
        <v>3102</v>
      </c>
      <c r="Q10" s="3199" t="s">
        <v>3000</v>
      </c>
      <c r="R10" s="3199">
        <v>1372</v>
      </c>
      <c r="S10" s="3199">
        <v>1372</v>
      </c>
      <c r="T10" s="3199">
        <v>62.5</v>
      </c>
      <c r="U10" s="3199">
        <v>267.87</v>
      </c>
      <c r="V10" s="3199">
        <v>0</v>
      </c>
      <c r="W10" s="3199" t="s">
        <v>3087</v>
      </c>
      <c r="X10" s="3199" t="s">
        <v>2817</v>
      </c>
      <c r="Y10" s="3199" t="s">
        <v>3103</v>
      </c>
    </row>
    <row r="11" spans="1:25" s="3199" customFormat="1" hidden="1">
      <c r="A11" s="3199" t="s">
        <v>3111</v>
      </c>
      <c r="B11" s="3199" t="s">
        <v>3077</v>
      </c>
      <c r="C11" s="3199" t="s">
        <v>3078</v>
      </c>
      <c r="D11" s="3199" t="s">
        <v>3111</v>
      </c>
      <c r="E11" s="3199" t="s">
        <v>3079</v>
      </c>
      <c r="F11" s="3199" t="s">
        <v>3112</v>
      </c>
      <c r="G11" s="3199" t="s">
        <v>3099</v>
      </c>
      <c r="H11" s="3199">
        <v>2016</v>
      </c>
      <c r="I11" s="3199">
        <v>1209.5999999999999</v>
      </c>
      <c r="J11" s="3199" t="s">
        <v>3113</v>
      </c>
      <c r="K11" s="3199" t="s">
        <v>2817</v>
      </c>
      <c r="L11" s="3199" t="s">
        <v>2817</v>
      </c>
      <c r="M11" s="3199" t="s">
        <v>2817</v>
      </c>
      <c r="N11" s="3199" t="s">
        <v>3083</v>
      </c>
      <c r="O11" s="3199" t="s">
        <v>3114</v>
      </c>
      <c r="P11" s="3199" t="s">
        <v>3115</v>
      </c>
      <c r="Q11" s="3199" t="s">
        <v>3116</v>
      </c>
      <c r="R11" s="3199">
        <v>134</v>
      </c>
      <c r="S11" s="3199">
        <v>134</v>
      </c>
      <c r="T11" s="3199">
        <v>44.31</v>
      </c>
      <c r="U11" s="3199">
        <v>1107.79</v>
      </c>
      <c r="V11" s="3199">
        <v>0</v>
      </c>
      <c r="W11" s="3199" t="s">
        <v>3087</v>
      </c>
      <c r="X11" s="3199" t="s">
        <v>2817</v>
      </c>
      <c r="Y11" s="3199" t="s">
        <v>3117</v>
      </c>
    </row>
    <row r="12" spans="1:25" s="3199" customFormat="1" hidden="1">
      <c r="A12" s="3199" t="s">
        <v>3118</v>
      </c>
      <c r="B12" s="3199" t="s">
        <v>3077</v>
      </c>
      <c r="C12" s="3199" t="s">
        <v>3078</v>
      </c>
      <c r="D12" s="3199" t="s">
        <v>3118</v>
      </c>
      <c r="E12" s="3199" t="s">
        <v>3079</v>
      </c>
      <c r="F12" s="3199" t="s">
        <v>3119</v>
      </c>
      <c r="G12" s="3199" t="s">
        <v>3081</v>
      </c>
      <c r="H12" s="3199">
        <v>19876</v>
      </c>
      <c r="I12" s="3199">
        <v>11925.6</v>
      </c>
      <c r="J12" s="3199" t="s">
        <v>3113</v>
      </c>
      <c r="K12" s="3199" t="s">
        <v>2817</v>
      </c>
      <c r="L12" s="3199" t="s">
        <v>2817</v>
      </c>
      <c r="M12" s="3199" t="s">
        <v>2817</v>
      </c>
      <c r="N12" s="3199" t="s">
        <v>3083</v>
      </c>
      <c r="O12" s="3199" t="s">
        <v>3114</v>
      </c>
      <c r="P12" s="3199" t="s">
        <v>3115</v>
      </c>
      <c r="Q12" s="3199" t="s">
        <v>3120</v>
      </c>
      <c r="R12" s="3199">
        <v>1352</v>
      </c>
      <c r="S12" s="3199">
        <v>1352</v>
      </c>
      <c r="T12" s="3199">
        <v>45.35</v>
      </c>
      <c r="U12" s="3199">
        <v>1133.7</v>
      </c>
      <c r="V12" s="3199">
        <v>0</v>
      </c>
      <c r="W12" s="3199" t="s">
        <v>3087</v>
      </c>
      <c r="X12" s="3199" t="s">
        <v>2817</v>
      </c>
      <c r="Y12" s="3199" t="s">
        <v>3094</v>
      </c>
    </row>
    <row r="13" spans="1:25" s="3199" customFormat="1" hidden="1">
      <c r="A13" s="3199" t="s">
        <v>3121</v>
      </c>
      <c r="B13" s="3199" t="s">
        <v>3077</v>
      </c>
      <c r="C13" s="3199" t="s">
        <v>3078</v>
      </c>
      <c r="D13" s="3199" t="s">
        <v>3121</v>
      </c>
      <c r="E13" s="3199" t="s">
        <v>3079</v>
      </c>
      <c r="F13" s="3199" t="s">
        <v>3122</v>
      </c>
      <c r="G13" s="3199" t="s">
        <v>3099</v>
      </c>
      <c r="H13" s="3199">
        <v>9430</v>
      </c>
      <c r="I13" s="3199">
        <v>7072.5</v>
      </c>
      <c r="J13" s="3199" t="s">
        <v>3123</v>
      </c>
      <c r="K13" s="3199" t="s">
        <v>2817</v>
      </c>
      <c r="L13" s="3199" t="s">
        <v>2817</v>
      </c>
      <c r="M13" s="3199" t="s">
        <v>2817</v>
      </c>
      <c r="N13" s="3199" t="s">
        <v>3083</v>
      </c>
      <c r="O13" s="3199" t="s">
        <v>3124</v>
      </c>
      <c r="P13" s="3199" t="s">
        <v>3125</v>
      </c>
      <c r="Q13" s="3199" t="s">
        <v>3126</v>
      </c>
      <c r="R13" s="3199">
        <v>666</v>
      </c>
      <c r="S13" s="3199">
        <v>666</v>
      </c>
      <c r="T13" s="3199">
        <v>47.08</v>
      </c>
      <c r="U13" s="3199">
        <v>941.67</v>
      </c>
      <c r="V13" s="3199">
        <v>0</v>
      </c>
      <c r="W13" s="3199" t="s">
        <v>3127</v>
      </c>
      <c r="X13" s="3199" t="s">
        <v>2817</v>
      </c>
      <c r="Y13" s="3199" t="s">
        <v>3117</v>
      </c>
    </row>
    <row r="14" spans="1:25" s="3198" customFormat="1">
      <c r="A14" s="3207" t="s">
        <v>3302</v>
      </c>
      <c r="B14" s="3198" t="s">
        <v>3077</v>
      </c>
      <c r="C14" s="3198" t="s">
        <v>3078</v>
      </c>
      <c r="D14" s="3198" t="s">
        <v>3128</v>
      </c>
      <c r="E14" s="3198" t="s">
        <v>3079</v>
      </c>
      <c r="F14" s="3198" t="s">
        <v>3129</v>
      </c>
      <c r="G14" s="3198" t="s">
        <v>3130</v>
      </c>
      <c r="H14" s="3198">
        <v>74558</v>
      </c>
      <c r="I14" s="3198">
        <v>89469.6</v>
      </c>
      <c r="J14" s="3198" t="s">
        <v>3091</v>
      </c>
      <c r="K14" s="3198" t="s">
        <v>2817</v>
      </c>
      <c r="L14" s="3198" t="s">
        <v>2817</v>
      </c>
      <c r="M14" s="3198" t="s">
        <v>2817</v>
      </c>
      <c r="N14" s="3198" t="s">
        <v>3083</v>
      </c>
      <c r="O14" s="3198" t="s">
        <v>3124</v>
      </c>
      <c r="P14" s="3198" t="s">
        <v>3125</v>
      </c>
      <c r="Q14" s="3198" t="s">
        <v>3126</v>
      </c>
      <c r="R14" s="3198">
        <v>5727</v>
      </c>
      <c r="S14" s="3198">
        <v>5727</v>
      </c>
      <c r="T14" s="3198">
        <v>51.21</v>
      </c>
      <c r="U14" s="3198">
        <v>640.11</v>
      </c>
      <c r="V14" s="3198">
        <v>0</v>
      </c>
      <c r="W14" s="3198" t="s">
        <v>3087</v>
      </c>
      <c r="X14" s="3198" t="s">
        <v>2817</v>
      </c>
      <c r="Y14" s="3198" t="s">
        <v>3117</v>
      </c>
    </row>
    <row r="15" spans="1:25" s="3199" customFormat="1" hidden="1">
      <c r="A15" s="3199" t="s">
        <v>3131</v>
      </c>
      <c r="B15" s="3199" t="s">
        <v>3077</v>
      </c>
      <c r="C15" s="3199" t="s">
        <v>3078</v>
      </c>
      <c r="D15" s="3199" t="s">
        <v>3131</v>
      </c>
      <c r="E15" s="3199" t="s">
        <v>3079</v>
      </c>
      <c r="F15" s="3199" t="s">
        <v>3132</v>
      </c>
      <c r="G15" s="3199" t="s">
        <v>3130</v>
      </c>
      <c r="H15" s="3199">
        <v>24896</v>
      </c>
      <c r="I15" s="3199">
        <v>29875.200000000001</v>
      </c>
      <c r="J15" s="3199" t="s">
        <v>3091</v>
      </c>
      <c r="K15" s="3199" t="s">
        <v>2817</v>
      </c>
      <c r="L15" s="3199" t="s">
        <v>2817</v>
      </c>
      <c r="M15" s="3199" t="s">
        <v>2817</v>
      </c>
      <c r="N15" s="3199" t="s">
        <v>3083</v>
      </c>
      <c r="O15" s="3199" t="s">
        <v>3124</v>
      </c>
      <c r="P15" s="3199" t="s">
        <v>3125</v>
      </c>
      <c r="Q15" s="3199" t="s">
        <v>3126</v>
      </c>
      <c r="R15" s="3199">
        <v>1887</v>
      </c>
      <c r="S15" s="3199">
        <v>1887</v>
      </c>
      <c r="T15" s="3199">
        <v>50.53</v>
      </c>
      <c r="U15" s="3199">
        <v>631.62</v>
      </c>
      <c r="V15" s="3199">
        <v>0</v>
      </c>
      <c r="W15" s="3199" t="s">
        <v>3127</v>
      </c>
      <c r="X15" s="3199" t="s">
        <v>2817</v>
      </c>
      <c r="Y15" s="3199" t="s">
        <v>3117</v>
      </c>
    </row>
    <row r="16" spans="1:25" s="3199" customFormat="1" hidden="1">
      <c r="A16" s="3199" t="s">
        <v>3133</v>
      </c>
      <c r="B16" s="3199" t="s">
        <v>3077</v>
      </c>
      <c r="C16" s="3199" t="s">
        <v>3078</v>
      </c>
      <c r="D16" s="3199" t="s">
        <v>3133</v>
      </c>
      <c r="E16" s="3199" t="s">
        <v>3079</v>
      </c>
      <c r="F16" s="3199" t="s">
        <v>3134</v>
      </c>
      <c r="G16" s="3199" t="s">
        <v>3135</v>
      </c>
      <c r="H16" s="3199">
        <v>1928</v>
      </c>
      <c r="I16" s="3199">
        <v>1156.8</v>
      </c>
      <c r="J16" s="3199" t="s">
        <v>3113</v>
      </c>
      <c r="K16" s="3199" t="s">
        <v>2817</v>
      </c>
      <c r="L16" s="3199" t="s">
        <v>2817</v>
      </c>
      <c r="M16" s="3199" t="s">
        <v>2817</v>
      </c>
      <c r="N16" s="3199" t="s">
        <v>3136</v>
      </c>
      <c r="O16" s="3199" t="s">
        <v>3137</v>
      </c>
      <c r="P16" s="3199" t="s">
        <v>3138</v>
      </c>
      <c r="Q16" s="3199" t="s">
        <v>3139</v>
      </c>
      <c r="R16" s="3199">
        <v>135</v>
      </c>
      <c r="S16" s="3199">
        <v>135</v>
      </c>
      <c r="T16" s="3199">
        <v>46.68</v>
      </c>
      <c r="U16" s="3199">
        <v>1167</v>
      </c>
      <c r="V16" s="3199">
        <v>0</v>
      </c>
      <c r="W16" s="3199" t="s">
        <v>3087</v>
      </c>
      <c r="X16" s="3199" t="s">
        <v>2817</v>
      </c>
      <c r="Y16" s="3199" t="s">
        <v>3088</v>
      </c>
    </row>
    <row r="17" spans="1:25" s="3198" customFormat="1">
      <c r="A17" s="3197" t="s">
        <v>3140</v>
      </c>
      <c r="B17" s="3197" t="s">
        <v>3077</v>
      </c>
      <c r="C17" s="3197" t="s">
        <v>3078</v>
      </c>
      <c r="D17" s="3197" t="s">
        <v>3140</v>
      </c>
      <c r="E17" s="3197" t="s">
        <v>3079</v>
      </c>
      <c r="F17" s="3197" t="s">
        <v>3141</v>
      </c>
      <c r="G17" s="3197" t="s">
        <v>3135</v>
      </c>
      <c r="H17" s="3197">
        <v>10000</v>
      </c>
      <c r="I17" s="3197">
        <v>10000</v>
      </c>
      <c r="J17" s="3197" t="s">
        <v>3106</v>
      </c>
      <c r="K17" s="3197" t="s">
        <v>2817</v>
      </c>
      <c r="L17" s="3197" t="s">
        <v>2817</v>
      </c>
      <c r="M17" s="3197" t="s">
        <v>2817</v>
      </c>
      <c r="N17" s="3197" t="s">
        <v>3136</v>
      </c>
      <c r="O17" s="3197" t="s">
        <v>3137</v>
      </c>
      <c r="P17" s="3197" t="s">
        <v>3138</v>
      </c>
      <c r="Q17" s="3206" t="s">
        <v>3293</v>
      </c>
      <c r="R17" s="3197">
        <v>646</v>
      </c>
      <c r="S17" s="3197">
        <v>646</v>
      </c>
      <c r="T17" s="3197">
        <v>43.07</v>
      </c>
      <c r="U17" s="3197">
        <v>646</v>
      </c>
      <c r="V17" s="3197">
        <v>0</v>
      </c>
      <c r="W17" s="3197" t="s">
        <v>3087</v>
      </c>
      <c r="X17" s="3197" t="s">
        <v>2817</v>
      </c>
      <c r="Y17" s="3197" t="s">
        <v>3142</v>
      </c>
    </row>
    <row r="18" spans="1:25" s="3199" customFormat="1" hidden="1">
      <c r="A18" s="3200" t="s">
        <v>3143</v>
      </c>
      <c r="B18" s="3200" t="s">
        <v>3077</v>
      </c>
      <c r="C18" s="3200" t="s">
        <v>3078</v>
      </c>
      <c r="D18" s="3200" t="s">
        <v>3143</v>
      </c>
      <c r="E18" s="3200" t="s">
        <v>3079</v>
      </c>
      <c r="F18" s="3200" t="s">
        <v>3144</v>
      </c>
      <c r="G18" s="3200" t="s">
        <v>3135</v>
      </c>
      <c r="H18" s="3200">
        <v>1313</v>
      </c>
      <c r="I18" s="3200">
        <v>787.8</v>
      </c>
      <c r="J18" s="3200" t="s">
        <v>3113</v>
      </c>
      <c r="K18" s="3200" t="s">
        <v>2817</v>
      </c>
      <c r="L18" s="3200" t="s">
        <v>2817</v>
      </c>
      <c r="M18" s="3200" t="s">
        <v>2817</v>
      </c>
      <c r="N18" s="3200" t="s">
        <v>3136</v>
      </c>
      <c r="O18" s="3200" t="s">
        <v>3145</v>
      </c>
      <c r="P18" s="3200" t="s">
        <v>3146</v>
      </c>
      <c r="Q18" s="3200" t="s">
        <v>3147</v>
      </c>
      <c r="R18" s="3200">
        <v>92</v>
      </c>
      <c r="S18" s="3200">
        <v>92</v>
      </c>
      <c r="T18" s="3200">
        <v>46.71</v>
      </c>
      <c r="U18" s="3200">
        <v>1167.8</v>
      </c>
      <c r="V18" s="3200">
        <v>0</v>
      </c>
      <c r="W18" s="3200" t="s">
        <v>3087</v>
      </c>
      <c r="X18" s="3200" t="s">
        <v>2817</v>
      </c>
      <c r="Y18" s="3200" t="s">
        <v>3094</v>
      </c>
    </row>
    <row r="19" spans="1:25" s="3199" customFormat="1" hidden="1">
      <c r="A19" s="3200" t="s">
        <v>3148</v>
      </c>
      <c r="B19" s="3200" t="s">
        <v>3077</v>
      </c>
      <c r="C19" s="3200" t="s">
        <v>3078</v>
      </c>
      <c r="D19" s="3200" t="s">
        <v>3148</v>
      </c>
      <c r="E19" s="3200" t="s">
        <v>3079</v>
      </c>
      <c r="F19" s="3200" t="s">
        <v>3149</v>
      </c>
      <c r="G19" s="3200" t="s">
        <v>3135</v>
      </c>
      <c r="H19" s="3200">
        <v>2000</v>
      </c>
      <c r="I19" s="3200">
        <v>1200</v>
      </c>
      <c r="J19" s="3200" t="s">
        <v>3113</v>
      </c>
      <c r="K19" s="3200" t="s">
        <v>2817</v>
      </c>
      <c r="L19" s="3200" t="s">
        <v>2817</v>
      </c>
      <c r="M19" s="3200" t="s">
        <v>2817</v>
      </c>
      <c r="N19" s="3200" t="s">
        <v>3136</v>
      </c>
      <c r="O19" s="3200" t="s">
        <v>3145</v>
      </c>
      <c r="P19" s="3200" t="s">
        <v>3146</v>
      </c>
      <c r="Q19" s="3200" t="s">
        <v>3150</v>
      </c>
      <c r="R19" s="3200">
        <v>115</v>
      </c>
      <c r="S19" s="3200">
        <v>115</v>
      </c>
      <c r="T19" s="3200">
        <v>38.33</v>
      </c>
      <c r="U19" s="3200">
        <v>958.33</v>
      </c>
      <c r="V19" s="3200">
        <v>0</v>
      </c>
      <c r="W19" s="3200" t="s">
        <v>3087</v>
      </c>
      <c r="X19" s="3200" t="s">
        <v>2817</v>
      </c>
      <c r="Y19" s="3200" t="s">
        <v>3094</v>
      </c>
    </row>
    <row r="20" spans="1:25" s="3199" customFormat="1" hidden="1">
      <c r="A20" s="3200" t="s">
        <v>3151</v>
      </c>
      <c r="B20" s="3200" t="s">
        <v>3077</v>
      </c>
      <c r="C20" s="3200" t="s">
        <v>3078</v>
      </c>
      <c r="D20" s="3200" t="s">
        <v>3151</v>
      </c>
      <c r="E20" s="3200" t="s">
        <v>3079</v>
      </c>
      <c r="F20" s="3200" t="s">
        <v>3152</v>
      </c>
      <c r="G20" s="3200" t="s">
        <v>3135</v>
      </c>
      <c r="H20" s="3200">
        <v>1568</v>
      </c>
      <c r="I20" s="3200">
        <v>940.8</v>
      </c>
      <c r="J20" s="3200" t="s">
        <v>3113</v>
      </c>
      <c r="K20" s="3200" t="s">
        <v>2817</v>
      </c>
      <c r="L20" s="3200" t="s">
        <v>2817</v>
      </c>
      <c r="M20" s="3200" t="s">
        <v>2817</v>
      </c>
      <c r="N20" s="3200" t="s">
        <v>3136</v>
      </c>
      <c r="O20" s="3200" t="s">
        <v>3145</v>
      </c>
      <c r="P20" s="3200" t="s">
        <v>3146</v>
      </c>
      <c r="Q20" s="3200" t="s">
        <v>3153</v>
      </c>
      <c r="R20" s="3200">
        <v>107</v>
      </c>
      <c r="S20" s="3200">
        <v>107</v>
      </c>
      <c r="T20" s="3200">
        <v>45.49</v>
      </c>
      <c r="U20" s="3200">
        <v>1137.32</v>
      </c>
      <c r="V20" s="3200">
        <v>0</v>
      </c>
      <c r="W20" s="3200" t="s">
        <v>3087</v>
      </c>
      <c r="X20" s="3200" t="s">
        <v>2817</v>
      </c>
      <c r="Y20" s="3200" t="s">
        <v>3088</v>
      </c>
    </row>
    <row r="21" spans="1:25" s="3199" customFormat="1" hidden="1">
      <c r="A21" s="3200" t="s">
        <v>3154</v>
      </c>
      <c r="B21" s="3200" t="s">
        <v>3077</v>
      </c>
      <c r="C21" s="3200" t="s">
        <v>3078</v>
      </c>
      <c r="D21" s="3200" t="s">
        <v>3154</v>
      </c>
      <c r="E21" s="3200" t="s">
        <v>3079</v>
      </c>
      <c r="F21" s="3200" t="s">
        <v>3155</v>
      </c>
      <c r="G21" s="3200" t="s">
        <v>3135</v>
      </c>
      <c r="H21" s="3200">
        <v>2000</v>
      </c>
      <c r="I21" s="3200">
        <v>1200</v>
      </c>
      <c r="J21" s="3200" t="s">
        <v>3113</v>
      </c>
      <c r="K21" s="3200" t="s">
        <v>2817</v>
      </c>
      <c r="L21" s="3200" t="s">
        <v>2817</v>
      </c>
      <c r="M21" s="3200" t="s">
        <v>2817</v>
      </c>
      <c r="N21" s="3200" t="s">
        <v>3136</v>
      </c>
      <c r="O21" s="3200" t="s">
        <v>3156</v>
      </c>
      <c r="P21" s="3200" t="s">
        <v>3157</v>
      </c>
      <c r="Q21" s="3200" t="s">
        <v>3158</v>
      </c>
      <c r="R21" s="3200">
        <v>75</v>
      </c>
      <c r="S21" s="3200">
        <v>75</v>
      </c>
      <c r="T21" s="3200">
        <v>25</v>
      </c>
      <c r="U21" s="3200">
        <v>625</v>
      </c>
      <c r="V21" s="3200">
        <v>0</v>
      </c>
      <c r="W21" s="3200" t="s">
        <v>3159</v>
      </c>
      <c r="X21" s="3200" t="s">
        <v>2817</v>
      </c>
      <c r="Y21" s="3200" t="s">
        <v>3094</v>
      </c>
    </row>
    <row r="22" spans="1:25" s="3199" customFormat="1" hidden="1">
      <c r="A22" s="3200" t="s">
        <v>3160</v>
      </c>
      <c r="B22" s="3200" t="s">
        <v>3077</v>
      </c>
      <c r="C22" s="3200" t="s">
        <v>3078</v>
      </c>
      <c r="D22" s="3200" t="s">
        <v>3160</v>
      </c>
      <c r="E22" s="3200" t="s">
        <v>3079</v>
      </c>
      <c r="F22" s="3200" t="s">
        <v>3161</v>
      </c>
      <c r="G22" s="3200" t="s">
        <v>3135</v>
      </c>
      <c r="H22" s="3200">
        <v>3022</v>
      </c>
      <c r="I22" s="3200">
        <v>1813.2</v>
      </c>
      <c r="J22" s="3200" t="s">
        <v>3113</v>
      </c>
      <c r="K22" s="3200" t="s">
        <v>2817</v>
      </c>
      <c r="L22" s="3200" t="s">
        <v>2817</v>
      </c>
      <c r="M22" s="3200" t="s">
        <v>2817</v>
      </c>
      <c r="N22" s="3200" t="s">
        <v>3136</v>
      </c>
      <c r="O22" s="3200" t="s">
        <v>3162</v>
      </c>
      <c r="P22" s="3200" t="s">
        <v>3163</v>
      </c>
      <c r="Q22" s="3200" t="s">
        <v>3164</v>
      </c>
      <c r="R22" s="3200">
        <v>169</v>
      </c>
      <c r="S22" s="3200">
        <v>169</v>
      </c>
      <c r="T22" s="3200">
        <v>37.28</v>
      </c>
      <c r="U22" s="3200">
        <v>932.04</v>
      </c>
      <c r="V22" s="3200">
        <v>0</v>
      </c>
      <c r="W22" s="3200" t="s">
        <v>3087</v>
      </c>
      <c r="X22" s="3200" t="s">
        <v>2817</v>
      </c>
      <c r="Y22" s="3200" t="s">
        <v>3142</v>
      </c>
    </row>
    <row r="23" spans="1:25" s="3199" customFormat="1" hidden="1">
      <c r="A23" s="3200" t="s">
        <v>3165</v>
      </c>
      <c r="B23" s="3200" t="s">
        <v>3077</v>
      </c>
      <c r="C23" s="3200" t="s">
        <v>3078</v>
      </c>
      <c r="D23" s="3200" t="s">
        <v>3165</v>
      </c>
      <c r="E23" s="3200" t="s">
        <v>3079</v>
      </c>
      <c r="F23" s="3200" t="s">
        <v>3166</v>
      </c>
      <c r="G23" s="3200" t="s">
        <v>3135</v>
      </c>
      <c r="H23" s="3200">
        <v>1500</v>
      </c>
      <c r="I23" s="3200">
        <v>900</v>
      </c>
      <c r="J23" s="3200" t="s">
        <v>3113</v>
      </c>
      <c r="K23" s="3200" t="s">
        <v>2817</v>
      </c>
      <c r="L23" s="3200" t="s">
        <v>2817</v>
      </c>
      <c r="M23" s="3200" t="s">
        <v>2817</v>
      </c>
      <c r="N23" s="3200" t="s">
        <v>3136</v>
      </c>
      <c r="O23" s="3200" t="s">
        <v>3167</v>
      </c>
      <c r="P23" s="3200" t="s">
        <v>3168</v>
      </c>
      <c r="Q23" s="3200" t="s">
        <v>3169</v>
      </c>
      <c r="R23" s="3200">
        <v>54</v>
      </c>
      <c r="S23" s="3200">
        <v>54</v>
      </c>
      <c r="T23" s="3200">
        <v>24</v>
      </c>
      <c r="U23" s="3200">
        <v>600</v>
      </c>
      <c r="V23" s="3200">
        <v>0</v>
      </c>
      <c r="W23" s="3200" t="s">
        <v>3087</v>
      </c>
      <c r="X23" s="3200" t="s">
        <v>2817</v>
      </c>
      <c r="Y23" s="3200" t="s">
        <v>3094</v>
      </c>
    </row>
    <row r="24" spans="1:25" s="3199" customFormat="1" hidden="1">
      <c r="A24" s="3200" t="s">
        <v>3170</v>
      </c>
      <c r="B24" s="3200" t="s">
        <v>3077</v>
      </c>
      <c r="C24" s="3200" t="s">
        <v>3078</v>
      </c>
      <c r="D24" s="3200" t="s">
        <v>3170</v>
      </c>
      <c r="E24" s="3200" t="s">
        <v>3079</v>
      </c>
      <c r="F24" s="3200" t="s">
        <v>3171</v>
      </c>
      <c r="G24" s="3200" t="s">
        <v>3172</v>
      </c>
      <c r="H24" s="3200">
        <v>2938</v>
      </c>
      <c r="I24" s="3200">
        <v>11164.4</v>
      </c>
      <c r="J24" s="3200" t="s">
        <v>3173</v>
      </c>
      <c r="K24" s="3200" t="s">
        <v>2817</v>
      </c>
      <c r="L24" s="3200" t="s">
        <v>2817</v>
      </c>
      <c r="M24" s="3200" t="s">
        <v>2817</v>
      </c>
      <c r="N24" s="3200" t="s">
        <v>3136</v>
      </c>
      <c r="O24" s="3200" t="s">
        <v>3174</v>
      </c>
      <c r="P24" s="3200" t="s">
        <v>3175</v>
      </c>
      <c r="Q24" s="3200" t="s">
        <v>3176</v>
      </c>
      <c r="R24" s="3200">
        <v>183</v>
      </c>
      <c r="S24" s="3200">
        <v>183</v>
      </c>
      <c r="T24" s="3200">
        <v>41.52</v>
      </c>
      <c r="U24" s="3200">
        <v>163.9</v>
      </c>
      <c r="V24" s="3200">
        <v>0</v>
      </c>
      <c r="W24" s="3200" t="s">
        <v>3087</v>
      </c>
      <c r="X24" s="3200" t="s">
        <v>2817</v>
      </c>
      <c r="Y24" s="3200" t="s">
        <v>3103</v>
      </c>
    </row>
    <row r="25" spans="1:25" s="3199" customFormat="1" hidden="1">
      <c r="A25" s="3200" t="s">
        <v>3170</v>
      </c>
      <c r="B25" s="3200" t="s">
        <v>3077</v>
      </c>
      <c r="C25" s="3200" t="s">
        <v>3078</v>
      </c>
      <c r="D25" s="3200" t="s">
        <v>3170</v>
      </c>
      <c r="E25" s="3200" t="s">
        <v>3079</v>
      </c>
      <c r="F25" s="3200" t="s">
        <v>3177</v>
      </c>
      <c r="G25" s="3200" t="s">
        <v>3172</v>
      </c>
      <c r="H25" s="3200">
        <v>5040</v>
      </c>
      <c r="I25" s="3200">
        <v>27720</v>
      </c>
      <c r="J25" s="3200" t="s">
        <v>3178</v>
      </c>
      <c r="K25" s="3200" t="s">
        <v>2817</v>
      </c>
      <c r="L25" s="3200" t="s">
        <v>2817</v>
      </c>
      <c r="M25" s="3200" t="s">
        <v>2817</v>
      </c>
      <c r="N25" s="3200" t="s">
        <v>3136</v>
      </c>
      <c r="O25" s="3200" t="s">
        <v>3174</v>
      </c>
      <c r="P25" s="3200" t="s">
        <v>3175</v>
      </c>
      <c r="Q25" s="3200" t="s">
        <v>3176</v>
      </c>
      <c r="R25" s="3200">
        <v>334</v>
      </c>
      <c r="S25" s="3200">
        <v>334</v>
      </c>
      <c r="T25" s="3200">
        <v>44.18</v>
      </c>
      <c r="U25" s="3200">
        <v>120.48</v>
      </c>
      <c r="V25" s="3200">
        <v>0</v>
      </c>
      <c r="W25" s="3200" t="s">
        <v>3087</v>
      </c>
      <c r="X25" s="3200" t="s">
        <v>2817</v>
      </c>
      <c r="Y25" s="3200" t="s">
        <v>3103</v>
      </c>
    </row>
    <row r="26" spans="1:25" s="3199" customFormat="1" hidden="1">
      <c r="A26" s="3200" t="s">
        <v>3170</v>
      </c>
      <c r="B26" s="3200" t="s">
        <v>3077</v>
      </c>
      <c r="C26" s="3200" t="s">
        <v>3078</v>
      </c>
      <c r="D26" s="3200" t="s">
        <v>3170</v>
      </c>
      <c r="E26" s="3200" t="s">
        <v>3079</v>
      </c>
      <c r="F26" s="3200" t="s">
        <v>3179</v>
      </c>
      <c r="G26" s="3200" t="s">
        <v>3172</v>
      </c>
      <c r="H26" s="3200">
        <v>3071</v>
      </c>
      <c r="I26" s="3200">
        <v>11055.6</v>
      </c>
      <c r="J26" s="3200" t="s">
        <v>3180</v>
      </c>
      <c r="K26" s="3200" t="s">
        <v>2817</v>
      </c>
      <c r="L26" s="3200" t="s">
        <v>2817</v>
      </c>
      <c r="M26" s="3200" t="s">
        <v>2817</v>
      </c>
      <c r="N26" s="3200" t="s">
        <v>3136</v>
      </c>
      <c r="O26" s="3200" t="s">
        <v>3174</v>
      </c>
      <c r="P26" s="3200" t="s">
        <v>3175</v>
      </c>
      <c r="Q26" s="3200" t="s">
        <v>3181</v>
      </c>
      <c r="R26" s="3200">
        <v>186</v>
      </c>
      <c r="S26" s="3200">
        <v>186</v>
      </c>
      <c r="T26" s="3200">
        <v>40.380000000000003</v>
      </c>
      <c r="U26" s="3200">
        <v>168.24</v>
      </c>
      <c r="V26" s="3200">
        <v>0</v>
      </c>
      <c r="W26" s="3200" t="s">
        <v>3087</v>
      </c>
      <c r="X26" s="3200" t="s">
        <v>2817</v>
      </c>
      <c r="Y26" s="3200" t="s">
        <v>3103</v>
      </c>
    </row>
    <row r="27" spans="1:25" s="3199" customFormat="1" hidden="1">
      <c r="A27" s="3200" t="s">
        <v>3182</v>
      </c>
      <c r="B27" s="3200" t="s">
        <v>3077</v>
      </c>
      <c r="C27" s="3200" t="s">
        <v>3078</v>
      </c>
      <c r="D27" s="3200" t="s">
        <v>3182</v>
      </c>
      <c r="E27" s="3200" t="s">
        <v>3079</v>
      </c>
      <c r="F27" s="3200" t="s">
        <v>3183</v>
      </c>
      <c r="G27" s="3200" t="s">
        <v>3184</v>
      </c>
      <c r="H27" s="3200">
        <v>25180</v>
      </c>
      <c r="I27" s="3200">
        <v>45324</v>
      </c>
      <c r="J27" s="3200" t="s">
        <v>3185</v>
      </c>
      <c r="K27" s="3200" t="s">
        <v>2817</v>
      </c>
      <c r="L27" s="3200" t="s">
        <v>2817</v>
      </c>
      <c r="M27" s="3200" t="s">
        <v>2817</v>
      </c>
      <c r="N27" s="3200" t="s">
        <v>3186</v>
      </c>
      <c r="O27" s="3200" t="s">
        <v>3187</v>
      </c>
      <c r="P27" s="3200" t="s">
        <v>3188</v>
      </c>
      <c r="Q27" s="3200" t="s">
        <v>3189</v>
      </c>
      <c r="R27" s="3200">
        <v>643</v>
      </c>
      <c r="S27" s="3200">
        <v>643</v>
      </c>
      <c r="T27" s="3200">
        <v>17.02</v>
      </c>
      <c r="U27" s="3200">
        <v>141.87</v>
      </c>
      <c r="V27" s="3200">
        <v>0</v>
      </c>
      <c r="W27" s="3200" t="s">
        <v>3087</v>
      </c>
      <c r="X27" s="3200" t="s">
        <v>2817</v>
      </c>
      <c r="Y27" s="3200" t="s">
        <v>3088</v>
      </c>
    </row>
    <row r="28" spans="1:25" s="3205" customFormat="1" hidden="1">
      <c r="A28" s="3204" t="s">
        <v>3190</v>
      </c>
      <c r="B28" s="3204" t="s">
        <v>3077</v>
      </c>
      <c r="C28" s="3204" t="s">
        <v>3078</v>
      </c>
      <c r="D28" s="3204" t="s">
        <v>3190</v>
      </c>
      <c r="E28" s="3204" t="s">
        <v>3079</v>
      </c>
      <c r="F28" s="3204" t="s">
        <v>3191</v>
      </c>
      <c r="G28" s="3204" t="s">
        <v>3081</v>
      </c>
      <c r="H28" s="3204">
        <v>39602</v>
      </c>
      <c r="I28" s="3204">
        <v>69303.5</v>
      </c>
      <c r="J28" s="3204" t="s">
        <v>3192</v>
      </c>
      <c r="K28" s="3204" t="s">
        <v>2817</v>
      </c>
      <c r="L28" s="3204" t="s">
        <v>2817</v>
      </c>
      <c r="M28" s="3204" t="s">
        <v>2817</v>
      </c>
      <c r="N28" s="3204" t="s">
        <v>3186</v>
      </c>
      <c r="O28" s="3204" t="s">
        <v>3193</v>
      </c>
      <c r="P28" s="3204" t="s">
        <v>3194</v>
      </c>
      <c r="Q28" s="3204" t="s">
        <v>3195</v>
      </c>
      <c r="R28" s="3204">
        <v>3145</v>
      </c>
      <c r="S28" s="3204">
        <v>3145</v>
      </c>
      <c r="T28" s="3204">
        <v>52.94</v>
      </c>
      <c r="U28" s="3204">
        <v>453.8</v>
      </c>
      <c r="V28" s="3204">
        <v>0</v>
      </c>
      <c r="W28" s="3204" t="s">
        <v>3087</v>
      </c>
      <c r="X28" s="3204" t="s">
        <v>2817</v>
      </c>
      <c r="Y28" s="3204" t="s">
        <v>3103</v>
      </c>
    </row>
    <row r="29" spans="1:25" s="3205" customFormat="1" hidden="1">
      <c r="A29" s="3204" t="s">
        <v>3190</v>
      </c>
      <c r="B29" s="3204" t="s">
        <v>3077</v>
      </c>
      <c r="C29" s="3204" t="s">
        <v>3078</v>
      </c>
      <c r="D29" s="3204" t="s">
        <v>3190</v>
      </c>
      <c r="E29" s="3204" t="s">
        <v>3079</v>
      </c>
      <c r="F29" s="3204" t="s">
        <v>3196</v>
      </c>
      <c r="G29" s="3204" t="s">
        <v>3081</v>
      </c>
      <c r="H29" s="3204">
        <v>55420</v>
      </c>
      <c r="I29" s="3204">
        <v>96985</v>
      </c>
      <c r="J29" s="3204" t="s">
        <v>3192</v>
      </c>
      <c r="K29" s="3204" t="s">
        <v>2817</v>
      </c>
      <c r="L29" s="3204" t="s">
        <v>2817</v>
      </c>
      <c r="M29" s="3204" t="s">
        <v>2817</v>
      </c>
      <c r="N29" s="3204" t="s">
        <v>3186</v>
      </c>
      <c r="O29" s="3204" t="s">
        <v>3193</v>
      </c>
      <c r="P29" s="3204" t="s">
        <v>3194</v>
      </c>
      <c r="Q29" s="3204" t="s">
        <v>3195</v>
      </c>
      <c r="R29" s="3204">
        <v>4401</v>
      </c>
      <c r="S29" s="3204">
        <v>4401</v>
      </c>
      <c r="T29" s="3204">
        <v>52.94</v>
      </c>
      <c r="U29" s="3204">
        <v>453.77</v>
      </c>
      <c r="V29" s="3204">
        <v>0</v>
      </c>
      <c r="W29" s="3204" t="s">
        <v>3087</v>
      </c>
      <c r="X29" s="3204" t="s">
        <v>2817</v>
      </c>
      <c r="Y29" s="3204" t="s">
        <v>3103</v>
      </c>
    </row>
    <row r="30" spans="1:25" s="3199" customFormat="1" hidden="1">
      <c r="A30" s="3200" t="s">
        <v>3197</v>
      </c>
      <c r="B30" s="3200" t="s">
        <v>3077</v>
      </c>
      <c r="C30" s="3200" t="s">
        <v>3078</v>
      </c>
      <c r="D30" s="3200" t="s">
        <v>3197</v>
      </c>
      <c r="E30" s="3200" t="s">
        <v>3079</v>
      </c>
      <c r="F30" s="3200" t="s">
        <v>3198</v>
      </c>
      <c r="G30" s="3200" t="s">
        <v>3135</v>
      </c>
      <c r="H30" s="3200">
        <v>3520</v>
      </c>
      <c r="I30" s="3200">
        <v>2112</v>
      </c>
      <c r="J30" s="3200" t="s">
        <v>3113</v>
      </c>
      <c r="K30" s="3200" t="s">
        <v>2817</v>
      </c>
      <c r="L30" s="3200" t="s">
        <v>2817</v>
      </c>
      <c r="M30" s="3200" t="s">
        <v>2817</v>
      </c>
      <c r="N30" s="3200" t="s">
        <v>3186</v>
      </c>
      <c r="O30" s="3200" t="s">
        <v>3199</v>
      </c>
      <c r="P30" s="3200" t="s">
        <v>3200</v>
      </c>
      <c r="Q30" s="3200" t="s">
        <v>3201</v>
      </c>
      <c r="R30" s="3200">
        <v>218</v>
      </c>
      <c r="S30" s="3200">
        <v>218</v>
      </c>
      <c r="T30" s="3200">
        <v>41.29</v>
      </c>
      <c r="U30" s="3200">
        <v>1032.2</v>
      </c>
      <c r="V30" s="3200">
        <v>0</v>
      </c>
      <c r="W30" s="3200" t="s">
        <v>3087</v>
      </c>
      <c r="X30" s="3200" t="s">
        <v>2817</v>
      </c>
      <c r="Y30" s="3200" t="s">
        <v>3142</v>
      </c>
    </row>
    <row r="31" spans="1:25" s="3199" customFormat="1" hidden="1">
      <c r="A31" s="3200" t="s">
        <v>3202</v>
      </c>
      <c r="B31" s="3200" t="s">
        <v>3077</v>
      </c>
      <c r="C31" s="3200" t="s">
        <v>3078</v>
      </c>
      <c r="D31" s="3200" t="s">
        <v>3202</v>
      </c>
      <c r="E31" s="3200" t="s">
        <v>3079</v>
      </c>
      <c r="F31" s="3200" t="s">
        <v>3203</v>
      </c>
      <c r="G31" s="3200" t="s">
        <v>3081</v>
      </c>
      <c r="H31" s="3200">
        <v>3732</v>
      </c>
      <c r="I31" s="3200">
        <v>5598</v>
      </c>
      <c r="J31" s="3200" t="s">
        <v>3204</v>
      </c>
      <c r="K31" s="3200" t="s">
        <v>2817</v>
      </c>
      <c r="L31" s="3200" t="s">
        <v>2817</v>
      </c>
      <c r="M31" s="3200" t="s">
        <v>2817</v>
      </c>
      <c r="N31" s="3200" t="s">
        <v>3186</v>
      </c>
      <c r="O31" s="3200" t="s">
        <v>3205</v>
      </c>
      <c r="P31" s="3200" t="s">
        <v>3206</v>
      </c>
      <c r="Q31" s="3200" t="s">
        <v>3207</v>
      </c>
      <c r="R31" s="3200">
        <v>90</v>
      </c>
      <c r="S31" s="3200">
        <v>90</v>
      </c>
      <c r="T31" s="3200">
        <v>16.079999999999998</v>
      </c>
      <c r="U31" s="3200">
        <v>160.77000000000001</v>
      </c>
      <c r="V31" s="3200">
        <v>0</v>
      </c>
      <c r="W31" s="3200" t="s">
        <v>3087</v>
      </c>
      <c r="X31" s="3200" t="s">
        <v>2817</v>
      </c>
      <c r="Y31" s="3200" t="s">
        <v>3142</v>
      </c>
    </row>
    <row r="32" spans="1:25" s="3205" customFormat="1" hidden="1">
      <c r="A32" s="3204" t="s">
        <v>3208</v>
      </c>
      <c r="B32" s="3204" t="s">
        <v>3077</v>
      </c>
      <c r="C32" s="3204" t="s">
        <v>3078</v>
      </c>
      <c r="D32" s="3204" t="s">
        <v>3208</v>
      </c>
      <c r="E32" s="3204" t="s">
        <v>3079</v>
      </c>
      <c r="F32" s="3204" t="s">
        <v>3209</v>
      </c>
      <c r="G32" s="3204" t="s">
        <v>3135</v>
      </c>
      <c r="H32" s="3204">
        <v>1566</v>
      </c>
      <c r="I32" s="3204">
        <v>7516.8</v>
      </c>
      <c r="J32" s="3204" t="s">
        <v>3210</v>
      </c>
      <c r="K32" s="3204" t="s">
        <v>2817</v>
      </c>
      <c r="L32" s="3204" t="s">
        <v>2817</v>
      </c>
      <c r="M32" s="3204" t="s">
        <v>2817</v>
      </c>
      <c r="N32" s="3204" t="s">
        <v>3186</v>
      </c>
      <c r="O32" s="3204" t="s">
        <v>3211</v>
      </c>
      <c r="P32" s="3204" t="s">
        <v>3212</v>
      </c>
      <c r="Q32" s="3204" t="s">
        <v>3213</v>
      </c>
      <c r="R32" s="3204">
        <v>312</v>
      </c>
      <c r="S32" s="3204">
        <v>312</v>
      </c>
      <c r="T32" s="3204">
        <v>132.82</v>
      </c>
      <c r="U32" s="3204">
        <v>415.06</v>
      </c>
      <c r="V32" s="3204">
        <v>0</v>
      </c>
      <c r="W32" s="3204" t="s">
        <v>3214</v>
      </c>
      <c r="X32" s="3204" t="s">
        <v>2817</v>
      </c>
      <c r="Y32" s="3204" t="s">
        <v>3215</v>
      </c>
    </row>
    <row r="33" spans="1:25" s="3199" customFormat="1" hidden="1">
      <c r="A33" s="3200" t="s">
        <v>3216</v>
      </c>
      <c r="B33" s="3200" t="s">
        <v>3077</v>
      </c>
      <c r="C33" s="3200" t="s">
        <v>3078</v>
      </c>
      <c r="D33" s="3200" t="s">
        <v>3216</v>
      </c>
      <c r="E33" s="3200" t="s">
        <v>3079</v>
      </c>
      <c r="F33" s="3200" t="s">
        <v>3217</v>
      </c>
      <c r="G33" s="3200" t="s">
        <v>3135</v>
      </c>
      <c r="H33" s="3200">
        <v>2966</v>
      </c>
      <c r="I33" s="3200">
        <v>1779.6</v>
      </c>
      <c r="J33" s="3200" t="s">
        <v>3113</v>
      </c>
      <c r="K33" s="3200" t="s">
        <v>2817</v>
      </c>
      <c r="L33" s="3200" t="s">
        <v>2817</v>
      </c>
      <c r="M33" s="3200" t="s">
        <v>2817</v>
      </c>
      <c r="N33" s="3200" t="s">
        <v>3186</v>
      </c>
      <c r="O33" s="3200" t="s">
        <v>3218</v>
      </c>
      <c r="P33" s="3200" t="s">
        <v>3219</v>
      </c>
      <c r="Q33" s="3200" t="s">
        <v>3220</v>
      </c>
      <c r="R33" s="3200">
        <v>152</v>
      </c>
      <c r="S33" s="3200">
        <v>152</v>
      </c>
      <c r="T33" s="3200">
        <v>34.159999999999997</v>
      </c>
      <c r="U33" s="3200">
        <v>854.12</v>
      </c>
      <c r="V33" s="3200">
        <v>0</v>
      </c>
      <c r="W33" s="3200" t="s">
        <v>3087</v>
      </c>
      <c r="X33" s="3200" t="s">
        <v>2817</v>
      </c>
      <c r="Y33" s="3200" t="s">
        <v>3103</v>
      </c>
    </row>
    <row r="34" spans="1:25" s="3199" customFormat="1" hidden="1">
      <c r="A34" s="3200" t="s">
        <v>3221</v>
      </c>
      <c r="B34" s="3200" t="s">
        <v>3077</v>
      </c>
      <c r="C34" s="3200" t="s">
        <v>3078</v>
      </c>
      <c r="D34" s="3200" t="s">
        <v>3221</v>
      </c>
      <c r="E34" s="3200" t="s">
        <v>3079</v>
      </c>
      <c r="F34" s="3200" t="s">
        <v>3222</v>
      </c>
      <c r="G34" s="3200" t="s">
        <v>3135</v>
      </c>
      <c r="H34" s="3200">
        <v>26000</v>
      </c>
      <c r="I34" s="3200">
        <v>64220</v>
      </c>
      <c r="J34" s="3200" t="s">
        <v>3223</v>
      </c>
      <c r="K34" s="3200" t="s">
        <v>2817</v>
      </c>
      <c r="L34" s="3200" t="s">
        <v>2817</v>
      </c>
      <c r="M34" s="3200" t="s">
        <v>2817</v>
      </c>
      <c r="N34" s="3200" t="s">
        <v>3186</v>
      </c>
      <c r="O34" s="3200" t="s">
        <v>3224</v>
      </c>
      <c r="P34" s="3200" t="s">
        <v>3225</v>
      </c>
      <c r="Q34" s="3200" t="s">
        <v>3226</v>
      </c>
      <c r="R34" s="3200">
        <v>1680</v>
      </c>
      <c r="S34" s="3200">
        <v>1680</v>
      </c>
      <c r="T34" s="3200">
        <v>43.08</v>
      </c>
      <c r="U34" s="3200">
        <v>261.60000000000002</v>
      </c>
      <c r="V34" s="3200">
        <v>0</v>
      </c>
      <c r="W34" s="3200" t="s">
        <v>3087</v>
      </c>
      <c r="X34" s="3200" t="s">
        <v>2817</v>
      </c>
      <c r="Y34" s="3200" t="s">
        <v>3103</v>
      </c>
    </row>
    <row r="35" spans="1:25" s="3199" customFormat="1" hidden="1">
      <c r="A35" s="3200" t="s">
        <v>3227</v>
      </c>
      <c r="B35" s="3200" t="s">
        <v>3077</v>
      </c>
      <c r="C35" s="3200" t="s">
        <v>3078</v>
      </c>
      <c r="D35" s="3200" t="s">
        <v>3227</v>
      </c>
      <c r="E35" s="3200" t="s">
        <v>3079</v>
      </c>
      <c r="F35" s="3200" t="s">
        <v>3228</v>
      </c>
      <c r="G35" s="3200" t="s">
        <v>3135</v>
      </c>
      <c r="H35" s="3200">
        <v>2130</v>
      </c>
      <c r="I35" s="3200">
        <v>1278</v>
      </c>
      <c r="J35" s="3200" t="s">
        <v>3113</v>
      </c>
      <c r="K35" s="3200" t="s">
        <v>2817</v>
      </c>
      <c r="L35" s="3200" t="s">
        <v>2817</v>
      </c>
      <c r="M35" s="3200" t="s">
        <v>2817</v>
      </c>
      <c r="N35" s="3200" t="s">
        <v>3186</v>
      </c>
      <c r="O35" s="3200" t="s">
        <v>3229</v>
      </c>
      <c r="P35" s="3200" t="s">
        <v>3230</v>
      </c>
      <c r="Q35" s="3200" t="s">
        <v>3231</v>
      </c>
      <c r="R35" s="3200">
        <v>149</v>
      </c>
      <c r="S35" s="3200">
        <v>149</v>
      </c>
      <c r="T35" s="3200">
        <v>46.64</v>
      </c>
      <c r="U35" s="3200">
        <v>1165.8800000000001</v>
      </c>
      <c r="V35" s="3200">
        <v>0</v>
      </c>
      <c r="W35" s="3200" t="s">
        <v>3087</v>
      </c>
      <c r="X35" s="3200" t="s">
        <v>2817</v>
      </c>
      <c r="Y35" s="3200" t="s">
        <v>3142</v>
      </c>
    </row>
    <row r="36" spans="1:25" s="3199" customFormat="1" hidden="1">
      <c r="A36" s="3200" t="s">
        <v>3232</v>
      </c>
      <c r="B36" s="3200" t="s">
        <v>3077</v>
      </c>
      <c r="C36" s="3200" t="s">
        <v>3078</v>
      </c>
      <c r="D36" s="3200" t="s">
        <v>3232</v>
      </c>
      <c r="E36" s="3200" t="s">
        <v>3079</v>
      </c>
      <c r="F36" s="3200" t="s">
        <v>3233</v>
      </c>
      <c r="G36" s="3200" t="s">
        <v>3135</v>
      </c>
      <c r="H36" s="3200">
        <v>1407</v>
      </c>
      <c r="I36" s="3200">
        <v>844.2</v>
      </c>
      <c r="J36" s="3200" t="s">
        <v>3113</v>
      </c>
      <c r="K36" s="3200" t="s">
        <v>2817</v>
      </c>
      <c r="L36" s="3200" t="s">
        <v>2817</v>
      </c>
      <c r="M36" s="3200" t="s">
        <v>2817</v>
      </c>
      <c r="N36" s="3200" t="s">
        <v>3186</v>
      </c>
      <c r="O36" s="3200" t="s">
        <v>3234</v>
      </c>
      <c r="P36" s="3200" t="s">
        <v>3235</v>
      </c>
      <c r="Q36" s="3200" t="s">
        <v>3236</v>
      </c>
      <c r="R36" s="3200">
        <v>55</v>
      </c>
      <c r="S36" s="3200">
        <v>55</v>
      </c>
      <c r="T36" s="3200">
        <v>26.06</v>
      </c>
      <c r="U36" s="3200">
        <v>651.5</v>
      </c>
      <c r="V36" s="3200">
        <v>0</v>
      </c>
      <c r="W36" s="3200" t="s">
        <v>3087</v>
      </c>
      <c r="X36" s="3200" t="s">
        <v>2817</v>
      </c>
      <c r="Y36" s="3200" t="s">
        <v>3094</v>
      </c>
    </row>
    <row r="37" spans="1:25" s="3199" customFormat="1" hidden="1">
      <c r="A37" s="3200" t="s">
        <v>3237</v>
      </c>
      <c r="B37" s="3200" t="s">
        <v>3077</v>
      </c>
      <c r="C37" s="3200" t="s">
        <v>3078</v>
      </c>
      <c r="D37" s="3200" t="s">
        <v>3237</v>
      </c>
      <c r="E37" s="3200" t="s">
        <v>3079</v>
      </c>
      <c r="F37" s="3200" t="s">
        <v>3238</v>
      </c>
      <c r="G37" s="3200" t="s">
        <v>3081</v>
      </c>
      <c r="H37" s="3200">
        <v>67453</v>
      </c>
      <c r="I37" s="3200">
        <v>41820.86</v>
      </c>
      <c r="J37" s="3200" t="s">
        <v>3239</v>
      </c>
      <c r="K37" s="3200" t="s">
        <v>2817</v>
      </c>
      <c r="L37" s="3200" t="s">
        <v>2817</v>
      </c>
      <c r="M37" s="3200" t="s">
        <v>2817</v>
      </c>
      <c r="N37" s="3200" t="s">
        <v>3186</v>
      </c>
      <c r="O37" s="3200" t="s">
        <v>3234</v>
      </c>
      <c r="P37" s="3200" t="s">
        <v>3235</v>
      </c>
      <c r="Q37" s="3200" t="s">
        <v>3240</v>
      </c>
      <c r="R37" s="3200">
        <v>1835</v>
      </c>
      <c r="S37" s="3200">
        <v>1835</v>
      </c>
      <c r="T37" s="3200">
        <v>18.14</v>
      </c>
      <c r="U37" s="3200">
        <v>438.77</v>
      </c>
      <c r="V37" s="3200">
        <v>0</v>
      </c>
      <c r="W37" s="3200" t="s">
        <v>3087</v>
      </c>
      <c r="X37" s="3200" t="s">
        <v>2817</v>
      </c>
      <c r="Y37" s="3200" t="s">
        <v>3142</v>
      </c>
    </row>
    <row r="38" spans="1:25" s="3199" customFormat="1" hidden="1">
      <c r="A38" s="3200" t="s">
        <v>3241</v>
      </c>
      <c r="B38" s="3200" t="s">
        <v>3077</v>
      </c>
      <c r="C38" s="3200" t="s">
        <v>3078</v>
      </c>
      <c r="D38" s="3200" t="s">
        <v>3241</v>
      </c>
      <c r="E38" s="3200" t="s">
        <v>3079</v>
      </c>
      <c r="F38" s="3200" t="s">
        <v>3242</v>
      </c>
      <c r="G38" s="3200" t="s">
        <v>3135</v>
      </c>
      <c r="H38" s="3200">
        <v>2871</v>
      </c>
      <c r="I38" s="3200">
        <v>1722.6</v>
      </c>
      <c r="J38" s="3200" t="s">
        <v>3113</v>
      </c>
      <c r="K38" s="3200" t="s">
        <v>2817</v>
      </c>
      <c r="L38" s="3200" t="s">
        <v>2817</v>
      </c>
      <c r="M38" s="3200" t="s">
        <v>2817</v>
      </c>
      <c r="N38" s="3200" t="s">
        <v>3186</v>
      </c>
      <c r="O38" s="3200" t="s">
        <v>3243</v>
      </c>
      <c r="P38" s="3200" t="s">
        <v>3244</v>
      </c>
      <c r="Q38" s="3200" t="s">
        <v>3245</v>
      </c>
      <c r="R38" s="3200">
        <v>115</v>
      </c>
      <c r="S38" s="3200">
        <v>115</v>
      </c>
      <c r="T38" s="3200">
        <v>26.7</v>
      </c>
      <c r="U38" s="3200">
        <v>667.6</v>
      </c>
      <c r="V38" s="3200">
        <v>0</v>
      </c>
      <c r="W38" s="3200" t="s">
        <v>3087</v>
      </c>
      <c r="X38" s="3200" t="s">
        <v>2817</v>
      </c>
      <c r="Y38" s="3200" t="s">
        <v>3094</v>
      </c>
    </row>
    <row r="39" spans="1:25" s="3199" customFormat="1" hidden="1">
      <c r="A39" s="3200" t="s">
        <v>3246</v>
      </c>
      <c r="B39" s="3200" t="s">
        <v>3077</v>
      </c>
      <c r="C39" s="3200" t="s">
        <v>3078</v>
      </c>
      <c r="D39" s="3200" t="s">
        <v>3246</v>
      </c>
      <c r="E39" s="3200" t="s">
        <v>3079</v>
      </c>
      <c r="F39" s="3200" t="s">
        <v>3247</v>
      </c>
      <c r="G39" s="3200" t="s">
        <v>3081</v>
      </c>
      <c r="H39" s="3200">
        <v>28961</v>
      </c>
      <c r="I39" s="3200">
        <v>43441.5</v>
      </c>
      <c r="J39" s="3200" t="s">
        <v>3204</v>
      </c>
      <c r="K39" s="3200" t="s">
        <v>2817</v>
      </c>
      <c r="L39" s="3200" t="s">
        <v>2817</v>
      </c>
      <c r="M39" s="3200" t="s">
        <v>2817</v>
      </c>
      <c r="N39" s="3200" t="s">
        <v>3186</v>
      </c>
      <c r="O39" s="3200" t="s">
        <v>3248</v>
      </c>
      <c r="P39" s="3200" t="s">
        <v>3249</v>
      </c>
      <c r="Q39" s="3200" t="s">
        <v>3250</v>
      </c>
      <c r="R39" s="3200">
        <v>3308</v>
      </c>
      <c r="S39" s="3200">
        <v>3308</v>
      </c>
      <c r="T39" s="3200">
        <v>76.150000000000006</v>
      </c>
      <c r="U39" s="3200">
        <v>761.48</v>
      </c>
      <c r="V39" s="3200">
        <v>0</v>
      </c>
      <c r="W39" s="3200" t="s">
        <v>3159</v>
      </c>
      <c r="X39" s="3200" t="s">
        <v>2817</v>
      </c>
      <c r="Y39" s="3200" t="s">
        <v>3215</v>
      </c>
    </row>
    <row r="40" spans="1:25" s="3199" customFormat="1" hidden="1">
      <c r="A40" s="3200" t="s">
        <v>3251</v>
      </c>
      <c r="B40" s="3200" t="s">
        <v>3077</v>
      </c>
      <c r="C40" s="3200" t="s">
        <v>3078</v>
      </c>
      <c r="D40" s="3200" t="s">
        <v>3251</v>
      </c>
      <c r="E40" s="3200" t="s">
        <v>3252</v>
      </c>
      <c r="F40" s="3200" t="s">
        <v>3253</v>
      </c>
      <c r="G40" s="3200" t="s">
        <v>3135</v>
      </c>
      <c r="H40" s="3200">
        <v>4800</v>
      </c>
      <c r="I40" s="3200">
        <v>2400</v>
      </c>
      <c r="J40" s="3200" t="s">
        <v>3254</v>
      </c>
      <c r="K40" s="3200" t="s">
        <v>2817</v>
      </c>
      <c r="L40" s="3200" t="s">
        <v>2817</v>
      </c>
      <c r="M40" s="3200" t="s">
        <v>2817</v>
      </c>
      <c r="N40" s="3200" t="s">
        <v>3186</v>
      </c>
      <c r="O40" s="3200" t="s">
        <v>3255</v>
      </c>
      <c r="P40" s="3200" t="s">
        <v>3256</v>
      </c>
      <c r="Q40" s="3200" t="s">
        <v>3257</v>
      </c>
      <c r="R40" s="3200">
        <v>80</v>
      </c>
      <c r="S40" s="3200">
        <v>80</v>
      </c>
      <c r="T40" s="3200">
        <v>11.11</v>
      </c>
      <c r="U40" s="3200">
        <v>333.32</v>
      </c>
      <c r="V40" s="3200">
        <v>0</v>
      </c>
      <c r="W40" s="3200" t="s">
        <v>3258</v>
      </c>
      <c r="X40" s="3200" t="s">
        <v>2817</v>
      </c>
      <c r="Y40" s="3200" t="s">
        <v>3094</v>
      </c>
    </row>
    <row r="41" spans="1:25" hidden="1">
      <c r="A41" s="3192" t="s">
        <v>3259</v>
      </c>
      <c r="B41" s="3192" t="s">
        <v>3077</v>
      </c>
      <c r="C41" s="3192" t="s">
        <v>3078</v>
      </c>
      <c r="D41" s="3192" t="s">
        <v>3259</v>
      </c>
      <c r="E41" s="3192" t="s">
        <v>3079</v>
      </c>
      <c r="F41" s="3192" t="s">
        <v>3260</v>
      </c>
      <c r="G41" s="3192" t="s">
        <v>3081</v>
      </c>
      <c r="H41" s="3192">
        <v>2000</v>
      </c>
      <c r="I41" s="3192">
        <v>1200</v>
      </c>
      <c r="J41" s="3192" t="s">
        <v>3113</v>
      </c>
      <c r="K41" s="3192" t="s">
        <v>2817</v>
      </c>
      <c r="L41" s="3192" t="s">
        <v>2817</v>
      </c>
      <c r="M41" s="3192" t="s">
        <v>2817</v>
      </c>
      <c r="N41" s="3192" t="s">
        <v>3186</v>
      </c>
      <c r="O41" s="3192" t="s">
        <v>3261</v>
      </c>
      <c r="P41" s="3192" t="s">
        <v>3262</v>
      </c>
      <c r="Q41" s="3192" t="s">
        <v>3158</v>
      </c>
      <c r="R41" s="3192">
        <v>70</v>
      </c>
      <c r="S41" s="3192">
        <v>70</v>
      </c>
      <c r="T41" s="3192">
        <v>23.33</v>
      </c>
      <c r="U41" s="3192">
        <v>583.33000000000004</v>
      </c>
      <c r="V41" s="3192">
        <v>0</v>
      </c>
      <c r="W41" s="3192" t="s">
        <v>3087</v>
      </c>
      <c r="X41" s="3192" t="s">
        <v>2817</v>
      </c>
      <c r="Y41" s="3192" t="s">
        <v>3142</v>
      </c>
    </row>
    <row r="42" spans="1:25" hidden="1">
      <c r="A42" s="3192" t="s">
        <v>3263</v>
      </c>
      <c r="B42" s="3192" t="s">
        <v>3077</v>
      </c>
      <c r="C42" s="3192" t="s">
        <v>3078</v>
      </c>
      <c r="D42" s="3192" t="s">
        <v>3263</v>
      </c>
      <c r="E42" s="3192" t="s">
        <v>3079</v>
      </c>
      <c r="F42" s="3192" t="s">
        <v>3264</v>
      </c>
      <c r="G42" s="3192" t="s">
        <v>3081</v>
      </c>
      <c r="H42" s="3192">
        <v>11000</v>
      </c>
      <c r="I42" s="3192">
        <v>33000</v>
      </c>
      <c r="J42" s="3192" t="s">
        <v>3265</v>
      </c>
      <c r="K42" s="3192" t="s">
        <v>2817</v>
      </c>
      <c r="L42" s="3192" t="s">
        <v>2817</v>
      </c>
      <c r="M42" s="3192" t="s">
        <v>2817</v>
      </c>
      <c r="N42" s="3192" t="s">
        <v>3186</v>
      </c>
      <c r="O42" s="3192" t="s">
        <v>3261</v>
      </c>
      <c r="P42" s="3192" t="s">
        <v>3262</v>
      </c>
      <c r="Q42" s="3192" t="s">
        <v>3266</v>
      </c>
      <c r="R42" s="3192">
        <v>2475</v>
      </c>
      <c r="S42" s="3192">
        <v>2475</v>
      </c>
      <c r="T42" s="3192">
        <v>150</v>
      </c>
      <c r="U42" s="3192">
        <v>750</v>
      </c>
      <c r="V42" s="3192">
        <v>0</v>
      </c>
      <c r="W42" s="3192" t="s">
        <v>3087</v>
      </c>
      <c r="X42" s="3192" t="s">
        <v>2817</v>
      </c>
      <c r="Y42" s="3192" t="s">
        <v>3215</v>
      </c>
    </row>
    <row r="43" spans="1:25" hidden="1">
      <c r="A43" s="3192" t="s">
        <v>3267</v>
      </c>
      <c r="B43" s="3192" t="s">
        <v>3077</v>
      </c>
      <c r="C43" s="3192" t="s">
        <v>3078</v>
      </c>
      <c r="D43" s="3192" t="s">
        <v>3267</v>
      </c>
      <c r="E43" s="3192" t="s">
        <v>3079</v>
      </c>
      <c r="F43" s="3192" t="s">
        <v>3268</v>
      </c>
      <c r="G43" s="3192" t="s">
        <v>3081</v>
      </c>
      <c r="H43" s="3192">
        <v>4000</v>
      </c>
      <c r="I43" s="3192">
        <v>10000</v>
      </c>
      <c r="J43" s="3192" t="s">
        <v>3269</v>
      </c>
      <c r="K43" s="3192" t="s">
        <v>2817</v>
      </c>
      <c r="L43" s="3192" t="s">
        <v>2817</v>
      </c>
      <c r="M43" s="3192" t="s">
        <v>2817</v>
      </c>
      <c r="N43" s="3192" t="s">
        <v>3186</v>
      </c>
      <c r="O43" s="3192" t="s">
        <v>3270</v>
      </c>
      <c r="P43" s="3192" t="s">
        <v>3271</v>
      </c>
      <c r="Q43" s="3192" t="s">
        <v>3272</v>
      </c>
      <c r="R43" s="3192">
        <v>96</v>
      </c>
      <c r="S43" s="3192">
        <v>96</v>
      </c>
      <c r="T43" s="3192">
        <v>16</v>
      </c>
      <c r="U43" s="3192">
        <v>96</v>
      </c>
      <c r="V43" s="3192">
        <v>0</v>
      </c>
      <c r="W43" s="3192" t="s">
        <v>3087</v>
      </c>
      <c r="X43" s="3192" t="s">
        <v>2817</v>
      </c>
      <c r="Y43" s="3192" t="s">
        <v>3088</v>
      </c>
    </row>
    <row r="44" spans="1:25" hidden="1">
      <c r="A44" s="3192" t="s">
        <v>3273</v>
      </c>
      <c r="B44" s="3192" t="s">
        <v>3077</v>
      </c>
      <c r="C44" s="3192" t="s">
        <v>3078</v>
      </c>
      <c r="D44" s="3192" t="s">
        <v>3273</v>
      </c>
      <c r="E44" s="3192" t="s">
        <v>3079</v>
      </c>
      <c r="F44" s="3192" t="s">
        <v>3274</v>
      </c>
      <c r="G44" s="3192" t="s">
        <v>3081</v>
      </c>
      <c r="H44" s="3192">
        <v>6889</v>
      </c>
      <c r="I44" s="3192">
        <v>8266.7999999999993</v>
      </c>
      <c r="J44" s="3192" t="s">
        <v>3091</v>
      </c>
      <c r="K44" s="3192" t="s">
        <v>2817</v>
      </c>
      <c r="L44" s="3192" t="s">
        <v>2817</v>
      </c>
      <c r="M44" s="3192" t="s">
        <v>2817</v>
      </c>
      <c r="N44" s="3192" t="s">
        <v>3186</v>
      </c>
      <c r="O44" s="3192" t="s">
        <v>3270</v>
      </c>
      <c r="P44" s="3192" t="s">
        <v>3271</v>
      </c>
      <c r="Q44" s="3192" t="s">
        <v>3275</v>
      </c>
      <c r="R44" s="3192">
        <v>465</v>
      </c>
      <c r="S44" s="3192">
        <v>465</v>
      </c>
      <c r="T44" s="3192">
        <v>45</v>
      </c>
      <c r="U44" s="3192">
        <v>562.49</v>
      </c>
      <c r="V44" s="3192">
        <v>0</v>
      </c>
      <c r="W44" s="3192" t="s">
        <v>3087</v>
      </c>
      <c r="X44" s="3192" t="s">
        <v>2817</v>
      </c>
      <c r="Y44" s="3192" t="s">
        <v>3103</v>
      </c>
    </row>
    <row r="45" spans="1:25" hidden="1">
      <c r="A45" s="3192" t="s">
        <v>3276</v>
      </c>
      <c r="B45" s="3192" t="s">
        <v>3077</v>
      </c>
      <c r="C45" s="3192" t="s">
        <v>3078</v>
      </c>
      <c r="D45" s="3192" t="s">
        <v>3276</v>
      </c>
      <c r="E45" s="3192" t="s">
        <v>3079</v>
      </c>
      <c r="F45" s="3192" t="s">
        <v>3277</v>
      </c>
      <c r="G45" s="3192" t="s">
        <v>3081</v>
      </c>
      <c r="H45" s="3192">
        <v>6394</v>
      </c>
      <c r="I45" s="3192">
        <v>14002.86</v>
      </c>
      <c r="J45" s="3192" t="s">
        <v>3278</v>
      </c>
      <c r="K45" s="3192" t="s">
        <v>2817</v>
      </c>
      <c r="L45" s="3192" t="s">
        <v>2817</v>
      </c>
      <c r="M45" s="3192" t="s">
        <v>2817</v>
      </c>
      <c r="N45" s="3192" t="s">
        <v>3186</v>
      </c>
      <c r="O45" s="3192" t="s">
        <v>3279</v>
      </c>
      <c r="P45" s="3192" t="s">
        <v>3280</v>
      </c>
      <c r="Q45" s="3192" t="s">
        <v>3281</v>
      </c>
      <c r="R45" s="3192">
        <v>239</v>
      </c>
      <c r="S45" s="3192">
        <v>239</v>
      </c>
      <c r="T45" s="3192">
        <v>24.92</v>
      </c>
      <c r="U45" s="3192">
        <v>170.68</v>
      </c>
      <c r="V45" s="3192">
        <v>0</v>
      </c>
      <c r="W45" s="3192" t="s">
        <v>3087</v>
      </c>
      <c r="X45" s="3192" t="s">
        <v>2817</v>
      </c>
      <c r="Y45" s="3192" t="s">
        <v>3142</v>
      </c>
    </row>
    <row r="46" spans="1:25" hidden="1">
      <c r="A46" s="3192" t="s">
        <v>3282</v>
      </c>
      <c r="B46" s="3192" t="s">
        <v>3077</v>
      </c>
      <c r="C46" s="3192" t="s">
        <v>3078</v>
      </c>
      <c r="D46" s="3192" t="s">
        <v>3282</v>
      </c>
      <c r="E46" s="3192" t="s">
        <v>3079</v>
      </c>
      <c r="F46" s="3192" t="s">
        <v>3283</v>
      </c>
      <c r="G46" s="3192" t="s">
        <v>3081</v>
      </c>
      <c r="H46" s="3192">
        <v>40027</v>
      </c>
      <c r="I46" s="3192">
        <v>60040.5</v>
      </c>
      <c r="J46" s="3192" t="s">
        <v>3284</v>
      </c>
      <c r="K46" s="3192" t="s">
        <v>2817</v>
      </c>
      <c r="L46" s="3192" t="s">
        <v>2817</v>
      </c>
      <c r="M46" s="3192" t="s">
        <v>2817</v>
      </c>
      <c r="N46" s="3192" t="s">
        <v>3186</v>
      </c>
      <c r="O46" s="3192" t="s">
        <v>3279</v>
      </c>
      <c r="P46" s="3192" t="s">
        <v>3285</v>
      </c>
      <c r="Q46" s="3192" t="s">
        <v>3286</v>
      </c>
      <c r="R46" s="3192">
        <v>2311</v>
      </c>
      <c r="S46" s="3192">
        <v>2311</v>
      </c>
      <c r="T46" s="3192">
        <v>38.49</v>
      </c>
      <c r="U46" s="3192">
        <v>384.91</v>
      </c>
      <c r="V46" s="3192">
        <v>0</v>
      </c>
      <c r="W46" s="3192" t="s">
        <v>3087</v>
      </c>
      <c r="X46" s="3192" t="s">
        <v>2817</v>
      </c>
      <c r="Y46" s="3192" t="s">
        <v>3142</v>
      </c>
    </row>
    <row r="48" spans="1:25">
      <c r="A48" s="3193"/>
    </row>
    <row r="49" spans="1:1" ht="13.5">
      <c r="A49" s="3196" t="s">
        <v>3292</v>
      </c>
    </row>
    <row r="51" spans="1:1" ht="13.5">
      <c r="A51" s="3196" t="s">
        <v>3299</v>
      </c>
    </row>
    <row r="82" spans="1:1" ht="13.5">
      <c r="A82" s="3196"/>
    </row>
    <row r="83" spans="1:1" ht="13.5">
      <c r="A83" s="3196" t="s">
        <v>3306</v>
      </c>
    </row>
  </sheetData>
  <phoneticPr fontId="228" type="noConversion"/>
  <hyperlinks>
    <hyperlink ref="A49" r:id="rId1"/>
    <hyperlink ref="A51" r:id="rId2"/>
    <hyperlink ref="A83" r:id="rId3"/>
  </hyperlinks>
  <pageMargins left="0.75" right="0.75" top="1" bottom="1" header="0.5" footer="0.5"/>
  <pageSetup orientation="portrait" horizontalDpi="300" verticalDpi="300"/>
  <headerFooter alignWithMargins="0"/>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7</v>
      </c>
    </row>
    <row r="2" spans="1:31" s="2025" customFormat="1" ht="18" customHeight="1">
      <c r="A2" s="2085" t="s">
        <v>467</v>
      </c>
      <c r="B2" s="2089">
        <f ca="1">C36</f>
        <v>38901</v>
      </c>
      <c r="C2" s="2088"/>
      <c r="D2" s="2088"/>
      <c r="E2" s="2088"/>
      <c r="F2" s="2088"/>
      <c r="G2" s="2088"/>
      <c r="H2" s="2088"/>
      <c r="I2" s="2088"/>
      <c r="J2" s="2088"/>
      <c r="K2" s="2088"/>
    </row>
    <row r="3" spans="1:31" s="2025" customFormat="1" ht="18" customHeight="1">
      <c r="A3" s="2090" t="s">
        <v>1684</v>
      </c>
      <c r="B3" s="2091">
        <f ca="1">ROUND(B2*10000/IF(B1="",'数据-汇总表'!E3,INDIRECT("'数据-取费表'!K"&amp;$K$1)),0)</f>
        <v>1547</v>
      </c>
      <c r="C3" s="2088"/>
      <c r="D3" s="2088"/>
      <c r="E3" s="2088"/>
      <c r="F3" s="2088"/>
      <c r="G3" s="2088"/>
      <c r="H3" s="2088"/>
      <c r="I3" s="2088"/>
      <c r="J3" s="2088"/>
      <c r="K3" s="2088"/>
    </row>
    <row r="4" spans="1:31" s="2025" customFormat="1" ht="18" customHeight="1">
      <c r="A4" s="426" t="s">
        <v>468</v>
      </c>
      <c r="B4" s="427">
        <f ca="1">ROUND(B2*10000/IF(B1="",'数据-汇总表'!D3,INDIRECT("'数据-取费表'!R"&amp;$K$1)),0)</f>
        <v>3868</v>
      </c>
      <c r="C4" s="428"/>
      <c r="D4" s="422"/>
      <c r="E4" s="422"/>
      <c r="F4" s="422"/>
      <c r="G4" s="422"/>
      <c r="H4" s="422"/>
      <c r="I4" s="422"/>
      <c r="J4" s="422"/>
      <c r="K4" s="422"/>
    </row>
    <row r="5" spans="1:31" s="2025" customFormat="1" ht="18" customHeight="1" thickBot="1">
      <c r="A5" s="429"/>
      <c r="B5" s="430">
        <f ca="1">ROUND(B2/(IF(B1="",'数据-汇总表'!D3,INDIRECT("'数据-取费表'!R"&amp;$K$1))/666.67),0)</f>
        <v>258</v>
      </c>
      <c r="C5" s="431" t="s">
        <v>469</v>
      </c>
      <c r="D5" s="422"/>
      <c r="E5" s="422"/>
      <c r="F5" s="422"/>
      <c r="G5" s="422"/>
      <c r="H5" s="422"/>
      <c r="I5" s="422"/>
      <c r="J5" s="422"/>
      <c r="K5" s="422"/>
    </row>
    <row r="6" spans="1:31" s="2095" customFormat="1" ht="16.5" customHeight="1">
      <c r="A6" s="2782" t="s">
        <v>1842</v>
      </c>
      <c r="B6" s="2783"/>
      <c r="C6" s="2784">
        <f ca="1">SUM(C10:K10)</f>
        <v>145212</v>
      </c>
      <c r="D6" s="2783"/>
      <c r="E6" s="2783"/>
      <c r="F6" s="2783"/>
      <c r="G6" s="2783"/>
      <c r="H6" s="2783"/>
      <c r="I6" s="2783"/>
      <c r="J6" s="2783"/>
      <c r="K6" s="2785"/>
    </row>
    <row r="7" spans="1:31" s="2097" customFormat="1" ht="15">
      <c r="A7" s="2786" t="s">
        <v>470</v>
      </c>
      <c r="B7" s="2787" t="s">
        <v>471</v>
      </c>
      <c r="C7" s="436" t="s">
        <v>3006</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f ca="1">不动产收益法!B3</f>
        <v>5955</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243858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 ca="1">不动产收益法!B2</f>
        <v>145212</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53649</v>
      </c>
      <c r="D13" s="2798"/>
      <c r="E13" s="2799"/>
      <c r="F13" s="2800"/>
      <c r="G13" s="2766"/>
      <c r="H13" s="2767"/>
      <c r="I13" s="2767"/>
      <c r="J13" s="2767"/>
      <c r="K13" s="2768"/>
    </row>
    <row r="14" spans="1:31" s="2100" customFormat="1" ht="13.5" customHeight="1">
      <c r="A14" s="2796" t="s">
        <v>1849</v>
      </c>
      <c r="B14" s="2797" t="s">
        <v>480</v>
      </c>
      <c r="C14" s="53">
        <f ca="1">ROUND(C13*F14,0)</f>
        <v>1609</v>
      </c>
      <c r="D14" s="2798"/>
      <c r="E14" s="2799"/>
      <c r="F14" s="2801">
        <f>'数据-取费表'!B33</f>
        <v>0.03</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1851</v>
      </c>
      <c r="B16" s="2797" t="s">
        <v>484</v>
      </c>
      <c r="C16" s="53">
        <f ca="1">ROUND(D16*E16/10000,0)</f>
        <v>5028</v>
      </c>
      <c r="D16" s="2798">
        <f ca="1">IF(B1="",'数据-汇总表'!E3,INDIRECT("'数据-取费表'!K"&amp;$K$1)+INDIRECT("'数据-取费表'!S"&amp;$K$1))</f>
        <v>251400</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805</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61091</v>
      </c>
      <c r="D18" s="2807"/>
      <c r="E18" s="468"/>
      <c r="F18" s="468"/>
      <c r="G18" s="2770" t="s">
        <v>2430</v>
      </c>
      <c r="H18" s="2771"/>
      <c r="I18" s="2771"/>
      <c r="J18" s="2771"/>
      <c r="K18" s="2772"/>
    </row>
    <row r="19" spans="1:14" s="2100" customFormat="1" ht="13.5" customHeight="1">
      <c r="A19" s="2804" t="s">
        <v>1854</v>
      </c>
      <c r="B19" s="2805" t="s">
        <v>488</v>
      </c>
      <c r="C19" s="2762">
        <f ca="1">ROUND(D19*E19/10000,0)</f>
        <v>1508</v>
      </c>
      <c r="D19" s="2808">
        <f ca="1">D16</f>
        <v>251400</v>
      </c>
      <c r="E19" s="2762">
        <f>'数据-取费表'!B32</f>
        <v>60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1886</v>
      </c>
      <c r="D20" s="2808"/>
      <c r="E20" s="2762"/>
      <c r="F20" s="2809"/>
      <c r="G20" s="3038"/>
      <c r="H20" s="2764"/>
      <c r="I20" s="2765" t="s">
        <v>2650</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75</v>
      </c>
      <c r="F21" s="2801"/>
      <c r="G21" s="26"/>
      <c r="H21" s="51"/>
      <c r="I21" s="51"/>
      <c r="J21" s="51"/>
      <c r="K21" s="2773"/>
    </row>
    <row r="22" spans="1:14" s="2100" customFormat="1" ht="13.5" customHeight="1">
      <c r="A22" s="2796" t="s">
        <v>1857</v>
      </c>
      <c r="B22" s="2797" t="s">
        <v>492</v>
      </c>
      <c r="C22" s="53">
        <f ca="1">ROUND(D22*E22/10000,0)</f>
        <v>1886</v>
      </c>
      <c r="D22" s="2798">
        <f ca="1">IF(B1="",'数据-汇总表'!E6,IF(INDIRECT("'数据-取费表'!c"&amp;$K$1)="住宅",INDIRECT("'数据-取费表'!s"&amp;$K$1),INDIRECT("'数据-取费表'!k"&amp;$K$1)+INDIRECT("'数据-取费表'!s"&amp;$K$1)))</f>
        <v>251400</v>
      </c>
      <c r="E22" s="53">
        <f>'数据-取费表'!B28</f>
        <v>75</v>
      </c>
      <c r="F22" s="2801"/>
      <c r="G22" s="26"/>
      <c r="H22" s="51"/>
      <c r="I22" s="51"/>
      <c r="J22" s="51"/>
      <c r="K22" s="2773"/>
    </row>
    <row r="23" spans="1:14" s="2100" customFormat="1" ht="13.5" customHeight="1">
      <c r="A23" s="2804" t="s">
        <v>1858</v>
      </c>
      <c r="B23" s="2985" t="s">
        <v>2833</v>
      </c>
      <c r="C23" s="2806">
        <f ca="1">ROUND((C18+C19+C20)*F23,0)</f>
        <v>1290</v>
      </c>
      <c r="D23" s="468"/>
      <c r="E23" s="468"/>
      <c r="F23" s="2810">
        <f>'数据-取费表'!B37</f>
        <v>0.02</v>
      </c>
      <c r="G23" s="2766" t="s">
        <v>2431</v>
      </c>
      <c r="H23" s="2767"/>
      <c r="I23" s="2767"/>
      <c r="J23" s="2767"/>
      <c r="K23" s="2768"/>
      <c r="L23" s="2102"/>
      <c r="M23" s="2102"/>
      <c r="N23" s="2102"/>
    </row>
    <row r="24" spans="1:14" s="2100" customFormat="1" ht="13.5" customHeight="1">
      <c r="A24" s="2804" t="s">
        <v>1859</v>
      </c>
      <c r="B24" s="2985" t="s">
        <v>2836</v>
      </c>
      <c r="C24" s="2806">
        <f ca="1">ROUND(C6*F24,0)</f>
        <v>2904</v>
      </c>
      <c r="D24" s="475"/>
      <c r="E24" s="473"/>
      <c r="F24" s="2810">
        <f>'数据-取费表'!B38</f>
        <v>0.02</v>
      </c>
      <c r="G24" s="2775" t="s">
        <v>499</v>
      </c>
      <c r="H24" s="2769"/>
      <c r="I24" s="2769"/>
      <c r="J24" s="2769"/>
      <c r="K24" s="279"/>
      <c r="L24" s="2102"/>
      <c r="M24" s="2102"/>
      <c r="N24" s="2102"/>
    </row>
    <row r="25" spans="1:14" s="2103" customFormat="1" ht="13.5" customHeight="1">
      <c r="A25" s="2804" t="s">
        <v>1860</v>
      </c>
      <c r="B25" s="2985" t="s">
        <v>2834</v>
      </c>
      <c r="C25" s="467">
        <f>ROUND(F25/(1+'数据-取费表'!C42),4)</f>
        <v>2.9000000000000001E-2</v>
      </c>
      <c r="D25" s="462" t="s">
        <v>2828</v>
      </c>
      <c r="E25" s="469"/>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6" t="s">
        <v>2835</v>
      </c>
      <c r="C26" s="2811">
        <f ca="1">C28</f>
        <v>3262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2837</v>
      </c>
      <c r="C28" s="2814">
        <f ca="1">ROUND(IF('数据-取费表'!B22&lt;=1,(C18+C19+C20+C23+C24)*F26*'数据-取费表'!B24/2,(C18+C19+C20+C23+C24)*(POWER((1+F26),'数据-取费表'!B24/2)-1)),0)</f>
        <v>3262</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7606</v>
      </c>
      <c r="D29" s="468"/>
      <c r="E29" s="468"/>
      <c r="F29" s="2987">
        <f>'数据-取费表'!B41</f>
        <v>5.5000000000000007E-2</v>
      </c>
      <c r="G29" s="2775" t="s">
        <v>498</v>
      </c>
      <c r="H29" s="2767"/>
      <c r="I29" s="2767"/>
      <c r="J29" s="2767"/>
      <c r="K29" s="2768"/>
    </row>
    <row r="30" spans="1:14" s="2105" customFormat="1" ht="13.5" customHeight="1">
      <c r="A30" s="1621" t="s">
        <v>1863</v>
      </c>
      <c r="B30" s="2816" t="s">
        <v>500</v>
      </c>
      <c r="C30" s="2811">
        <f ca="1">C31</f>
        <v>79547</v>
      </c>
      <c r="D30" s="477">
        <f ca="1">C32</f>
        <v>0.12909999999999999</v>
      </c>
      <c r="E30" s="469" t="s">
        <v>495</v>
      </c>
      <c r="F30" s="471"/>
      <c r="G30" s="2774" t="s">
        <v>2969</v>
      </c>
      <c r="H30" s="2767"/>
      <c r="I30" s="2767"/>
      <c r="J30" s="2767"/>
      <c r="K30" s="2768"/>
    </row>
    <row r="31" spans="1:14" s="2104" customFormat="1" ht="13.5" customHeight="1">
      <c r="A31" s="803" t="s">
        <v>1856</v>
      </c>
      <c r="B31" s="2812"/>
      <c r="C31" s="450">
        <f ca="1">C18+C19+C20+C23+C24+C26+C29</f>
        <v>79547</v>
      </c>
      <c r="D31" s="472"/>
      <c r="E31" s="473"/>
      <c r="F31" s="474"/>
      <c r="G31" s="261"/>
      <c r="H31" s="2769"/>
      <c r="I31" s="2769"/>
      <c r="J31" s="2769"/>
      <c r="K31" s="279"/>
    </row>
    <row r="32" spans="1:14" s="2104" customFormat="1" ht="13.5" customHeight="1">
      <c r="A32" s="803" t="s">
        <v>1857</v>
      </c>
      <c r="B32" s="2812"/>
      <c r="C32" s="53">
        <f ca="1">ROUND(C25+D26,4)</f>
        <v>0.12909999999999999</v>
      </c>
      <c r="D32" s="472"/>
      <c r="E32" s="473"/>
      <c r="F32" s="474"/>
      <c r="G32" s="261"/>
      <c r="H32" s="2769"/>
      <c r="I32" s="2769"/>
      <c r="J32" s="2769"/>
      <c r="K32" s="279"/>
    </row>
    <row r="33" spans="1:11" s="2106" customFormat="1" ht="13.5" customHeight="1">
      <c r="A33" s="2984" t="s">
        <v>2832</v>
      </c>
      <c r="B33" s="2982" t="s">
        <v>2830</v>
      </c>
      <c r="C33" s="478">
        <f ca="1">C35</f>
        <v>13736</v>
      </c>
      <c r="D33" s="467">
        <f ca="1">C34</f>
        <v>0.20580000000000001</v>
      </c>
      <c r="E33" s="469" t="s">
        <v>495</v>
      </c>
      <c r="F33" s="479">
        <f ca="1">IF(B1="",'数据-取费表'!Q16,INDIRECT("'数据-取费表'!q"&amp;$K$1))</f>
        <v>0.2</v>
      </c>
      <c r="G33" s="2770"/>
      <c r="H33" s="2771"/>
      <c r="I33" s="2771"/>
      <c r="J33" s="2771"/>
      <c r="K33" s="2772"/>
    </row>
    <row r="34" spans="1:11" s="2107" customFormat="1" ht="13.5" customHeight="1">
      <c r="A34" s="375" t="s">
        <v>1856</v>
      </c>
      <c r="B34" s="2817" t="s">
        <v>501</v>
      </c>
      <c r="C34" s="472">
        <f ca="1">ROUND((1+C25)*F33,4)</f>
        <v>0.20580000000000001</v>
      </c>
      <c r="D34" s="472"/>
      <c r="E34" s="473"/>
      <c r="F34" s="480"/>
      <c r="G34" s="261" t="s">
        <v>2290</v>
      </c>
      <c r="H34" s="2769"/>
      <c r="I34" s="2769"/>
      <c r="J34" s="2769"/>
      <c r="K34" s="279"/>
    </row>
    <row r="35" spans="1:11" s="2107" customFormat="1" ht="13.5" customHeight="1" thickBot="1">
      <c r="A35" s="1622" t="s">
        <v>1857</v>
      </c>
      <c r="B35" s="2983" t="s">
        <v>2838</v>
      </c>
      <c r="C35" s="1614">
        <f ca="1">ROUND((C18+C19+C20+C23+C24)*F33,0)</f>
        <v>13736</v>
      </c>
      <c r="D35" s="1615"/>
      <c r="E35" s="2818"/>
      <c r="F35" s="1616"/>
      <c r="G35" s="2776"/>
      <c r="H35" s="2777"/>
      <c r="I35" s="2777"/>
      <c r="J35" s="2777"/>
      <c r="K35" s="2778"/>
    </row>
    <row r="36" spans="1:11" s="2069" customFormat="1" ht="13.5" customHeight="1" thickBot="1">
      <c r="A36" s="284" t="s">
        <v>1844</v>
      </c>
      <c r="B36" s="2780"/>
      <c r="C36" s="2819">
        <f ca="1">ROUND((C6-C30-C33)/(1+D30+D33),0)</f>
        <v>38901</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53649</v>
      </c>
      <c r="D13" s="451"/>
      <c r="E13" s="365"/>
      <c r="F13" s="452"/>
      <c r="G13" s="444"/>
      <c r="H13" s="447"/>
      <c r="I13" s="447"/>
      <c r="J13" s="447"/>
      <c r="K13" s="448"/>
    </row>
    <row r="14" spans="1:41" s="2100" customFormat="1" ht="13.5" customHeight="1">
      <c r="A14" s="1619" t="s">
        <v>1849</v>
      </c>
      <c r="B14" s="449" t="s">
        <v>480</v>
      </c>
      <c r="C14" s="53">
        <f ca="1">ROUND(C13*F14,0)</f>
        <v>1609</v>
      </c>
      <c r="D14" s="451"/>
      <c r="E14" s="365"/>
      <c r="F14" s="453">
        <f>'数据-取费表'!B33</f>
        <v>0.03</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1" customFormat="1" ht="13.5" customHeight="1">
      <c r="A16" s="1619" t="s">
        <v>1851</v>
      </c>
      <c r="B16" s="449" t="s">
        <v>484</v>
      </c>
      <c r="C16" s="53">
        <f ca="1">ROUND(D16*E16/10000,0)</f>
        <v>5028</v>
      </c>
      <c r="D16" s="451">
        <f ca="1">IF(B1="",'数据-汇总表'!E3,INDIRECT("'数据-取费表'!K"&amp;$K$1)+INDIRECT("'数据-取费表'!S"&amp;$K$1))</f>
        <v>251400</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805</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61091</v>
      </c>
      <c r="D18" s="461"/>
      <c r="E18" s="462"/>
      <c r="F18" s="462"/>
      <c r="G18" s="1323" t="s">
        <v>2432</v>
      </c>
      <c r="H18" s="447"/>
      <c r="I18" s="447"/>
      <c r="J18" s="447"/>
      <c r="K18" s="448"/>
    </row>
    <row r="19" spans="1:14" s="2103" customFormat="1" ht="13.5" customHeight="1">
      <c r="A19" s="1620" t="s">
        <v>1854</v>
      </c>
      <c r="B19" s="459" t="s">
        <v>493</v>
      </c>
      <c r="C19" s="460">
        <f ca="1">ROUND(C18*F19,0)</f>
        <v>1222</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0">
        <f>F20</f>
        <v>0.02</v>
      </c>
      <c r="D20" s="469" t="s">
        <v>505</v>
      </c>
      <c r="E20" s="469"/>
      <c r="F20" s="486">
        <f>'数据-取费表'!B38</f>
        <v>0.02</v>
      </c>
      <c r="G20" s="1323" t="s">
        <v>506</v>
      </c>
      <c r="H20" s="447"/>
      <c r="I20" s="447"/>
      <c r="J20" s="447"/>
      <c r="K20" s="448"/>
      <c r="L20" s="2105"/>
      <c r="M20" s="2105"/>
      <c r="N20" s="2105"/>
    </row>
    <row r="21" spans="1:14" s="2105" customFormat="1" ht="13.5" customHeight="1">
      <c r="A21" s="1620" t="s">
        <v>1858</v>
      </c>
      <c r="B21" s="461" t="s">
        <v>494</v>
      </c>
      <c r="C21" s="470">
        <f ca="1">C22</f>
        <v>2960</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9" t="s">
        <v>1848</v>
      </c>
      <c r="B22" s="1324" t="s">
        <v>2435</v>
      </c>
      <c r="C22" s="487">
        <f ca="1">ROUND(IF('数据-取费表'!B22&lt;=1,(C18+C19)*F21*'数据-取费表'!B20/2,(C18+C19)*(POWER((1+F21),'数据-取费表'!B20/2)-1)),0)</f>
        <v>2960</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2" t="s">
        <v>2831</v>
      </c>
      <c r="C24" s="478">
        <f ca="1">C25</f>
        <v>12463</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9" t="s">
        <v>1848</v>
      </c>
      <c r="B25" s="1324" t="s">
        <v>2436</v>
      </c>
      <c r="C25" s="490">
        <f ca="1">ROUND((C18+C19)*F24,0)</f>
        <v>12463</v>
      </c>
      <c r="D25" s="472"/>
      <c r="E25" s="473"/>
      <c r="F25" s="480"/>
      <c r="G25" s="1322" t="s">
        <v>2433</v>
      </c>
      <c r="H25" s="457"/>
      <c r="I25" s="457"/>
      <c r="J25" s="457"/>
      <c r="K25" s="458"/>
    </row>
    <row r="26" spans="1:14" s="2104" customFormat="1" ht="13.5" customHeight="1">
      <c r="A26" s="1619" t="s">
        <v>1849</v>
      </c>
      <c r="B26" s="1324" t="s">
        <v>509</v>
      </c>
      <c r="C26" s="491">
        <f ca="1">ROUND(F20*F24,4)</f>
        <v>4.0000000000000001E-3</v>
      </c>
      <c r="D26" s="472"/>
      <c r="E26" s="481"/>
      <c r="F26" s="480"/>
      <c r="G26" s="1322" t="s">
        <v>510</v>
      </c>
      <c r="H26" s="457"/>
      <c r="I26" s="457"/>
      <c r="J26" s="457"/>
      <c r="K26" s="458"/>
    </row>
    <row r="27" spans="1:14" s="2104" customFormat="1" ht="13.5" customHeight="1">
      <c r="A27" s="1623" t="s">
        <v>1867</v>
      </c>
      <c r="B27" s="459" t="s">
        <v>511</v>
      </c>
      <c r="C27" s="2981">
        <f>ROUND(F27/(1+'数据-取费表'!C42),4)</f>
        <v>5.2400000000000002E-2</v>
      </c>
      <c r="D27" s="462" t="s">
        <v>2829</v>
      </c>
      <c r="E27" s="462"/>
      <c r="F27" s="466">
        <f>'数据-取费表'!B41</f>
        <v>5.5000000000000007E-2</v>
      </c>
      <c r="G27" s="1944" t="s">
        <v>2291</v>
      </c>
      <c r="H27" s="447"/>
      <c r="I27" s="447"/>
      <c r="J27" s="447"/>
      <c r="K27" s="448"/>
    </row>
    <row r="28" spans="1:14" s="2105" customFormat="1" ht="13.5" customHeight="1">
      <c r="A28" s="1623" t="s">
        <v>1868</v>
      </c>
      <c r="B28" s="476" t="s">
        <v>512</v>
      </c>
      <c r="C28" s="470">
        <f ca="1">ROUND((C18+C19+C21+C24)/(1-C20-D21-D24-C27),0)</f>
        <v>84258</v>
      </c>
      <c r="D28" s="477"/>
      <c r="E28" s="469"/>
      <c r="F28" s="471"/>
      <c r="G28" s="1323" t="s">
        <v>2434</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82" t="s">
        <v>522</v>
      </c>
      <c r="D6" s="3383"/>
      <c r="E6" s="3416" t="s">
        <v>523</v>
      </c>
      <c r="F6" s="3417"/>
      <c r="G6" s="3382" t="s">
        <v>524</v>
      </c>
      <c r="H6" s="3383"/>
      <c r="I6" s="3382" t="s">
        <v>525</v>
      </c>
      <c r="J6" s="3383"/>
      <c r="K6" s="514" t="s">
        <v>526</v>
      </c>
      <c r="L6" s="2117"/>
      <c r="M6" s="2118"/>
      <c r="N6" s="2118"/>
      <c r="O6" s="2118"/>
      <c r="P6" s="3384" t="s">
        <v>527</v>
      </c>
      <c r="Q6" s="3385"/>
      <c r="R6" s="3390" t="s">
        <v>523</v>
      </c>
      <c r="S6" s="3391"/>
      <c r="T6" s="3390" t="s">
        <v>524</v>
      </c>
      <c r="U6" s="3391"/>
      <c r="V6" s="3377" t="s">
        <v>525</v>
      </c>
      <c r="W6" s="3377"/>
      <c r="X6" s="1554"/>
      <c r="Y6" s="3390" t="s">
        <v>527</v>
      </c>
      <c r="Z6" s="3391"/>
      <c r="AA6" s="3379" t="s">
        <v>523</v>
      </c>
      <c r="AB6" s="3380" t="s">
        <v>524</v>
      </c>
      <c r="AC6" s="3379" t="s">
        <v>525</v>
      </c>
    </row>
    <row r="7" spans="1:29" ht="15">
      <c r="A7" s="515"/>
      <c r="B7" s="516"/>
      <c r="C7" s="3398" t="s">
        <v>2927</v>
      </c>
      <c r="D7" s="3399"/>
      <c r="E7" s="3418" t="s">
        <v>2928</v>
      </c>
      <c r="F7" s="3419"/>
      <c r="G7" s="3398" t="s">
        <v>2929</v>
      </c>
      <c r="H7" s="3399"/>
      <c r="I7" s="3398" t="s">
        <v>2930</v>
      </c>
      <c r="J7" s="3399"/>
      <c r="K7" s="514"/>
      <c r="L7" s="2117"/>
      <c r="M7" s="2118"/>
      <c r="N7" s="2118"/>
      <c r="O7" s="2118"/>
      <c r="P7" s="3386"/>
      <c r="Q7" s="3387"/>
      <c r="R7" s="3392"/>
      <c r="S7" s="3393"/>
      <c r="T7" s="3392"/>
      <c r="U7" s="3393"/>
      <c r="V7" s="3377"/>
      <c r="W7" s="3377"/>
      <c r="X7" s="1554"/>
      <c r="Y7" s="3392"/>
      <c r="Z7" s="3393"/>
      <c r="AA7" s="3380"/>
      <c r="AB7" s="3380"/>
      <c r="AC7" s="3380"/>
    </row>
    <row r="8" spans="1:29" ht="15.75" thickBot="1">
      <c r="A8" s="517"/>
      <c r="B8" s="518"/>
      <c r="C8" s="3396" t="s">
        <v>2931</v>
      </c>
      <c r="D8" s="3397"/>
      <c r="E8" s="3414" t="s">
        <v>2931</v>
      </c>
      <c r="F8" s="3415"/>
      <c r="G8" s="3396" t="s">
        <v>2931</v>
      </c>
      <c r="H8" s="3397"/>
      <c r="I8" s="3396" t="s">
        <v>2931</v>
      </c>
      <c r="J8" s="3397"/>
      <c r="K8" s="514" t="s">
        <v>528</v>
      </c>
      <c r="L8" s="2117"/>
      <c r="M8" s="2118"/>
      <c r="N8" s="2118"/>
      <c r="O8" s="2118"/>
      <c r="P8" s="3388"/>
      <c r="Q8" s="3389"/>
      <c r="R8" s="3392"/>
      <c r="S8" s="3393"/>
      <c r="T8" s="3394"/>
      <c r="U8" s="3395"/>
      <c r="V8" s="3377"/>
      <c r="W8" s="3377"/>
      <c r="X8" s="1554"/>
      <c r="Y8" s="3394"/>
      <c r="Z8" s="3395"/>
      <c r="AA8" s="3381"/>
      <c r="AB8" s="3381"/>
      <c r="AC8" s="3381"/>
    </row>
    <row r="9" spans="1:29" s="1216" customFormat="1" ht="15.75" thickBot="1">
      <c r="A9" s="2865"/>
      <c r="B9" s="2872" t="s">
        <v>529</v>
      </c>
      <c r="C9" s="519">
        <f>'数据-取费表'!B2</f>
        <v>43796</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7" t="s">
        <v>530</v>
      </c>
      <c r="Q9" s="3409"/>
      <c r="R9" s="1555" t="s">
        <v>8</v>
      </c>
      <c r="S9" s="1556">
        <f t="shared" ref="S9:S17" si="0">F9</f>
        <v>0</v>
      </c>
      <c r="T9" s="1555" t="s">
        <v>8</v>
      </c>
      <c r="U9" s="1556">
        <f t="shared" ref="U9:U17" si="1">H9</f>
        <v>0</v>
      </c>
      <c r="V9" s="1555" t="s">
        <v>8</v>
      </c>
      <c r="W9" s="1556">
        <f t="shared" ref="W9:W17" si="2">J9</f>
        <v>0</v>
      </c>
      <c r="X9" s="1557"/>
      <c r="Y9" s="3407" t="s">
        <v>530</v>
      </c>
      <c r="Z9" s="3408"/>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7" t="s">
        <v>533</v>
      </c>
      <c r="Q10" s="3408"/>
      <c r="R10" s="1555" t="s">
        <v>8</v>
      </c>
      <c r="S10" s="1556">
        <f t="shared" si="0"/>
        <v>0</v>
      </c>
      <c r="T10" s="1555" t="s">
        <v>8</v>
      </c>
      <c r="U10" s="1556">
        <f t="shared" si="1"/>
        <v>0</v>
      </c>
      <c r="V10" s="1555" t="s">
        <v>8</v>
      </c>
      <c r="W10" s="1556">
        <f t="shared" si="2"/>
        <v>0</v>
      </c>
      <c r="X10" s="1557"/>
      <c r="Y10" s="3407" t="s">
        <v>533</v>
      </c>
      <c r="Z10" s="3408"/>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121</v>
      </c>
      <c r="G12" s="528"/>
      <c r="H12" s="255">
        <f>ROUND(100/'数据-取费表'!G16,0)</f>
        <v>121</v>
      </c>
      <c r="I12" s="528"/>
      <c r="J12" s="255">
        <f>ROUND(100/'数据-取费表'!G16,0)</f>
        <v>121</v>
      </c>
      <c r="K12" s="531"/>
      <c r="L12" s="2122"/>
      <c r="M12" s="2162"/>
      <c r="N12" s="2162"/>
      <c r="O12" s="2123"/>
      <c r="P12" s="3376"/>
      <c r="Q12" s="1147" t="str">
        <f t="shared" si="6"/>
        <v>土地使用年限（年）</v>
      </c>
      <c r="R12" s="1555" t="s">
        <v>8</v>
      </c>
      <c r="S12" s="1556">
        <f t="shared" si="0"/>
        <v>121</v>
      </c>
      <c r="T12" s="1555" t="s">
        <v>8</v>
      </c>
      <c r="U12" s="1556">
        <f t="shared" si="1"/>
        <v>121</v>
      </c>
      <c r="V12" s="1555" t="s">
        <v>8</v>
      </c>
      <c r="W12" s="1556">
        <f t="shared" si="2"/>
        <v>121</v>
      </c>
      <c r="X12" s="1557"/>
      <c r="Y12" s="3322"/>
      <c r="Z12" s="1146" t="str">
        <f t="shared" si="7"/>
        <v>土地使用年限（年）</v>
      </c>
      <c r="AA12" s="1558">
        <f t="shared" si="3"/>
        <v>0.82644628099173556</v>
      </c>
      <c r="AB12" s="1558">
        <f t="shared" si="4"/>
        <v>0.82644628099173556</v>
      </c>
      <c r="AC12" s="1558">
        <f t="shared" si="5"/>
        <v>0.82644628099173556</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6"/>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10" t="s">
        <v>540</v>
      </c>
      <c r="Q17" s="1559" t="str">
        <f t="shared" si="6"/>
        <v>产业集聚程度</v>
      </c>
      <c r="R17" s="1560" t="s">
        <v>8</v>
      </c>
      <c r="S17" s="1561">
        <f t="shared" si="0"/>
        <v>100</v>
      </c>
      <c r="T17" s="1560" t="s">
        <v>8</v>
      </c>
      <c r="U17" s="1561">
        <f t="shared" si="1"/>
        <v>100</v>
      </c>
      <c r="V17" s="1560" t="s">
        <v>8</v>
      </c>
      <c r="W17" s="1561">
        <f t="shared" si="2"/>
        <v>100</v>
      </c>
      <c r="X17" s="1554"/>
      <c r="Y17" s="341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11"/>
      <c r="Q18" s="1559"/>
      <c r="R18" s="1560"/>
      <c r="S18" s="1561"/>
      <c r="T18" s="1560"/>
      <c r="U18" s="1561"/>
      <c r="V18" s="1560"/>
      <c r="W18" s="1561"/>
      <c r="X18" s="1554"/>
      <c r="Y18" s="341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11"/>
      <c r="Q19" s="1559" t="str">
        <f>B19</f>
        <v>交通便捷度</v>
      </c>
      <c r="R19" s="1560" t="s">
        <v>8</v>
      </c>
      <c r="S19" s="1561">
        <f>F19</f>
        <v>100</v>
      </c>
      <c r="T19" s="1560" t="s">
        <v>8</v>
      </c>
      <c r="U19" s="1561">
        <f>H19</f>
        <v>100</v>
      </c>
      <c r="V19" s="1560" t="s">
        <v>8</v>
      </c>
      <c r="W19" s="1561">
        <f>J19</f>
        <v>100</v>
      </c>
      <c r="X19" s="1554"/>
      <c r="Y19" s="341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11"/>
      <c r="Q21" s="1559" t="str">
        <f t="shared" ref="Q21:Q35" si="8">B21</f>
        <v>区域土地利用方向</v>
      </c>
      <c r="R21" s="1560" t="s">
        <v>8</v>
      </c>
      <c r="S21" s="1561">
        <f>F21</f>
        <v>100</v>
      </c>
      <c r="T21" s="1560" t="s">
        <v>8</v>
      </c>
      <c r="U21" s="1561">
        <f>H21</f>
        <v>100</v>
      </c>
      <c r="V21" s="1560" t="s">
        <v>8</v>
      </c>
      <c r="W21" s="1561">
        <f>J21</f>
        <v>100</v>
      </c>
      <c r="X21" s="1554"/>
      <c r="Y21" s="341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11"/>
      <c r="Q22" s="1559"/>
      <c r="R22" s="1560"/>
      <c r="S22" s="1561"/>
      <c r="T22" s="1560"/>
      <c r="U22" s="1561"/>
      <c r="V22" s="1560"/>
      <c r="W22" s="1561"/>
      <c r="X22" s="1554"/>
      <c r="Y22" s="341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11"/>
      <c r="Q23" s="1559" t="str">
        <f t="shared" si="8"/>
        <v>环境状况</v>
      </c>
      <c r="R23" s="1560" t="s">
        <v>8</v>
      </c>
      <c r="S23" s="1561">
        <f>F23</f>
        <v>100</v>
      </c>
      <c r="T23" s="1560" t="s">
        <v>8</v>
      </c>
      <c r="U23" s="1561">
        <f>H23</f>
        <v>100</v>
      </c>
      <c r="V23" s="1560" t="s">
        <v>8</v>
      </c>
      <c r="W23" s="1561">
        <f>J23</f>
        <v>100</v>
      </c>
      <c r="X23" s="1554"/>
      <c r="Y23" s="341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11"/>
      <c r="Q24" s="1559"/>
      <c r="R24" s="1560"/>
      <c r="S24" s="1561"/>
      <c r="T24" s="1560"/>
      <c r="U24" s="1561"/>
      <c r="V24" s="1560"/>
      <c r="W24" s="1561"/>
      <c r="X24" s="1554"/>
      <c r="Y24" s="3411"/>
      <c r="Z24" s="1562"/>
      <c r="AA24" s="1563">
        <v>1</v>
      </c>
      <c r="AB24" s="1563">
        <v>1</v>
      </c>
      <c r="AC24" s="1563">
        <v>1</v>
      </c>
    </row>
    <row r="25" spans="1:29" s="1216" customFormat="1" ht="42.75">
      <c r="A25" s="577"/>
      <c r="B25" s="2556"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11"/>
      <c r="Q25" s="1147" t="str">
        <f t="shared" si="8"/>
        <v>公共配套设施</v>
      </c>
      <c r="R25" s="1555" t="s">
        <v>8</v>
      </c>
      <c r="S25" s="1556">
        <f>F25</f>
        <v>100</v>
      </c>
      <c r="T25" s="1555" t="s">
        <v>8</v>
      </c>
      <c r="U25" s="1556">
        <f>H25</f>
        <v>100</v>
      </c>
      <c r="V25" s="1555" t="s">
        <v>8</v>
      </c>
      <c r="W25" s="1556">
        <f>J25</f>
        <v>100</v>
      </c>
      <c r="X25" s="1557"/>
      <c r="Y25" s="3411"/>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11"/>
      <c r="Q26" s="1147"/>
      <c r="R26" s="1555"/>
      <c r="S26" s="1556"/>
      <c r="T26" s="1555"/>
      <c r="U26" s="1556"/>
      <c r="V26" s="1555"/>
      <c r="W26" s="1556"/>
      <c r="X26" s="1557"/>
      <c r="Y26" s="3411"/>
      <c r="Z26" s="1146"/>
      <c r="AA26" s="1558">
        <v>1</v>
      </c>
      <c r="AB26" s="1558">
        <v>1</v>
      </c>
      <c r="AC26" s="1558">
        <v>1</v>
      </c>
    </row>
    <row r="27" spans="1:29" s="1216" customFormat="1" ht="28.5">
      <c r="A27" s="577"/>
      <c r="B27" s="2556"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11"/>
      <c r="Q27" s="2541" t="str">
        <f t="shared" ref="Q27" si="9">B27</f>
        <v>基础设施水平</v>
      </c>
      <c r="R27" s="1555" t="s">
        <v>8</v>
      </c>
      <c r="S27" s="1556">
        <f>F27</f>
        <v>100</v>
      </c>
      <c r="T27" s="1555" t="s">
        <v>8</v>
      </c>
      <c r="U27" s="1556">
        <f>H27</f>
        <v>100</v>
      </c>
      <c r="V27" s="1555" t="s">
        <v>8</v>
      </c>
      <c r="W27" s="1556">
        <f>J27</f>
        <v>100</v>
      </c>
      <c r="X27" s="1557"/>
      <c r="Y27" s="3411"/>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11"/>
      <c r="Q28" s="2541"/>
      <c r="R28" s="1555"/>
      <c r="S28" s="1556"/>
      <c r="T28" s="1555"/>
      <c r="U28" s="1556"/>
      <c r="V28" s="1555"/>
      <c r="W28" s="1556"/>
      <c r="X28" s="1557"/>
      <c r="Y28" s="3411"/>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1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1"/>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11"/>
      <c r="Q30" s="1559" t="str">
        <f t="shared" si="8"/>
        <v>毗邻道路的类型与等级</v>
      </c>
      <c r="R30" s="1560" t="s">
        <v>8</v>
      </c>
      <c r="S30" s="1561">
        <f t="shared" si="10"/>
        <v>100</v>
      </c>
      <c r="T30" s="1560" t="s">
        <v>8</v>
      </c>
      <c r="U30" s="1561">
        <f t="shared" si="11"/>
        <v>100</v>
      </c>
      <c r="V30" s="1560" t="s">
        <v>8</v>
      </c>
      <c r="W30" s="1561">
        <f t="shared" si="12"/>
        <v>100</v>
      </c>
      <c r="X30" s="1554"/>
      <c r="Y30" s="341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11"/>
      <c r="Q31" s="1559"/>
      <c r="R31" s="1560"/>
      <c r="S31" s="1561"/>
      <c r="T31" s="1560"/>
      <c r="U31" s="1561"/>
      <c r="V31" s="1560"/>
      <c r="W31" s="1561"/>
      <c r="X31" s="1554"/>
      <c r="Y31" s="3411"/>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11"/>
      <c r="Q32" s="1559" t="str">
        <f t="shared" si="8"/>
        <v>土地级别</v>
      </c>
      <c r="R32" s="1560" t="s">
        <v>8</v>
      </c>
      <c r="S32" s="1561">
        <f t="shared" si="10"/>
        <v>100</v>
      </c>
      <c r="T32" s="1560" t="s">
        <v>8</v>
      </c>
      <c r="U32" s="1561">
        <f t="shared" si="11"/>
        <v>100</v>
      </c>
      <c r="V32" s="1560" t="s">
        <v>8</v>
      </c>
      <c r="W32" s="1561">
        <f t="shared" si="12"/>
        <v>100</v>
      </c>
      <c r="X32" s="1554"/>
      <c r="Y32" s="341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11"/>
      <c r="Q33" s="1559">
        <f t="shared" si="8"/>
        <v>111</v>
      </c>
      <c r="R33" s="1560" t="s">
        <v>8</v>
      </c>
      <c r="S33" s="1561">
        <f t="shared" si="10"/>
        <v>100</v>
      </c>
      <c r="T33" s="1560" t="s">
        <v>8</v>
      </c>
      <c r="U33" s="1561">
        <f t="shared" si="11"/>
        <v>100</v>
      </c>
      <c r="V33" s="1560" t="s">
        <v>8</v>
      </c>
      <c r="W33" s="1561">
        <f t="shared" si="12"/>
        <v>100</v>
      </c>
      <c r="X33" s="1554"/>
      <c r="Y33" s="341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2" t="s">
        <v>550</v>
      </c>
      <c r="Q34" s="1559">
        <f t="shared" si="8"/>
        <v>111</v>
      </c>
      <c r="R34" s="1560" t="s">
        <v>8</v>
      </c>
      <c r="S34" s="1561">
        <f t="shared" si="10"/>
        <v>100</v>
      </c>
      <c r="T34" s="1560" t="s">
        <v>8</v>
      </c>
      <c r="U34" s="1561">
        <f t="shared" si="11"/>
        <v>100</v>
      </c>
      <c r="V34" s="1560" t="s">
        <v>8</v>
      </c>
      <c r="W34" s="1561">
        <f t="shared" si="12"/>
        <v>100</v>
      </c>
      <c r="X34" s="1554"/>
      <c r="Y34" s="3413"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3"/>
      <c r="Q35" s="1559">
        <f t="shared" si="8"/>
        <v>111</v>
      </c>
      <c r="R35" s="1564" t="s">
        <v>8</v>
      </c>
      <c r="S35" s="1565">
        <f t="shared" si="10"/>
        <v>100</v>
      </c>
      <c r="T35" s="1564" t="s">
        <v>8</v>
      </c>
      <c r="U35" s="1565">
        <f t="shared" si="11"/>
        <v>100</v>
      </c>
      <c r="V35" s="1564" t="s">
        <v>8</v>
      </c>
      <c r="W35" s="1565">
        <f t="shared" si="12"/>
        <v>100</v>
      </c>
      <c r="X35" s="1566"/>
      <c r="Y35" s="3413"/>
      <c r="Z35" s="1567">
        <f t="shared" si="13"/>
        <v>111</v>
      </c>
      <c r="AA35" s="1563">
        <f t="shared" si="3"/>
        <v>1</v>
      </c>
      <c r="AB35" s="1563">
        <f t="shared" si="4"/>
        <v>1</v>
      </c>
      <c r="AC35" s="1563">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3"/>
      <c r="Q36" s="1559" t="str">
        <f>B36</f>
        <v>宗地面积</v>
      </c>
      <c r="R36" s="1560" t="s">
        <v>8</v>
      </c>
      <c r="S36" s="1561" t="e">
        <f t="shared" si="10"/>
        <v>#N/A</v>
      </c>
      <c r="T36" s="1560" t="s">
        <v>8</v>
      </c>
      <c r="U36" s="1561" t="e">
        <f t="shared" si="11"/>
        <v>#N/A</v>
      </c>
      <c r="V36" s="1560" t="s">
        <v>8</v>
      </c>
      <c r="W36" s="1561" t="e">
        <f t="shared" si="12"/>
        <v>#N/A</v>
      </c>
      <c r="X36" s="1554"/>
      <c r="Y36" s="341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3"/>
      <c r="Q37" s="1559" t="str">
        <f t="shared" ref="Q37:Q42" si="14">B37</f>
        <v>宗地形状</v>
      </c>
      <c r="R37" s="1560" t="s">
        <v>8</v>
      </c>
      <c r="S37" s="1561">
        <f t="shared" si="10"/>
        <v>100</v>
      </c>
      <c r="T37" s="1560" t="s">
        <v>8</v>
      </c>
      <c r="U37" s="1561">
        <f t="shared" si="11"/>
        <v>100</v>
      </c>
      <c r="V37" s="1560" t="s">
        <v>8</v>
      </c>
      <c r="W37" s="1561">
        <f t="shared" si="12"/>
        <v>100</v>
      </c>
      <c r="X37" s="1554"/>
      <c r="Y37" s="3413"/>
      <c r="Z37" s="1562" t="str">
        <f t="shared" si="13"/>
        <v>宗地形状</v>
      </c>
      <c r="AA37" s="1563">
        <f t="shared" si="3"/>
        <v>1</v>
      </c>
      <c r="AB37" s="1563">
        <f t="shared" si="4"/>
        <v>1</v>
      </c>
      <c r="AC37" s="1563">
        <f t="shared" si="5"/>
        <v>1</v>
      </c>
    </row>
    <row r="38" spans="1:29" s="1216"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3"/>
      <c r="Q38" s="1559" t="str">
        <f t="shared" si="14"/>
        <v>宗地开发程度</v>
      </c>
      <c r="R38" s="1555" t="s">
        <v>8</v>
      </c>
      <c r="S38" s="1556">
        <f t="shared" si="10"/>
        <v>100</v>
      </c>
      <c r="T38" s="1555" t="s">
        <v>8</v>
      </c>
      <c r="U38" s="1556">
        <f t="shared" si="11"/>
        <v>100</v>
      </c>
      <c r="V38" s="1555" t="s">
        <v>8</v>
      </c>
      <c r="W38" s="1556">
        <f t="shared" si="12"/>
        <v>100</v>
      </c>
      <c r="X38" s="1557"/>
      <c r="Y38" s="341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3" t="s">
        <v>601</v>
      </c>
      <c r="Q39" s="1559" t="str">
        <f t="shared" si="14"/>
        <v>工程地质条件</v>
      </c>
      <c r="R39" s="1560" t="s">
        <v>8</v>
      </c>
      <c r="S39" s="1561">
        <f t="shared" si="10"/>
        <v>100</v>
      </c>
      <c r="T39" s="1560" t="s">
        <v>8</v>
      </c>
      <c r="U39" s="1561">
        <f t="shared" si="11"/>
        <v>100</v>
      </c>
      <c r="V39" s="1560" t="s">
        <v>8</v>
      </c>
      <c r="W39" s="1561">
        <f t="shared" si="12"/>
        <v>100</v>
      </c>
      <c r="X39" s="1554"/>
      <c r="Y39" s="341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3"/>
      <c r="Q40" s="1559">
        <f t="shared" si="14"/>
        <v>111</v>
      </c>
      <c r="R40" s="1560" t="s">
        <v>8</v>
      </c>
      <c r="S40" s="1561">
        <f t="shared" si="10"/>
        <v>100</v>
      </c>
      <c r="T40" s="1560" t="s">
        <v>8</v>
      </c>
      <c r="U40" s="1561">
        <f t="shared" si="11"/>
        <v>100</v>
      </c>
      <c r="V40" s="1560" t="s">
        <v>8</v>
      </c>
      <c r="W40" s="1561">
        <f t="shared" si="12"/>
        <v>100</v>
      </c>
      <c r="X40" s="1554"/>
      <c r="Y40" s="341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3"/>
      <c r="Q41" s="1559">
        <f t="shared" si="14"/>
        <v>111</v>
      </c>
      <c r="R41" s="1560" t="s">
        <v>8</v>
      </c>
      <c r="S41" s="1561">
        <f t="shared" si="10"/>
        <v>100</v>
      </c>
      <c r="T41" s="1560" t="s">
        <v>8</v>
      </c>
      <c r="U41" s="1561">
        <f t="shared" si="11"/>
        <v>100</v>
      </c>
      <c r="V41" s="1560" t="s">
        <v>8</v>
      </c>
      <c r="W41" s="1561">
        <f t="shared" si="12"/>
        <v>100</v>
      </c>
      <c r="X41" s="1554"/>
      <c r="Y41" s="341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3"/>
      <c r="Q42" s="1559">
        <f t="shared" si="14"/>
        <v>111</v>
      </c>
      <c r="R42" s="1564" t="s">
        <v>8</v>
      </c>
      <c r="S42" s="1565">
        <f t="shared" si="10"/>
        <v>100</v>
      </c>
      <c r="T42" s="1564" t="s">
        <v>8</v>
      </c>
      <c r="U42" s="1565">
        <f t="shared" si="11"/>
        <v>100</v>
      </c>
      <c r="V42" s="1564" t="s">
        <v>8</v>
      </c>
      <c r="W42" s="1565">
        <f t="shared" si="12"/>
        <v>100</v>
      </c>
      <c r="X42" s="1566"/>
      <c r="Y42" s="3413"/>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8"/>
      <c r="M43" s="2118"/>
      <c r="N43" s="2118"/>
      <c r="O43" s="2129"/>
      <c r="P43" s="3376" t="str">
        <f>A43</f>
        <v>成交单价</v>
      </c>
      <c r="Q43" s="3376"/>
      <c r="R43" s="3377">
        <f>E43</f>
        <v>0</v>
      </c>
      <c r="S43" s="3377"/>
      <c r="T43" s="3377">
        <f>G43</f>
        <v>0</v>
      </c>
      <c r="U43" s="3377"/>
      <c r="V43" s="3377">
        <f>I43</f>
        <v>0</v>
      </c>
      <c r="W43" s="3377"/>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8"/>
      <c r="M44" s="2118"/>
      <c r="N44" s="2118"/>
      <c r="O44" s="2129"/>
      <c r="P44" s="3376" t="str">
        <f>A44</f>
        <v>比较价格（元/平方米）</v>
      </c>
      <c r="Q44" s="3376"/>
      <c r="R44" s="3378" t="e">
        <f>ROUND(PRODUCT(R43,AA9:AA42),0)</f>
        <v>#DIV/0!</v>
      </c>
      <c r="S44" s="3378"/>
      <c r="T44" s="3378" t="e">
        <f>ROUND(PRODUCT(T43,AB9:AB42),0)</f>
        <v>#DIV/0!</v>
      </c>
      <c r="U44" s="3378"/>
      <c r="V44" s="3378" t="e">
        <f>ROUND(PRODUCT(V43,AC9:AC42),0)</f>
        <v>#DIV/0!</v>
      </c>
      <c r="W44" s="3378"/>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8"/>
      <c r="M45" s="2118"/>
      <c r="N45" s="2118"/>
      <c r="O45" s="2129"/>
      <c r="P45" s="3373" t="str">
        <f>A45</f>
        <v>估价对象XX用房的比较价格（楼面单价，元/平方米）</v>
      </c>
      <c r="Q45" s="3374"/>
      <c r="R45" s="3375" t="e">
        <f>ROUND(AVERAGE(R44:V44),0)</f>
        <v>#DIV/0!</v>
      </c>
      <c r="S45" s="3375"/>
      <c r="T45" s="3375"/>
      <c r="U45" s="3375"/>
      <c r="V45" s="3375"/>
      <c r="W45" s="337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2293</v>
      </c>
      <c r="E52" s="631" t="s">
        <v>562</v>
      </c>
      <c r="F52" s="1935" t="s">
        <v>563</v>
      </c>
      <c r="G52" s="3420" t="s">
        <v>2284</v>
      </c>
      <c r="H52" s="3421"/>
      <c r="I52" s="1936" t="s">
        <v>1945</v>
      </c>
      <c r="J52" s="1542" t="str">
        <f>项目基本情况!F41</f>
        <v>山东省潍坊市高密市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243858</v>
      </c>
      <c r="F53" s="1934" t="e">
        <f t="shared" ref="F53:F62" si="15">ROUND(B53*E53/10000,0)</f>
        <v>#DIV/0!</v>
      </c>
      <c r="G53" s="3422"/>
      <c r="H53" s="3423"/>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24" t="s">
        <v>2285</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24"/>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24"/>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24"/>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2294</v>
      </c>
      <c r="E63" s="643">
        <f>IF(B43="楼面地价",SUM(E53:E62),'数据-汇总表'!D3)</f>
        <v>100560</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2019-11-1</v>
      </c>
      <c r="D65" s="2753">
        <f>EDATE(C65,-3)</f>
        <v>43678</v>
      </c>
      <c r="E65" s="2753">
        <f t="shared" ref="E65:N65" si="18">EDATE(D65,-3)</f>
        <v>43586</v>
      </c>
      <c r="F65" s="2753">
        <f t="shared" si="18"/>
        <v>43497</v>
      </c>
      <c r="G65" s="2753">
        <f t="shared" si="18"/>
        <v>43405</v>
      </c>
      <c r="H65" s="2753">
        <f t="shared" si="18"/>
        <v>43313</v>
      </c>
      <c r="I65" s="2753">
        <f t="shared" si="18"/>
        <v>43221</v>
      </c>
      <c r="J65" s="2753">
        <f t="shared" si="18"/>
        <v>43132</v>
      </c>
      <c r="K65" s="2753">
        <f t="shared" si="18"/>
        <v>43040</v>
      </c>
      <c r="L65" s="2753">
        <f t="shared" si="18"/>
        <v>42948</v>
      </c>
      <c r="M65" s="2753">
        <f t="shared" si="18"/>
        <v>42856</v>
      </c>
      <c r="N65" s="2753">
        <f t="shared" si="18"/>
        <v>42767</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2533</v>
      </c>
      <c r="B67" s="646"/>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2648</v>
      </c>
      <c r="B68" s="479" t="str">
        <f>"北京市平均增长率"&amp;TEXT(基准地价!P24,"0.00%")</f>
        <v>北京市平均增长率1.38%</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2550</v>
      </c>
      <c r="C95" s="2561" t="s">
        <v>2551</v>
      </c>
      <c r="D95" s="2561" t="s">
        <v>2552</v>
      </c>
      <c r="E95" s="2561" t="s">
        <v>2553</v>
      </c>
      <c r="F95" s="2561" t="s">
        <v>2554</v>
      </c>
      <c r="G95" s="2561"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2425</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5"/>
      <c r="G1" s="1398"/>
      <c r="H1" s="1398"/>
      <c r="I1" s="1398"/>
      <c r="J1" s="1398"/>
      <c r="K1" s="1398"/>
      <c r="L1" s="1866" t="s">
        <v>2238</v>
      </c>
      <c r="M1" s="1867">
        <f>SUMPRODUCT((区片价!B5:B9=I2)*(区片价!C3:F3=E2)*(区片价!C5:F9))</f>
        <v>0</v>
      </c>
      <c r="N1" s="1868">
        <f>SUMPRODUCT((因素修正幅度!B5:B9=I2)*(因素修正幅度!C3:F3=E2)*(因素修正幅度!C5:F9))</f>
        <v>0</v>
      </c>
      <c r="O1" s="1398"/>
      <c r="P1" s="1398"/>
      <c r="Q1" s="2173"/>
      <c r="R1" s="2889" t="s">
        <v>2761</v>
      </c>
      <c r="S1" s="2889" t="s">
        <v>2762</v>
      </c>
      <c r="T1" s="2889" t="s">
        <v>2783</v>
      </c>
      <c r="U1" s="2889" t="s">
        <v>2784</v>
      </c>
      <c r="V1" s="2889" t="s">
        <v>2785</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2239</v>
      </c>
      <c r="M2" s="1870">
        <f>SUMPRODUCT((区片价!B10:B28=I2)*(区片价!C3:F3=E2)*(区片价!C10:F28))</f>
        <v>0</v>
      </c>
      <c r="N2" s="1871">
        <f>SUMPRODUCT((因素修正幅度!B10:B28=I2)*(因素修正幅度!C3:F3=E2)*(因素修正幅度!C10:F28))</f>
        <v>0</v>
      </c>
      <c r="O2" s="1407"/>
      <c r="P2" s="1398"/>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2.5</v>
      </c>
      <c r="H3" s="1411" t="s">
        <v>929</v>
      </c>
      <c r="I3" s="1040">
        <v>8</v>
      </c>
      <c r="J3" s="1407" t="s">
        <v>930</v>
      </c>
      <c r="K3" s="1407"/>
      <c r="L3" s="1869" t="s">
        <v>2240</v>
      </c>
      <c r="M3" s="1870">
        <f>SUMPRODUCT((区片价!B29:B48=I2)*(区片价!C3:F3=E2)*(区片价!C29:F48))</f>
        <v>0</v>
      </c>
      <c r="N3" s="1871">
        <f>SUMPRODUCT((因素修正幅度!B29:B48=I2)*(因素修正幅度!C3:F3=E2)*(因素修正幅度!C29:F48))</f>
        <v>0</v>
      </c>
      <c r="O3" s="1407"/>
      <c r="P3" s="1398"/>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6"/>
      <c r="L4" s="1869" t="s">
        <v>2241</v>
      </c>
      <c r="M4" s="1870">
        <f>SUMPRODUCT((区片价!B49:B75=I2)*(区片价!C3:F3=E2)*(区片价!C49:F75))</f>
        <v>0</v>
      </c>
      <c r="N4" s="1871">
        <f>SUMPRODUCT((因素修正幅度!B49:B75=I2)*(因素修正幅度!C3:F3=E2)*(因素修正幅度!C49:F75))</f>
        <v>0</v>
      </c>
      <c r="O4" s="3146"/>
      <c r="P4" s="1398"/>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69" t="s">
        <v>2242</v>
      </c>
      <c r="M5" s="1870">
        <f>SUMPRODUCT((区片价!B76:B109=I2)*(区片价!C3:F3=E2)*(区片价!C76:F109))</f>
        <v>0</v>
      </c>
      <c r="N5" s="1871">
        <f>SUMPRODUCT((因素修正幅度!B76:B109=I2)*(因素修正幅度!C3:F3=E2)*(因素修正幅度!C76:F109))</f>
        <v>0</v>
      </c>
      <c r="O5" s="3147"/>
      <c r="P5" s="1581"/>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2243</v>
      </c>
      <c r="M6" s="1870">
        <f>SUMPRODUCT((区片价!B110:B157=I2)*(区片价!C3:F3=E2)*(区片价!C110:F157))</f>
        <v>0</v>
      </c>
      <c r="N6" s="1871">
        <f>SUMPRODUCT((因素修正幅度!B110:B157=I2)*(因素修正幅度!C3:F3=E2)*(因素修正幅度!C110:F157))</f>
        <v>0</v>
      </c>
      <c r="O6" s="1453"/>
      <c r="P6" s="1582"/>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6"/>
      <c r="AE6" s="1416"/>
      <c r="AF6" s="1416"/>
      <c r="AG6" s="1416"/>
      <c r="AH6" s="1416"/>
      <c r="AI6" s="1416"/>
      <c r="AJ6" s="1417"/>
    </row>
    <row r="7" spans="1:39" ht="24">
      <c r="A7" s="3436" t="str">
        <f>IF(E2="商业",IF(C8="不临58条商业街","",2),"")</f>
        <v/>
      </c>
      <c r="B7" s="1424" t="s">
        <v>932</v>
      </c>
      <c r="C7" s="1043" t="e">
        <f>IF(C8="不临58条商业街",1,ROUND(1+(1.6*E8+1.2*E9+0.8*E10+0.4*E11)*C9,4))</f>
        <v>#DIV/0!</v>
      </c>
      <c r="D7" s="1425" t="s">
        <v>933</v>
      </c>
      <c r="E7" s="1044"/>
      <c r="F7" s="1426"/>
      <c r="G7" s="1427"/>
      <c r="H7" s="1427"/>
      <c r="I7" s="1427"/>
      <c r="J7" s="1428"/>
      <c r="K7" s="1453"/>
      <c r="L7" s="1869" t="s">
        <v>2244</v>
      </c>
      <c r="M7" s="1870">
        <f>SUMPRODUCT((区片价!B158:B205=I2)*(区片价!C3:F3=E2)*(区片价!C158:F205))</f>
        <v>0</v>
      </c>
      <c r="N7" s="1871">
        <f>SUMPRODUCT((因素修正幅度!B158:B205=I2)*(因素修正幅度!C3:F3=E2)*(因素修正幅度!C158:F205))</f>
        <v>0</v>
      </c>
      <c r="O7" s="1453"/>
      <c r="P7" s="1582"/>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2.5</v>
      </c>
      <c r="AA7" s="2176"/>
      <c r="AB7" s="2176"/>
      <c r="AC7" s="2177"/>
      <c r="AD7" s="2882"/>
      <c r="AE7" s="2882"/>
      <c r="AF7" s="2882"/>
      <c r="AG7" s="2882"/>
      <c r="AH7" s="2882"/>
      <c r="AI7" s="2882"/>
      <c r="AJ7" s="2883"/>
    </row>
    <row r="8" spans="1:39" ht="15">
      <c r="A8" s="3437"/>
      <c r="B8" s="1411" t="s">
        <v>934</v>
      </c>
      <c r="C8" s="1517"/>
      <c r="D8" s="1045" t="s">
        <v>935</v>
      </c>
      <c r="E8" s="1046" t="e">
        <f>ROUND(C11/E7,4)</f>
        <v>#DIV/0!</v>
      </c>
      <c r="F8" s="1429" t="s">
        <v>936</v>
      </c>
      <c r="G8" s="1430"/>
      <c r="H8" s="1430"/>
      <c r="I8" s="1430"/>
      <c r="J8" s="1431"/>
      <c r="K8" s="1453"/>
      <c r="L8" s="1869" t="s">
        <v>2245</v>
      </c>
      <c r="M8" s="1870">
        <f>SUMPRODUCT((区片价!B206:B244=I2)*(区片价!C3:F3=E2)*(区片价!C206:F244))</f>
        <v>0</v>
      </c>
      <c r="N8" s="1871">
        <f>SUMPRODUCT((因素修正幅度!B206:B244=I2)*(因素修正幅度!C3:F3=E2)*(因素修正幅度!C206:F244))</f>
        <v>0</v>
      </c>
      <c r="O8" s="1453"/>
      <c r="P8" s="1398"/>
      <c r="Q8" s="2173"/>
      <c r="R8" s="2890">
        <v>7</v>
      </c>
      <c r="S8" s="2879"/>
      <c r="T8" s="2890" t="e">
        <f t="shared" si="0"/>
        <v>#DIV/0!</v>
      </c>
      <c r="U8" s="2879"/>
      <c r="V8" s="2890" t="e">
        <f t="shared" si="1"/>
        <v>#DIV/0!</v>
      </c>
      <c r="W8" s="3426" t="s">
        <v>2782</v>
      </c>
      <c r="X8" s="3427"/>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37"/>
      <c r="B9" s="1411" t="s">
        <v>937</v>
      </c>
      <c r="C9" s="1047">
        <f>SUMIF(修正!C59:C119,C8,修正!E59:E119)</f>
        <v>0</v>
      </c>
      <c r="D9" s="1048" t="s">
        <v>938</v>
      </c>
      <c r="E9" s="1048" t="e">
        <f>ROUND(C11/E7,4)</f>
        <v>#DIV/0!</v>
      </c>
      <c r="F9" s="1429" t="s">
        <v>939</v>
      </c>
      <c r="G9" s="1430"/>
      <c r="H9" s="1430"/>
      <c r="I9" s="1430"/>
      <c r="J9" s="1431"/>
      <c r="K9" s="1453"/>
      <c r="L9" s="1869" t="s">
        <v>2246</v>
      </c>
      <c r="M9" s="1870">
        <f>SUMPRODUCT((区片价!B245:B289=I2)*(区片价!C3:F3=E2)*(区片价!C245:F289))</f>
        <v>0</v>
      </c>
      <c r="N9" s="1871">
        <f>SUMPRODUCT((因素修正幅度!B245:B289=I2)*(因素修正幅度!C3:F3=E2)*(因素修正幅度!C245:F289))</f>
        <v>0</v>
      </c>
      <c r="O9" s="1453"/>
      <c r="P9" s="1398"/>
      <c r="Q9" s="2173"/>
      <c r="R9" s="2890">
        <v>8</v>
      </c>
      <c r="S9" s="2879"/>
      <c r="T9" s="2890" t="e">
        <f t="shared" si="0"/>
        <v>#DIV/0!</v>
      </c>
      <c r="U9" s="2879"/>
      <c r="V9" s="2890" t="e">
        <f t="shared" si="1"/>
        <v>#DIV/0!</v>
      </c>
      <c r="W9" s="3425"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7"/>
      <c r="B10" s="1411" t="s">
        <v>940</v>
      </c>
      <c r="C10" s="1048">
        <f>SUMIF(修正!C59:C119,C8,修正!F59:F119)</f>
        <v>0</v>
      </c>
      <c r="D10" s="1048" t="s">
        <v>941</v>
      </c>
      <c r="E10" s="1048" t="e">
        <f>ROUND(C11/E7,4)</f>
        <v>#DIV/0!</v>
      </c>
      <c r="F10" s="1429" t="s">
        <v>942</v>
      </c>
      <c r="G10" s="1430"/>
      <c r="H10" s="1430"/>
      <c r="I10" s="1430"/>
      <c r="J10" s="1431"/>
      <c r="K10" s="1453"/>
      <c r="L10" s="1869" t="s">
        <v>2247</v>
      </c>
      <c r="M10" s="1870">
        <f>SUMPRODUCT((区片价!B290:B316=I2)*(区片价!C3:F3=E2)*(区片价!C290:F316))</f>
        <v>0</v>
      </c>
      <c r="N10" s="1871">
        <f>SUMPRODUCT((因素修正幅度!B290:B316=I2)*(因素修正幅度!C3:F3=E2)*(因素修正幅度!C290:F316))</f>
        <v>0</v>
      </c>
      <c r="O10" s="1453"/>
      <c r="P10" s="1398"/>
      <c r="Q10" s="2173"/>
      <c r="R10" s="2890">
        <v>9</v>
      </c>
      <c r="S10" s="2879"/>
      <c r="T10" s="2890" t="e">
        <f t="shared" si="0"/>
        <v>#DIV/0!</v>
      </c>
      <c r="U10" s="2879"/>
      <c r="V10" s="2890" t="e">
        <f t="shared" si="1"/>
        <v>#DIV/0!</v>
      </c>
      <c r="W10" s="3425"/>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7"/>
      <c r="B11" s="1432" t="s">
        <v>943</v>
      </c>
      <c r="C11" s="1049">
        <f>C10/4</f>
        <v>0</v>
      </c>
      <c r="D11" s="1049" t="s">
        <v>944</v>
      </c>
      <c r="E11" s="1049" t="e">
        <f>ROUND(C11/E7,4)</f>
        <v>#DIV/0!</v>
      </c>
      <c r="F11" s="1433" t="s">
        <v>945</v>
      </c>
      <c r="G11" s="1434"/>
      <c r="H11" s="1434"/>
      <c r="I11" s="1434"/>
      <c r="J11" s="1435"/>
      <c r="K11" s="1453"/>
      <c r="L11" s="1869" t="s">
        <v>2248</v>
      </c>
      <c r="M11" s="1870">
        <f>SUMPRODUCT((区片价!B317:B337=I2)*(区片价!C3:F3=E2)*(区片价!C317:F337))</f>
        <v>0</v>
      </c>
      <c r="N11" s="1871">
        <f>SUMPRODUCT((因素修正幅度!B317:B337=I2)*(因素修正幅度!C3:F3=E2)*(因素修正幅度!C317:F337))</f>
        <v>0</v>
      </c>
      <c r="O11" s="1453"/>
      <c r="P11" s="1398"/>
      <c r="Q11" s="2173"/>
      <c r="R11" s="2890">
        <v>10</v>
      </c>
      <c r="S11" s="2879"/>
      <c r="T11" s="2890" t="e">
        <f t="shared" si="0"/>
        <v>#DIV/0!</v>
      </c>
      <c r="U11" s="2879"/>
      <c r="V11" s="2890" t="e">
        <f t="shared" si="1"/>
        <v>#DIV/0!</v>
      </c>
      <c r="W11" s="3425" t="s">
        <v>2780</v>
      </c>
      <c r="X11" s="1048" t="s">
        <v>2765</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5" thickBot="1">
      <c r="A12" s="3436" t="s">
        <v>1871</v>
      </c>
      <c r="B12" s="1436" t="s">
        <v>946</v>
      </c>
      <c r="C12" s="1043">
        <f>ROUND(C15*D15*E15*F15*G15*H15*I15*J15,4)</f>
        <v>1</v>
      </c>
      <c r="D12" s="1437" t="s">
        <v>947</v>
      </c>
      <c r="E12" s="1438"/>
      <c r="F12" s="1438"/>
      <c r="G12" s="1439"/>
      <c r="H12" s="1439"/>
      <c r="I12" s="1439"/>
      <c r="J12" s="1440"/>
      <c r="K12" s="1453"/>
      <c r="L12" s="1872" t="s">
        <v>2249</v>
      </c>
      <c r="M12" s="1873">
        <f>SUMPRODUCT((区片价!B338:B344=I2)*(区片价!C3:F3=E2)*(区片价!C338:F344))</f>
        <v>0</v>
      </c>
      <c r="N12" s="1874">
        <f>SUMPRODUCT((因素修正幅度!B338:B344=I2)*(因素修正幅度!C3:F3=E2)*(因素修正幅度!C338:F344))</f>
        <v>0</v>
      </c>
      <c r="O12" s="1453"/>
      <c r="P12" s="1398"/>
      <c r="Q12" s="2173"/>
      <c r="R12" s="2890">
        <v>11</v>
      </c>
      <c r="S12" s="2879"/>
      <c r="T12" s="2890" t="e">
        <f t="shared" si="0"/>
        <v>#DIV/0!</v>
      </c>
      <c r="U12" s="2879"/>
      <c r="V12" s="2890" t="e">
        <f t="shared" si="1"/>
        <v>#DIV/0!</v>
      </c>
      <c r="W12" s="3425"/>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3"/>
      <c r="R13" s="2890">
        <v>12</v>
      </c>
      <c r="S13" s="2879"/>
      <c r="T13" s="2890" t="e">
        <f t="shared" si="0"/>
        <v>#DIV/0!</v>
      </c>
      <c r="U13" s="2879"/>
      <c r="V13" s="2890" t="e">
        <f t="shared" si="1"/>
        <v>#DIV/0!</v>
      </c>
      <c r="W13" s="3425"/>
      <c r="X13" s="2887"/>
      <c r="Y13" s="2886">
        <f>(-0.163*(Y12^2)-0.59*Y12+7617)*(10^(-4))/Y11</f>
        <v>0.30468000000000001</v>
      </c>
      <c r="Z13" s="2886">
        <f t="shared" ref="Z13:AJ13" si="5">(-0.163*(Z12^2)-0.59*Z12+7617)*(10^(-4))/Z11</f>
        <v>0.30468000000000001</v>
      </c>
      <c r="AA13" s="2886">
        <f t="shared" si="5"/>
        <v>0.30468000000000001</v>
      </c>
      <c r="AB13" s="2886">
        <f t="shared" si="5"/>
        <v>0.30468000000000001</v>
      </c>
      <c r="AC13" s="2886">
        <f t="shared" si="5"/>
        <v>0.30468000000000001</v>
      </c>
      <c r="AD13" s="2886">
        <f t="shared" si="5"/>
        <v>0.30468000000000001</v>
      </c>
      <c r="AE13" s="2886">
        <f t="shared" si="5"/>
        <v>0.30468000000000001</v>
      </c>
      <c r="AF13" s="2886">
        <f t="shared" si="5"/>
        <v>0.30468000000000001</v>
      </c>
      <c r="AG13" s="2886">
        <f t="shared" si="5"/>
        <v>0.30468000000000001</v>
      </c>
      <c r="AH13" s="2886">
        <f t="shared" si="5"/>
        <v>0.30468000000000001</v>
      </c>
      <c r="AI13" s="2886">
        <f t="shared" si="5"/>
        <v>0.30468000000000001</v>
      </c>
      <c r="AJ13" s="2886">
        <f t="shared" si="5"/>
        <v>0.30468000000000001</v>
      </c>
    </row>
    <row r="14" spans="1:39" ht="12.75" customHeight="1">
      <c r="A14" s="3438"/>
      <c r="B14" s="1448"/>
      <c r="C14" s="1449"/>
      <c r="D14" s="1450"/>
      <c r="E14" s="1450"/>
      <c r="F14" s="1451"/>
      <c r="G14" s="1452" t="s">
        <v>949</v>
      </c>
      <c r="H14" s="1453"/>
      <c r="I14" s="1454"/>
      <c r="J14" s="1455"/>
      <c r="K14" s="3148"/>
      <c r="L14" s="3148"/>
      <c r="M14" s="3148"/>
      <c r="N14" s="3148"/>
      <c r="O14" s="3148"/>
      <c r="P14" s="1398"/>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3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36" t="s">
        <v>1838</v>
      </c>
      <c r="B16" s="1424" t="s">
        <v>950</v>
      </c>
      <c r="C16" s="1052" t="e">
        <f>ROUND(IF(F17="与级别开发程度一致",0,(G17-E17)/C17),0)</f>
        <v>#DIV/0!</v>
      </c>
      <c r="D16" s="3433" t="s">
        <v>954</v>
      </c>
      <c r="E16" s="3434"/>
      <c r="F16" s="3433" t="s">
        <v>951</v>
      </c>
      <c r="G16" s="3434"/>
      <c r="H16" s="1456"/>
      <c r="I16" s="1456"/>
      <c r="J16" s="1456"/>
      <c r="K16" s="1456"/>
      <c r="L16" s="1456"/>
      <c r="M16" s="1456"/>
      <c r="N16" s="1456"/>
      <c r="O16" s="3172"/>
      <c r="P16" s="1398"/>
      <c r="Q16" s="2176"/>
      <c r="R16" s="2890">
        <v>15</v>
      </c>
      <c r="S16" s="2879"/>
      <c r="T16" s="2890" t="e">
        <f t="shared" si="0"/>
        <v>#DIV/0!</v>
      </c>
      <c r="U16" s="2879"/>
      <c r="V16" s="2890" t="e">
        <f t="shared" si="1"/>
        <v>#DIV/0!</v>
      </c>
      <c r="W16" s="2176"/>
      <c r="X16" s="2176"/>
      <c r="Y16" s="2176"/>
      <c r="Z16" s="2176"/>
      <c r="AA16" s="2176"/>
      <c r="AB16" s="2176"/>
      <c r="AC16" s="2177"/>
    </row>
    <row r="17" spans="1:40" ht="13.5" thickBot="1">
      <c r="A17" s="344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68" t="s">
        <v>955</v>
      </c>
      <c r="C18" s="3169">
        <f>SUMIF(修正!C18:C39,E3,修正!E18:E39)</f>
        <v>0</v>
      </c>
      <c r="D18" s="3170"/>
      <c r="E18" s="3171"/>
      <c r="F18" s="3153"/>
      <c r="G18" s="3147"/>
      <c r="H18" s="3147"/>
      <c r="I18" s="3147"/>
      <c r="J18" s="3161"/>
      <c r="K18" s="3147"/>
      <c r="L18" s="3147"/>
      <c r="M18" s="3147"/>
      <c r="N18" s="3147"/>
      <c r="O18" s="3147"/>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43796</v>
      </c>
      <c r="H19" s="1464" t="s">
        <v>2991</v>
      </c>
      <c r="I19" s="2739" t="str">
        <f>IF(H19="季度增幅（自定义）",SUMIF(N21:N24,E2,O21:O24),"")</f>
        <v/>
      </c>
      <c r="J19" s="1460"/>
      <c r="K19" s="3147"/>
      <c r="L19" s="2990" t="s">
        <v>2840</v>
      </c>
      <c r="M19" s="2991">
        <f>ROUND(SUMIF(地价!B2:F2,E2,地价!B28:F28),0)</f>
        <v>0</v>
      </c>
      <c r="N19" s="2741" t="s">
        <v>1676</v>
      </c>
      <c r="O19" s="2740">
        <f>ROUNDDOWN(DATEDIF(E19,G19,"M")/3,0)</f>
        <v>23</v>
      </c>
      <c r="P19" s="1583"/>
      <c r="Q19" s="2878"/>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2841</v>
      </c>
      <c r="M20" s="3156">
        <f>ROUND(SUMPRODUCT((地价!A4:A28=YEAR(G19)&amp;"-"&amp;ROUNDUP(MONTH(G19)/3,0))*(地价!B2:F2=E2)*(地价!B4:F28)),0)</f>
        <v>0</v>
      </c>
      <c r="N20" s="2744" t="s">
        <v>2645</v>
      </c>
      <c r="O20" s="2742" t="s">
        <v>2644</v>
      </c>
      <c r="P20" s="2743" t="s">
        <v>2649</v>
      </c>
      <c r="Q20" s="2878"/>
      <c r="R20" s="2179"/>
      <c r="S20" s="2179"/>
      <c r="T20" s="2179"/>
      <c r="U20" s="2179"/>
      <c r="V20" s="2179"/>
      <c r="W20" s="2179"/>
      <c r="X20" s="2179"/>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1">
        <f>SUMPRODUCT((地价!A3:A28=YEAR(G19)&amp;"-"&amp;ROUNDUP(MONTH(G19)/3,0))*(地价!AD2:AH2=N21)*(地价!AD3:AH28))</f>
        <v>1.41E-2</v>
      </c>
      <c r="Q21" s="2878"/>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1">
        <f>SUMPRODUCT((地价!A3:A28=YEAR(G19)&amp;"-"&amp;ROUNDUP(MONTH(G19)/3,0))*(地价!AD2:AH2=N22)*(地价!AD3:AH28))</f>
        <v>1.41E-2</v>
      </c>
      <c r="Q22" s="2878"/>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1">
        <f>SUMPRODUCT((地价!A3:A28=YEAR(G19)&amp;"-"&amp;ROUNDUP(MONTH(G19)/3,0))*(地价!AD2:AH2=N23)*(地价!AD3:AH28))</f>
        <v>2.1600000000000001E-2</v>
      </c>
      <c r="Q23" s="2878"/>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1">
        <f>SUMPRODUCT((地价!A3:A28=YEAR(G19)&amp;"-"&amp;ROUNDUP(MONTH(G19)/3,0))*(地价!AD2:AH2=N24)*(地价!AD3:AH28))</f>
        <v>1.38E-2</v>
      </c>
      <c r="Q24" s="2878"/>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57" t="s">
        <v>2647</v>
      </c>
      <c r="O25" s="3158"/>
      <c r="P25" s="2410">
        <f>SUMPRODUCT((地价!A3:A28=YEAR(G19)&amp;"-"&amp;ROUNDUP(MONTH(G19)/3,0))*(地价!AD2:AH2=N25)*(地价!AD3:AH28))</f>
        <v>1.9800000000000002E-2</v>
      </c>
      <c r="Q25" s="2878"/>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8"/>
      <c r="S27" s="2878"/>
      <c r="T27" s="2878"/>
      <c r="U27" s="2878"/>
      <c r="V27" s="2878"/>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8"/>
      <c r="S28" s="2878"/>
      <c r="T28" s="2878"/>
      <c r="U28" s="2878"/>
      <c r="V28" s="2878"/>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2"/>
      <c r="L29" s="3152"/>
      <c r="M29" s="3152"/>
      <c r="N29" s="3152"/>
      <c r="O29" s="3152"/>
      <c r="P29" s="1398"/>
      <c r="Q29" s="2179"/>
      <c r="R29" s="2179"/>
      <c r="S29" s="2179"/>
      <c r="T29" s="2179"/>
      <c r="U29" s="2179"/>
      <c r="V29" s="2179"/>
      <c r="W29" s="2878"/>
      <c r="X29" s="2878"/>
      <c r="Y29" s="2878"/>
      <c r="Z29" s="2878"/>
      <c r="AA29" s="2878"/>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4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4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4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4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5" t="s">
        <v>2985</v>
      </c>
      <c r="C41" s="839" t="e">
        <f>ROUND(POWER(1+E41,H41-G41)*(POWER(1+E41,G41)-1)/(POWER(1+E41,H41)-1),4)</f>
        <v>#DIV/0!</v>
      </c>
      <c r="D41" s="378" t="s">
        <v>2983</v>
      </c>
      <c r="E41" s="3144">
        <f>G20</f>
        <v>0</v>
      </c>
      <c r="F41" s="378" t="s">
        <v>2984</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7" t="s">
        <v>2935</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6" t="s">
        <v>2934</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7" t="s">
        <v>2936</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6" t="s">
        <v>2934</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6" t="s">
        <v>2934</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6" t="s">
        <v>2934</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41" t="s">
        <v>1633</v>
      </c>
      <c r="B90" s="3441"/>
      <c r="C90" s="3441"/>
      <c r="D90" s="3441"/>
      <c r="E90" s="3441"/>
      <c r="F90" s="3441"/>
      <c r="G90" s="3441"/>
      <c r="H90" s="3441"/>
      <c r="I90" s="3441"/>
      <c r="J90" s="3441"/>
      <c r="K90" s="2413"/>
      <c r="L90" s="2413"/>
      <c r="M90" s="2413"/>
      <c r="N90" s="2413"/>
    </row>
    <row r="91" spans="1:40">
      <c r="A91" s="3442" t="s">
        <v>1443</v>
      </c>
      <c r="B91" s="3442" t="s">
        <v>1634</v>
      </c>
      <c r="C91" s="1136" t="s">
        <v>1635</v>
      </c>
      <c r="D91" s="1137"/>
      <c r="E91" s="1137"/>
      <c r="F91" s="1137"/>
      <c r="G91" s="1137"/>
      <c r="H91" s="1137"/>
      <c r="I91" s="1137"/>
      <c r="J91" s="1138"/>
      <c r="K91" s="1130"/>
      <c r="L91" s="1130"/>
      <c r="M91" s="1130"/>
      <c r="N91" s="1130"/>
    </row>
    <row r="92" spans="1:40">
      <c r="A92" s="3442"/>
      <c r="B92" s="3442"/>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8" t="s">
        <v>1637</v>
      </c>
      <c r="B101" s="1143" t="s">
        <v>906</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29"/>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29"/>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29"/>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29"/>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29"/>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29"/>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29"/>
      <c r="B108" s="343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0"/>
      <c r="B109" s="3432"/>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35" t="s">
        <v>1639</v>
      </c>
      <c r="B110" s="3435"/>
      <c r="C110" s="3435"/>
      <c r="D110" s="3435"/>
      <c r="E110" s="3435"/>
      <c r="F110" s="3435"/>
      <c r="G110" s="3435"/>
      <c r="H110" s="3435"/>
      <c r="I110" s="3435"/>
      <c r="J110" s="3435"/>
      <c r="K110" s="2411"/>
      <c r="L110" s="2411"/>
      <c r="M110" s="2411"/>
      <c r="N110" s="2411"/>
    </row>
    <row r="112" spans="1:14" ht="12.75" thickBot="1"/>
    <row r="113" spans="1:13" ht="25.5" thickBot="1">
      <c r="A113" s="1016" t="s">
        <v>896</v>
      </c>
      <c r="B113" s="2414">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2988</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42" t="s">
        <v>1007</v>
      </c>
      <c r="B18" s="1150" t="s">
        <v>1446</v>
      </c>
      <c r="C18" s="1127" t="s">
        <v>1447</v>
      </c>
      <c r="D18" s="1128"/>
      <c r="E18" s="1150">
        <v>1</v>
      </c>
      <c r="F18" s="1129" t="s">
        <v>1448</v>
      </c>
      <c r="G18" s="1130"/>
      <c r="H18" s="1101"/>
      <c r="I18" s="1101"/>
    </row>
    <row r="19" spans="1:9" s="1585" customFormat="1" ht="19.5" customHeight="1">
      <c r="A19" s="3442"/>
      <c r="B19" s="3442" t="s">
        <v>1449</v>
      </c>
      <c r="C19" s="1127" t="s">
        <v>1450</v>
      </c>
      <c r="D19" s="1128"/>
      <c r="E19" s="1150">
        <v>0.9</v>
      </c>
      <c r="F19" s="1129" t="s">
        <v>1451</v>
      </c>
      <c r="G19" s="1130"/>
      <c r="H19" s="1101"/>
      <c r="I19" s="1101"/>
    </row>
    <row r="20" spans="1:9" s="1585" customFormat="1" ht="19.5" customHeight="1">
      <c r="A20" s="3442"/>
      <c r="B20" s="3442"/>
      <c r="C20" s="1127" t="s">
        <v>1452</v>
      </c>
      <c r="D20" s="1128"/>
      <c r="E20" s="1150">
        <v>1.1000000000000001</v>
      </c>
      <c r="F20" s="1129" t="s">
        <v>1453</v>
      </c>
      <c r="G20" s="1130"/>
      <c r="H20" s="1101"/>
      <c r="I20" s="1101"/>
    </row>
    <row r="21" spans="1:9" s="1585" customFormat="1" ht="19.5" customHeight="1">
      <c r="A21" s="3442"/>
      <c r="B21" s="3442"/>
      <c r="C21" s="1127" t="s">
        <v>1454</v>
      </c>
      <c r="D21" s="1128"/>
      <c r="E21" s="1150">
        <v>0.8</v>
      </c>
      <c r="F21" s="1129" t="s">
        <v>1455</v>
      </c>
      <c r="G21" s="1130"/>
      <c r="H21" s="1101"/>
      <c r="I21" s="1101"/>
    </row>
    <row r="22" spans="1:9" s="1585" customFormat="1" ht="19.5" customHeight="1">
      <c r="A22" s="3442"/>
      <c r="B22" s="3442"/>
      <c r="C22" s="1127" t="s">
        <v>1456</v>
      </c>
      <c r="D22" s="1128"/>
      <c r="E22" s="1150">
        <v>0.5</v>
      </c>
      <c r="F22" s="1129"/>
      <c r="G22" s="1130"/>
      <c r="H22" s="1101"/>
      <c r="I22" s="1101"/>
    </row>
    <row r="23" spans="1:9" s="1585" customFormat="1" ht="19.5" customHeight="1">
      <c r="A23" s="3442" t="s">
        <v>1029</v>
      </c>
      <c r="B23" s="1150" t="s">
        <v>1446</v>
      </c>
      <c r="C23" s="1127" t="s">
        <v>1457</v>
      </c>
      <c r="D23" s="1128"/>
      <c r="E23" s="1150">
        <v>1</v>
      </c>
      <c r="F23" s="1129" t="s">
        <v>1458</v>
      </c>
      <c r="G23" s="1130"/>
      <c r="H23" s="1101"/>
      <c r="I23" s="1101"/>
    </row>
    <row r="24" spans="1:9" s="1585" customFormat="1" ht="19.5" customHeight="1">
      <c r="A24" s="3442"/>
      <c r="B24" s="3442" t="s">
        <v>1449</v>
      </c>
      <c r="C24" s="1127" t="s">
        <v>1459</v>
      </c>
      <c r="D24" s="1128"/>
      <c r="E24" s="1150">
        <v>0.5</v>
      </c>
      <c r="F24" s="1129"/>
      <c r="G24" s="1130"/>
      <c r="H24" s="1101"/>
      <c r="I24" s="1101"/>
    </row>
    <row r="25" spans="1:9" s="1585" customFormat="1" ht="19.5" customHeight="1">
      <c r="A25" s="3442"/>
      <c r="B25" s="3442"/>
      <c r="C25" s="1127" t="s">
        <v>1460</v>
      </c>
      <c r="D25" s="1128"/>
      <c r="E25" s="1150">
        <v>1.1000000000000001</v>
      </c>
      <c r="F25" s="1129"/>
      <c r="G25" s="1130"/>
      <c r="H25" s="1101"/>
      <c r="I25" s="1101"/>
    </row>
    <row r="26" spans="1:9" s="1585" customFormat="1" ht="19.5" customHeight="1">
      <c r="A26" s="3442"/>
      <c r="B26" s="3442"/>
      <c r="C26" s="1127" t="s">
        <v>1461</v>
      </c>
      <c r="D26" s="1128"/>
      <c r="E26" s="1150">
        <v>1.1000000000000001</v>
      </c>
      <c r="F26" s="1129"/>
      <c r="G26" s="1130"/>
      <c r="H26" s="1101"/>
      <c r="I26" s="1101"/>
    </row>
    <row r="27" spans="1:9" s="1585" customFormat="1" ht="19.5" customHeight="1">
      <c r="A27" s="3442"/>
      <c r="B27" s="3442"/>
      <c r="C27" s="1127" t="s">
        <v>1462</v>
      </c>
      <c r="D27" s="1128"/>
      <c r="E27" s="1150">
        <v>0.9</v>
      </c>
      <c r="F27" s="1129" t="s">
        <v>1463</v>
      </c>
      <c r="G27" s="1130"/>
      <c r="H27" s="1101"/>
      <c r="I27" s="1101"/>
    </row>
    <row r="28" spans="1:9" s="1585" customFormat="1" ht="19.5" customHeight="1">
      <c r="A28" s="3442"/>
      <c r="B28" s="3442"/>
      <c r="C28" s="1127" t="s">
        <v>1464</v>
      </c>
      <c r="D28" s="1128"/>
      <c r="E28" s="1150">
        <v>0.9</v>
      </c>
      <c r="F28" s="1129" t="s">
        <v>1465</v>
      </c>
      <c r="G28" s="1130"/>
      <c r="H28" s="1101"/>
      <c r="I28" s="1101"/>
    </row>
    <row r="29" spans="1:9" s="1585" customFormat="1" ht="19.5" customHeight="1">
      <c r="A29" s="3442"/>
      <c r="B29" s="3442"/>
      <c r="C29" s="1127" t="s">
        <v>1466</v>
      </c>
      <c r="D29" s="1128"/>
      <c r="E29" s="1150">
        <v>0.9</v>
      </c>
      <c r="F29" s="1129" t="s">
        <v>1467</v>
      </c>
      <c r="G29" s="1130"/>
      <c r="H29" s="1101"/>
      <c r="I29" s="1101"/>
    </row>
    <row r="30" spans="1:9" s="1585" customFormat="1" ht="19.5" customHeight="1">
      <c r="A30" s="3442"/>
      <c r="B30" s="3442"/>
      <c r="C30" s="1127" t="s">
        <v>1468</v>
      </c>
      <c r="D30" s="1128"/>
      <c r="E30" s="1150">
        <v>0.9</v>
      </c>
      <c r="F30" s="1129" t="s">
        <v>1469</v>
      </c>
      <c r="G30" s="1130"/>
      <c r="H30" s="1101"/>
      <c r="I30" s="1101"/>
    </row>
    <row r="31" spans="1:9" s="1585" customFormat="1" ht="19.5" customHeight="1">
      <c r="A31" s="3442"/>
      <c r="B31" s="3442"/>
      <c r="C31" s="1127" t="s">
        <v>1470</v>
      </c>
      <c r="D31" s="1128"/>
      <c r="E31" s="1150">
        <v>0.8</v>
      </c>
      <c r="F31" s="1129" t="s">
        <v>1471</v>
      </c>
      <c r="G31" s="1130"/>
      <c r="H31" s="1101"/>
      <c r="I31" s="1101"/>
    </row>
    <row r="32" spans="1:9" s="1585" customFormat="1" ht="19.5" customHeight="1">
      <c r="A32" s="3442"/>
      <c r="B32" s="3442"/>
      <c r="C32" s="1127" t="s">
        <v>1472</v>
      </c>
      <c r="D32" s="1128"/>
      <c r="E32" s="1150">
        <v>0.8</v>
      </c>
      <c r="F32" s="1129" t="s">
        <v>1473</v>
      </c>
      <c r="G32" s="1130"/>
      <c r="H32" s="1101"/>
      <c r="I32" s="1101"/>
    </row>
    <row r="33" spans="1:9" s="1585" customFormat="1" ht="19.5" customHeight="1">
      <c r="A33" s="3442" t="s">
        <v>1474</v>
      </c>
      <c r="B33" s="1150" t="s">
        <v>1446</v>
      </c>
      <c r="C33" s="1127" t="s">
        <v>1475</v>
      </c>
      <c r="D33" s="1128"/>
      <c r="E33" s="1150">
        <v>1</v>
      </c>
      <c r="F33" s="1129" t="s">
        <v>1476</v>
      </c>
      <c r="G33" s="1130"/>
      <c r="H33" s="1101"/>
      <c r="I33" s="1101"/>
    </row>
    <row r="34" spans="1:9" s="1585" customFormat="1" ht="19.5" customHeight="1">
      <c r="A34" s="3442"/>
      <c r="B34" s="1150" t="s">
        <v>1449</v>
      </c>
      <c r="C34" s="1127" t="s">
        <v>1477</v>
      </c>
      <c r="D34" s="1128"/>
      <c r="E34" s="1150">
        <v>1.5</v>
      </c>
      <c r="F34" s="1129" t="s">
        <v>1478</v>
      </c>
      <c r="G34" s="1130"/>
      <c r="H34" s="1101"/>
      <c r="I34" s="1101"/>
    </row>
    <row r="35" spans="1:9" s="1585" customFormat="1" ht="19.5" customHeight="1">
      <c r="A35" s="3442" t="s">
        <v>1432</v>
      </c>
      <c r="B35" s="1150" t="s">
        <v>1446</v>
      </c>
      <c r="C35" s="1127" t="s">
        <v>1479</v>
      </c>
      <c r="D35" s="1128"/>
      <c r="E35" s="1150">
        <v>1</v>
      </c>
      <c r="F35" s="1129" t="s">
        <v>1480</v>
      </c>
      <c r="G35" s="1130"/>
      <c r="H35" s="1101"/>
      <c r="I35" s="1101"/>
    </row>
    <row r="36" spans="1:9" s="1585" customFormat="1" ht="19.5" customHeight="1">
      <c r="A36" s="3442"/>
      <c r="B36" s="3442" t="s">
        <v>1449</v>
      </c>
      <c r="C36" s="1127" t="s">
        <v>1481</v>
      </c>
      <c r="D36" s="1128"/>
      <c r="E36" s="1150">
        <v>1</v>
      </c>
      <c r="F36" s="1129" t="s">
        <v>1482</v>
      </c>
      <c r="G36" s="1130"/>
      <c r="H36" s="1101"/>
      <c r="I36" s="1101"/>
    </row>
    <row r="37" spans="1:9" s="1585" customFormat="1" ht="19.5" customHeight="1">
      <c r="A37" s="3442"/>
      <c r="B37" s="3442"/>
      <c r="C37" s="1127" t="s">
        <v>1483</v>
      </c>
      <c r="D37" s="1128"/>
      <c r="E37" s="1150">
        <v>1.5</v>
      </c>
      <c r="F37" s="1129" t="s">
        <v>1484</v>
      </c>
      <c r="G37" s="1130"/>
      <c r="H37" s="1101"/>
      <c r="I37" s="1101"/>
    </row>
    <row r="38" spans="1:9" s="1585" customFormat="1" ht="19.5" customHeight="1">
      <c r="A38" s="3442"/>
      <c r="B38" s="3442"/>
      <c r="C38" s="1127" t="s">
        <v>1485</v>
      </c>
      <c r="D38" s="1128"/>
      <c r="E38" s="1150">
        <v>1</v>
      </c>
      <c r="F38" s="1129" t="s">
        <v>1486</v>
      </c>
      <c r="G38" s="1130"/>
      <c r="H38" s="1101"/>
      <c r="I38" s="1101"/>
    </row>
    <row r="39" spans="1:9" s="1585" customFormat="1" ht="19.5" customHeight="1">
      <c r="A39" s="3442"/>
      <c r="B39" s="344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42" t="s">
        <v>1501</v>
      </c>
      <c r="C61" s="1064" t="s">
        <v>1502</v>
      </c>
      <c r="D61" s="1064" t="s">
        <v>1503</v>
      </c>
      <c r="E61" s="1135">
        <v>0.5</v>
      </c>
      <c r="F61" s="1150">
        <v>80</v>
      </c>
      <c r="H61" s="1101">
        <f>SUMIF(C59:C119,基准地价!C8,E59:E119)</f>
        <v>0</v>
      </c>
    </row>
    <row r="62" spans="1:8" s="1101" customFormat="1" ht="24">
      <c r="A62" s="1150">
        <v>2</v>
      </c>
      <c r="B62" s="3442"/>
      <c r="C62" s="1064" t="s">
        <v>1504</v>
      </c>
      <c r="D62" s="1064" t="s">
        <v>1505</v>
      </c>
      <c r="E62" s="1135">
        <v>0.5</v>
      </c>
      <c r="F62" s="1150">
        <v>80</v>
      </c>
    </row>
    <row r="63" spans="1:8" s="1101" customFormat="1" ht="36">
      <c r="A63" s="1150">
        <v>3</v>
      </c>
      <c r="B63" s="3442"/>
      <c r="C63" s="1064" t="s">
        <v>1506</v>
      </c>
      <c r="D63" s="1064" t="s">
        <v>1507</v>
      </c>
      <c r="E63" s="1135">
        <v>0.5</v>
      </c>
      <c r="F63" s="1150">
        <v>80</v>
      </c>
    </row>
    <row r="64" spans="1:8" s="1101" customFormat="1" ht="36">
      <c r="A64" s="1150">
        <v>4</v>
      </c>
      <c r="B64" s="3442"/>
      <c r="C64" s="1064" t="s">
        <v>1508</v>
      </c>
      <c r="D64" s="1064" t="s">
        <v>1509</v>
      </c>
      <c r="E64" s="1135">
        <v>0.4</v>
      </c>
      <c r="F64" s="1150">
        <v>60</v>
      </c>
    </row>
    <row r="65" spans="1:6" s="1101" customFormat="1" ht="36">
      <c r="A65" s="1150">
        <v>5</v>
      </c>
      <c r="B65" s="3442"/>
      <c r="C65" s="1064" t="s">
        <v>1510</v>
      </c>
      <c r="D65" s="1064" t="s">
        <v>1511</v>
      </c>
      <c r="E65" s="1135">
        <v>0.2</v>
      </c>
      <c r="F65" s="1150">
        <v>30</v>
      </c>
    </row>
    <row r="66" spans="1:6" s="1101" customFormat="1" ht="36">
      <c r="A66" s="1150">
        <v>6</v>
      </c>
      <c r="B66" s="3442"/>
      <c r="C66" s="1064" t="s">
        <v>1512</v>
      </c>
      <c r="D66" s="1064" t="s">
        <v>1513</v>
      </c>
      <c r="E66" s="1135">
        <v>0.3</v>
      </c>
      <c r="F66" s="1150">
        <v>50</v>
      </c>
    </row>
    <row r="67" spans="1:6" s="1101" customFormat="1" ht="36">
      <c r="A67" s="1150">
        <v>7</v>
      </c>
      <c r="B67" s="3442"/>
      <c r="C67" s="1064" t="s">
        <v>1514</v>
      </c>
      <c r="D67" s="1064" t="s">
        <v>1515</v>
      </c>
      <c r="E67" s="1135">
        <v>0.2</v>
      </c>
      <c r="F67" s="1150">
        <v>30</v>
      </c>
    </row>
    <row r="68" spans="1:6" s="1101" customFormat="1" ht="36">
      <c r="A68" s="1150">
        <v>8</v>
      </c>
      <c r="B68" s="3442"/>
      <c r="C68" s="1064" t="s">
        <v>1516</v>
      </c>
      <c r="D68" s="1064" t="s">
        <v>1517</v>
      </c>
      <c r="E68" s="1135">
        <v>0.2</v>
      </c>
      <c r="F68" s="1150">
        <v>30</v>
      </c>
    </row>
    <row r="69" spans="1:6" s="1101" customFormat="1" ht="36">
      <c r="A69" s="1150">
        <v>9</v>
      </c>
      <c r="B69" s="3442"/>
      <c r="C69" s="1064" t="s">
        <v>1518</v>
      </c>
      <c r="D69" s="1064" t="s">
        <v>1519</v>
      </c>
      <c r="E69" s="1135">
        <v>0.2</v>
      </c>
      <c r="F69" s="1150">
        <v>30</v>
      </c>
    </row>
    <row r="70" spans="1:6" s="1101" customFormat="1" ht="48">
      <c r="A70" s="1150">
        <v>10</v>
      </c>
      <c r="B70" s="3442"/>
      <c r="C70" s="1064" t="s">
        <v>1520</v>
      </c>
      <c r="D70" s="1064" t="s">
        <v>1521</v>
      </c>
      <c r="E70" s="1135">
        <v>0.2</v>
      </c>
      <c r="F70" s="1150">
        <v>30</v>
      </c>
    </row>
    <row r="71" spans="1:6" s="1101" customFormat="1" ht="48">
      <c r="A71" s="1150">
        <v>11</v>
      </c>
      <c r="B71" s="3442"/>
      <c r="C71" s="1064" t="s">
        <v>1522</v>
      </c>
      <c r="D71" s="1064" t="s">
        <v>1523</v>
      </c>
      <c r="E71" s="1135">
        <v>0.2</v>
      </c>
      <c r="F71" s="1150">
        <v>30</v>
      </c>
    </row>
    <row r="72" spans="1:6" s="1101" customFormat="1" ht="36">
      <c r="A72" s="1150">
        <v>12</v>
      </c>
      <c r="B72" s="3442"/>
      <c r="C72" s="1064" t="s">
        <v>1524</v>
      </c>
      <c r="D72" s="1064" t="s">
        <v>1525</v>
      </c>
      <c r="E72" s="1135">
        <v>0.5</v>
      </c>
      <c r="F72" s="1150">
        <v>80</v>
      </c>
    </row>
    <row r="73" spans="1:6" s="1101" customFormat="1" ht="24">
      <c r="A73" s="1150">
        <v>13</v>
      </c>
      <c r="B73" s="3442"/>
      <c r="C73" s="1064" t="s">
        <v>1526</v>
      </c>
      <c r="D73" s="1064" t="s">
        <v>1527</v>
      </c>
      <c r="E73" s="1135">
        <v>0.4</v>
      </c>
      <c r="F73" s="1150">
        <v>60</v>
      </c>
    </row>
    <row r="74" spans="1:6" s="1101" customFormat="1" ht="24">
      <c r="A74" s="1150">
        <v>14</v>
      </c>
      <c r="B74" s="3442"/>
      <c r="C74" s="1064" t="s">
        <v>1528</v>
      </c>
      <c r="D74" s="1064" t="s">
        <v>1529</v>
      </c>
      <c r="E74" s="1135">
        <v>0.2</v>
      </c>
      <c r="F74" s="1150">
        <v>30</v>
      </c>
    </row>
    <row r="75" spans="1:6" s="1101" customFormat="1" ht="24">
      <c r="A75" s="1150">
        <v>15</v>
      </c>
      <c r="B75" s="3442"/>
      <c r="C75" s="1064" t="s">
        <v>1530</v>
      </c>
      <c r="D75" s="1064" t="s">
        <v>1531</v>
      </c>
      <c r="E75" s="1135">
        <v>0.2</v>
      </c>
      <c r="F75" s="1150">
        <v>30</v>
      </c>
    </row>
    <row r="76" spans="1:6" s="1101" customFormat="1" ht="24">
      <c r="A76" s="1150">
        <v>16</v>
      </c>
      <c r="B76" s="3442" t="s">
        <v>1532</v>
      </c>
      <c r="C76" s="1064" t="s">
        <v>1533</v>
      </c>
      <c r="D76" s="1064" t="s">
        <v>1534</v>
      </c>
      <c r="E76" s="1135">
        <v>0.5</v>
      </c>
      <c r="F76" s="1150">
        <v>80</v>
      </c>
    </row>
    <row r="77" spans="1:6" s="1101" customFormat="1" ht="24">
      <c r="A77" s="1150">
        <v>17</v>
      </c>
      <c r="B77" s="3442"/>
      <c r="C77" s="1064" t="s">
        <v>1535</v>
      </c>
      <c r="D77" s="1064" t="s">
        <v>1536</v>
      </c>
      <c r="E77" s="1135">
        <v>0.5</v>
      </c>
      <c r="F77" s="1150">
        <v>80</v>
      </c>
    </row>
    <row r="78" spans="1:6" s="1101" customFormat="1" ht="24">
      <c r="A78" s="1150">
        <v>18</v>
      </c>
      <c r="B78" s="3442"/>
      <c r="C78" s="1064" t="s">
        <v>1537</v>
      </c>
      <c r="D78" s="1064" t="s">
        <v>1538</v>
      </c>
      <c r="E78" s="1135">
        <v>0.2</v>
      </c>
      <c r="F78" s="1150">
        <v>30</v>
      </c>
    </row>
    <row r="79" spans="1:6" s="1101" customFormat="1" ht="24">
      <c r="A79" s="1150">
        <v>19</v>
      </c>
      <c r="B79" s="3442"/>
      <c r="C79" s="1064" t="s">
        <v>1539</v>
      </c>
      <c r="D79" s="1064" t="s">
        <v>1540</v>
      </c>
      <c r="E79" s="1135">
        <v>0.5</v>
      </c>
      <c r="F79" s="1150">
        <v>80</v>
      </c>
    </row>
    <row r="80" spans="1:6" s="1101" customFormat="1" ht="36">
      <c r="A80" s="1150">
        <v>20</v>
      </c>
      <c r="B80" s="3442"/>
      <c r="C80" s="1064" t="s">
        <v>1541</v>
      </c>
      <c r="D80" s="1064" t="s">
        <v>1542</v>
      </c>
      <c r="E80" s="1135">
        <v>0.2</v>
      </c>
      <c r="F80" s="1150">
        <v>30</v>
      </c>
    </row>
    <row r="81" spans="1:6" s="1101" customFormat="1" ht="36">
      <c r="A81" s="1150">
        <v>21</v>
      </c>
      <c r="B81" s="3442"/>
      <c r="C81" s="1064" t="s">
        <v>1543</v>
      </c>
      <c r="D81" s="1064" t="s">
        <v>1544</v>
      </c>
      <c r="E81" s="1135">
        <v>0.2</v>
      </c>
      <c r="F81" s="1150">
        <v>30</v>
      </c>
    </row>
    <row r="82" spans="1:6" s="1101" customFormat="1" ht="48">
      <c r="A82" s="1150">
        <v>22</v>
      </c>
      <c r="B82" s="3442"/>
      <c r="C82" s="1064" t="s">
        <v>1545</v>
      </c>
      <c r="D82" s="1064" t="s">
        <v>1546</v>
      </c>
      <c r="E82" s="1135">
        <v>0.2</v>
      </c>
      <c r="F82" s="1150">
        <v>30</v>
      </c>
    </row>
    <row r="83" spans="1:6" s="1101" customFormat="1" ht="48">
      <c r="A83" s="1150">
        <v>23</v>
      </c>
      <c r="B83" s="3442"/>
      <c r="C83" s="1064" t="s">
        <v>1547</v>
      </c>
      <c r="D83" s="1064" t="s">
        <v>1548</v>
      </c>
      <c r="E83" s="1135">
        <v>0.2</v>
      </c>
      <c r="F83" s="1150">
        <v>30</v>
      </c>
    </row>
    <row r="84" spans="1:6" s="1101" customFormat="1" ht="36">
      <c r="A84" s="1150">
        <v>24</v>
      </c>
      <c r="B84" s="3442"/>
      <c r="C84" s="1064" t="s">
        <v>1549</v>
      </c>
      <c r="D84" s="1064" t="s">
        <v>1550</v>
      </c>
      <c r="E84" s="1135">
        <v>0.2</v>
      </c>
      <c r="F84" s="1150">
        <v>30</v>
      </c>
    </row>
    <row r="85" spans="1:6" s="1101" customFormat="1" ht="36">
      <c r="A85" s="1150">
        <v>25</v>
      </c>
      <c r="B85" s="3442"/>
      <c r="C85" s="1064" t="s">
        <v>1551</v>
      </c>
      <c r="D85" s="1064" t="s">
        <v>1552</v>
      </c>
      <c r="E85" s="1135">
        <v>0.5</v>
      </c>
      <c r="F85" s="1150">
        <v>80</v>
      </c>
    </row>
    <row r="86" spans="1:6" s="1101" customFormat="1" ht="36">
      <c r="A86" s="1150">
        <v>26</v>
      </c>
      <c r="B86" s="3442"/>
      <c r="C86" s="1064" t="s">
        <v>1553</v>
      </c>
      <c r="D86" s="1064" t="s">
        <v>1554</v>
      </c>
      <c r="E86" s="1135">
        <v>0.2</v>
      </c>
      <c r="F86" s="1150">
        <v>30</v>
      </c>
    </row>
    <row r="87" spans="1:6" s="1101" customFormat="1" ht="36">
      <c r="A87" s="1150">
        <v>27</v>
      </c>
      <c r="B87" s="3442"/>
      <c r="C87" s="1064" t="s">
        <v>1555</v>
      </c>
      <c r="D87" s="1064" t="s">
        <v>1556</v>
      </c>
      <c r="E87" s="1135">
        <v>0.2</v>
      </c>
      <c r="F87" s="1150">
        <v>30</v>
      </c>
    </row>
    <row r="88" spans="1:6" s="1101" customFormat="1" ht="36">
      <c r="A88" s="1150">
        <v>28</v>
      </c>
      <c r="B88" s="3442"/>
      <c r="C88" s="1064" t="s">
        <v>1557</v>
      </c>
      <c r="D88" s="1064" t="s">
        <v>1558</v>
      </c>
      <c r="E88" s="1135">
        <v>0.2</v>
      </c>
      <c r="F88" s="1150">
        <v>30</v>
      </c>
    </row>
    <row r="89" spans="1:6" s="1101" customFormat="1" ht="24">
      <c r="A89" s="1150">
        <v>29</v>
      </c>
      <c r="B89" s="3442"/>
      <c r="C89" s="1064" t="s">
        <v>1559</v>
      </c>
      <c r="D89" s="1064" t="s">
        <v>1560</v>
      </c>
      <c r="E89" s="1135">
        <v>0.2</v>
      </c>
      <c r="F89" s="1150">
        <v>30</v>
      </c>
    </row>
    <row r="90" spans="1:6" s="1101" customFormat="1" ht="24">
      <c r="A90" s="1150">
        <v>30</v>
      </c>
      <c r="B90" s="3442"/>
      <c r="C90" s="1064" t="s">
        <v>1561</v>
      </c>
      <c r="D90" s="1064" t="s">
        <v>1562</v>
      </c>
      <c r="E90" s="1135">
        <v>0.2</v>
      </c>
      <c r="F90" s="1150">
        <v>30</v>
      </c>
    </row>
    <row r="91" spans="1:6" s="1101" customFormat="1" ht="36">
      <c r="A91" s="1150">
        <v>31</v>
      </c>
      <c r="B91" s="3442"/>
      <c r="C91" s="1064" t="s">
        <v>1563</v>
      </c>
      <c r="D91" s="1064" t="s">
        <v>1564</v>
      </c>
      <c r="E91" s="1135">
        <v>0.2</v>
      </c>
      <c r="F91" s="1150">
        <v>30</v>
      </c>
    </row>
    <row r="92" spans="1:6" s="1101" customFormat="1" ht="24">
      <c r="A92" s="1150">
        <v>32</v>
      </c>
      <c r="B92" s="3442" t="s">
        <v>1565</v>
      </c>
      <c r="C92" s="1150" t="s">
        <v>1566</v>
      </c>
      <c r="D92" s="1064" t="s">
        <v>1567</v>
      </c>
      <c r="E92" s="1135">
        <v>0.2</v>
      </c>
      <c r="F92" s="1150">
        <v>30</v>
      </c>
    </row>
    <row r="93" spans="1:6" s="1101" customFormat="1" ht="36">
      <c r="A93" s="1150">
        <v>33</v>
      </c>
      <c r="B93" s="3442"/>
      <c r="C93" s="1150" t="s">
        <v>1568</v>
      </c>
      <c r="D93" s="1064" t="s">
        <v>1569</v>
      </c>
      <c r="E93" s="1135">
        <v>0.2</v>
      </c>
      <c r="F93" s="1150">
        <v>30</v>
      </c>
    </row>
    <row r="94" spans="1:6" s="1101" customFormat="1" ht="48">
      <c r="A94" s="1150">
        <v>34</v>
      </c>
      <c r="B94" s="3442"/>
      <c r="C94" s="1150" t="s">
        <v>1570</v>
      </c>
      <c r="D94" s="1064" t="s">
        <v>1571</v>
      </c>
      <c r="E94" s="1135">
        <v>0.2</v>
      </c>
      <c r="F94" s="1150">
        <v>30</v>
      </c>
    </row>
    <row r="95" spans="1:6" s="1101" customFormat="1" ht="36">
      <c r="A95" s="1150">
        <v>35</v>
      </c>
      <c r="B95" s="3442"/>
      <c r="C95" s="1150" t="s">
        <v>1572</v>
      </c>
      <c r="D95" s="1064" t="s">
        <v>1573</v>
      </c>
      <c r="E95" s="1135">
        <v>0.2</v>
      </c>
      <c r="F95" s="1150">
        <v>30</v>
      </c>
    </row>
    <row r="96" spans="1:6" s="1101" customFormat="1" ht="48">
      <c r="A96" s="1150">
        <v>36</v>
      </c>
      <c r="B96" s="3442"/>
      <c r="C96" s="1064" t="s">
        <v>1574</v>
      </c>
      <c r="D96" s="1064" t="s">
        <v>1575</v>
      </c>
      <c r="E96" s="1135">
        <v>0.2</v>
      </c>
      <c r="F96" s="1150">
        <v>30</v>
      </c>
    </row>
    <row r="97" spans="1:6" s="1101" customFormat="1" ht="36">
      <c r="A97" s="1150">
        <v>37</v>
      </c>
      <c r="B97" s="3442"/>
      <c r="C97" s="1150" t="s">
        <v>1576</v>
      </c>
      <c r="D97" s="1064" t="s">
        <v>1577</v>
      </c>
      <c r="E97" s="1135">
        <v>0.2</v>
      </c>
      <c r="F97" s="1150">
        <v>30</v>
      </c>
    </row>
    <row r="98" spans="1:6" s="1101" customFormat="1" ht="36">
      <c r="A98" s="1150">
        <v>38</v>
      </c>
      <c r="B98" s="3442"/>
      <c r="C98" s="1150" t="s">
        <v>1578</v>
      </c>
      <c r="D98" s="1064" t="s">
        <v>1579</v>
      </c>
      <c r="E98" s="1135">
        <v>0.2</v>
      </c>
      <c r="F98" s="1150">
        <v>30</v>
      </c>
    </row>
    <row r="99" spans="1:6" s="1101" customFormat="1" ht="36">
      <c r="A99" s="1150">
        <v>39</v>
      </c>
      <c r="B99" s="3442" t="s">
        <v>1580</v>
      </c>
      <c r="C99" s="1150" t="s">
        <v>1581</v>
      </c>
      <c r="D99" s="1064" t="s">
        <v>1582</v>
      </c>
      <c r="E99" s="1135">
        <v>0.3</v>
      </c>
      <c r="F99" s="1150">
        <v>50</v>
      </c>
    </row>
    <row r="100" spans="1:6" s="1101" customFormat="1" ht="24">
      <c r="A100" s="1150">
        <v>40</v>
      </c>
      <c r="B100" s="3442"/>
      <c r="C100" s="1150" t="s">
        <v>1583</v>
      </c>
      <c r="D100" s="1064" t="s">
        <v>1584</v>
      </c>
      <c r="E100" s="1135">
        <v>0.2</v>
      </c>
      <c r="F100" s="1150">
        <v>30</v>
      </c>
    </row>
    <row r="101" spans="1:6" s="1101" customFormat="1" ht="36">
      <c r="A101" s="1150">
        <v>41</v>
      </c>
      <c r="B101" s="344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42" t="s">
        <v>1595</v>
      </c>
      <c r="C105" s="1150" t="s">
        <v>1596</v>
      </c>
      <c r="D105" s="1064" t="s">
        <v>1597</v>
      </c>
      <c r="E105" s="1135">
        <v>0.2</v>
      </c>
      <c r="F105" s="1150">
        <v>30</v>
      </c>
    </row>
    <row r="106" spans="1:6" s="1101" customFormat="1" ht="36">
      <c r="A106" s="1150">
        <v>46</v>
      </c>
      <c r="B106" s="3442"/>
      <c r="C106" s="1150" t="s">
        <v>1598</v>
      </c>
      <c r="D106" s="1064" t="s">
        <v>1599</v>
      </c>
      <c r="E106" s="1135">
        <v>0.2</v>
      </c>
      <c r="F106" s="1150">
        <v>30</v>
      </c>
    </row>
    <row r="107" spans="1:6" s="1101" customFormat="1" ht="36">
      <c r="A107" s="1150">
        <v>47</v>
      </c>
      <c r="B107" s="3442" t="s">
        <v>1600</v>
      </c>
      <c r="C107" s="1150" t="s">
        <v>1601</v>
      </c>
      <c r="D107" s="1064" t="s">
        <v>1602</v>
      </c>
      <c r="E107" s="1135">
        <v>0.3</v>
      </c>
      <c r="F107" s="1150">
        <v>50</v>
      </c>
    </row>
    <row r="108" spans="1:6" s="1101" customFormat="1" ht="36">
      <c r="A108" s="1150">
        <v>48</v>
      </c>
      <c r="B108" s="344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42" t="s">
        <v>1611</v>
      </c>
      <c r="C111" s="1150" t="s">
        <v>1612</v>
      </c>
      <c r="D111" s="1064" t="s">
        <v>1613</v>
      </c>
      <c r="E111" s="1135">
        <v>0.2</v>
      </c>
      <c r="F111" s="1150">
        <v>30</v>
      </c>
    </row>
    <row r="112" spans="1:6" s="1101" customFormat="1" ht="24">
      <c r="A112" s="1150">
        <v>52</v>
      </c>
      <c r="B112" s="3442"/>
      <c r="C112" s="1150" t="s">
        <v>1614</v>
      </c>
      <c r="D112" s="1064" t="s">
        <v>1615</v>
      </c>
      <c r="E112" s="1135">
        <v>0.2</v>
      </c>
      <c r="F112" s="1150">
        <v>30</v>
      </c>
    </row>
    <row r="113" spans="1:14" s="1101" customFormat="1" ht="24">
      <c r="A113" s="1150">
        <v>53</v>
      </c>
      <c r="B113" s="344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42" t="s">
        <v>1624</v>
      </c>
      <c r="C116" s="1150" t="s">
        <v>1625</v>
      </c>
      <c r="D116" s="1064" t="s">
        <v>1626</v>
      </c>
      <c r="E116" s="1135">
        <v>0.2</v>
      </c>
      <c r="F116" s="1150">
        <v>30</v>
      </c>
    </row>
    <row r="117" spans="1:14" ht="36">
      <c r="A117" s="1150">
        <v>57</v>
      </c>
      <c r="B117" s="344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41" t="s">
        <v>1633</v>
      </c>
      <c r="B121" s="3441"/>
      <c r="C121" s="3441"/>
      <c r="D121" s="3441"/>
      <c r="E121" s="3441"/>
      <c r="F121" s="3441"/>
      <c r="G121" s="3441"/>
      <c r="H121" s="3441"/>
      <c r="I121" s="3441"/>
      <c r="J121" s="344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0" t="s">
        <v>2079</v>
      </c>
      <c r="B1" s="3450"/>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8" t="s">
        <v>2576</v>
      </c>
      <c r="C1" s="3458"/>
      <c r="D1" s="3458"/>
      <c r="E1" s="3458"/>
      <c r="F1" s="3458"/>
      <c r="G1" s="3457" t="s">
        <v>2577</v>
      </c>
      <c r="H1" s="3457"/>
      <c r="I1" s="3457"/>
      <c r="J1" s="3457"/>
      <c r="K1" s="3457"/>
      <c r="L1" s="3457"/>
      <c r="N1" s="3457" t="s">
        <v>2578</v>
      </c>
      <c r="O1" s="3457"/>
      <c r="P1" s="3457"/>
      <c r="Q1" s="3457"/>
      <c r="R1" s="2617"/>
      <c r="S1" s="3457" t="s">
        <v>2579</v>
      </c>
      <c r="T1" s="3457"/>
      <c r="U1" s="3457"/>
      <c r="V1" s="3457"/>
      <c r="X1" s="3456" t="s">
        <v>2639</v>
      </c>
      <c r="Y1" s="3457"/>
      <c r="Z1" s="3457"/>
      <c r="AA1" s="3457"/>
      <c r="AB1" s="3457"/>
      <c r="AD1" s="3456" t="s">
        <v>2643</v>
      </c>
      <c r="AE1" s="3457"/>
      <c r="AF1" s="3457"/>
      <c r="AG1" s="3457"/>
      <c r="AH1" s="3457"/>
    </row>
    <row r="2" spans="1:34" s="2718" customFormat="1" ht="14.25" thickBot="1">
      <c r="B2" s="2726" t="s">
        <v>2580</v>
      </c>
      <c r="C2" s="2726" t="s">
        <v>2641</v>
      </c>
      <c r="D2" s="2719" t="s">
        <v>1644</v>
      </c>
      <c r="E2" s="2719" t="s">
        <v>1949</v>
      </c>
      <c r="F2" s="2726" t="s">
        <v>2642</v>
      </c>
      <c r="G2" s="2722"/>
      <c r="H2" s="2721"/>
      <c r="I2" s="2726" t="s">
        <v>2953</v>
      </c>
      <c r="J2" s="2719" t="s">
        <v>2955</v>
      </c>
      <c r="K2" s="2719" t="s">
        <v>2956</v>
      </c>
      <c r="L2" s="2726" t="s">
        <v>2957</v>
      </c>
      <c r="N2" s="2726" t="s">
        <v>2580</v>
      </c>
      <c r="O2" s="2719" t="s">
        <v>2954</v>
      </c>
      <c r="P2" s="2719" t="s">
        <v>1949</v>
      </c>
      <c r="Q2" s="2726" t="s">
        <v>2642</v>
      </c>
      <c r="R2" s="2720"/>
      <c r="S2" s="2726" t="s">
        <v>2580</v>
      </c>
      <c r="T2" s="2719" t="s">
        <v>2954</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2966</v>
      </c>
      <c r="B3" s="3082"/>
      <c r="C3" s="3082"/>
      <c r="D3" s="3083"/>
      <c r="E3" s="3083"/>
      <c r="F3" s="3082"/>
      <c r="G3" s="3084"/>
      <c r="H3" s="3085"/>
      <c r="I3" s="3092">
        <f>ROUND(AVERAGE($I4:$I28),2)</f>
        <v>1.98</v>
      </c>
      <c r="J3" s="3092">
        <f>ROUND(AVERAGE($J4:$J28),2)</f>
        <v>1.41</v>
      </c>
      <c r="K3" s="3092">
        <f>ROUND(AVERAGE($K4:$K28),2)</f>
        <v>2.16</v>
      </c>
      <c r="L3" s="3092">
        <f>ROUND(AVERAGE($L4:$L28),2)</f>
        <v>1.38</v>
      </c>
      <c r="N3" s="3084"/>
      <c r="O3" s="3086"/>
      <c r="P3" s="3086"/>
      <c r="Q3" s="3086"/>
      <c r="R3" s="3086"/>
      <c r="S3" s="3084"/>
      <c r="T3" s="3086"/>
      <c r="U3" s="3086"/>
      <c r="V3" s="3086"/>
      <c r="W3" s="3089"/>
      <c r="X3" s="3087">
        <f>ROUND(SUMPRODUCT(PRODUCT(1+N3:N$27)),4)</f>
        <v>1.5516000000000001</v>
      </c>
      <c r="Y3" s="3087">
        <f>ROUND(SUMPRODUCT(PRODUCT(1+O3:O$27)),4)</f>
        <v>1.3649</v>
      </c>
      <c r="Z3" s="3087">
        <f t="shared" ref="Z3:Z25" si="0">Y3</f>
        <v>1.3649</v>
      </c>
      <c r="AA3" s="3087">
        <f>ROUND(SUMPRODUCT(PRODUCT(1+P3:P$27)),4)</f>
        <v>1.6133999999999999</v>
      </c>
      <c r="AB3" s="3087">
        <f>ROUND(SUMPRODUCT(PRODUCT(1+Q3:Q$27)),4)</f>
        <v>1.3713</v>
      </c>
      <c r="AD3" s="3088">
        <f>ROUND(AVERAGE(I3:I$28)/100,4)</f>
        <v>1.9800000000000002E-2</v>
      </c>
      <c r="AE3" s="3088">
        <f>ROUND(AVERAGE(J3:J$28)/100,4)</f>
        <v>1.41E-2</v>
      </c>
      <c r="AF3" s="3088">
        <f t="shared" ref="AF3:AF26" si="1">AE3</f>
        <v>1.41E-2</v>
      </c>
      <c r="AG3" s="3088">
        <f>ROUND(AVERAGE(K3:K$28)/100,4)</f>
        <v>2.1600000000000001E-2</v>
      </c>
      <c r="AH3" s="3088">
        <f>ROUND(AVERAGE(L3:L$28)/100,4)</f>
        <v>1.38E-2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c r="A5" s="3063" t="s">
        <v>2994</v>
      </c>
      <c r="B5" s="2750">
        <f t="shared" ref="B5" si="2">B6*(1+N5)</f>
        <v>477.19997390765138</v>
      </c>
      <c r="C5" s="2750">
        <f t="shared" ref="C5" si="3">C6*(1+O5)</f>
        <v>351.84874729536665</v>
      </c>
      <c r="D5" s="2750">
        <f t="shared" ref="D5" si="4">C5</f>
        <v>351.84874729536665</v>
      </c>
      <c r="E5" s="2750">
        <f t="shared" ref="E5" si="5">E6*(1+P5)</f>
        <v>682.29768951465201</v>
      </c>
      <c r="F5" s="2750">
        <f t="shared" ref="F5" si="6">F6*(1+Q5)</f>
        <v>315.26985675409043</v>
      </c>
      <c r="G5" s="2717">
        <v>2019</v>
      </c>
      <c r="H5" s="3064">
        <v>4</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2967</v>
      </c>
      <c r="X5" s="3068">
        <f>ROUND(IF(项目基本情况!B7="出让",SUMPRODUCT(PRODUCT(1+N5:N$28)),SUMPRODUCT(PRODUCT(1+N5:N$27))),4)</f>
        <v>1.5516000000000001</v>
      </c>
      <c r="Y5" s="3068">
        <f>ROUND(IF(项目基本情况!B7="出让",SUMPRODUCT(PRODUCT(1+O5:O$28)),SUMPRODUCT(PRODUCT(1+O5:O$27))),4)</f>
        <v>1.3649</v>
      </c>
      <c r="Z5" s="3068">
        <f t="shared" ref="Z5" si="11">Y5</f>
        <v>1.3649</v>
      </c>
      <c r="AA5" s="3068">
        <f>ROUND(IF(项目基本情况!B7="出让",SUMPRODUCT(PRODUCT(1+P5:P$28)),SUMPRODUCT(PRODUCT(1+P5:P$27))),4)</f>
        <v>1.6133999999999999</v>
      </c>
      <c r="AB5" s="3068">
        <f>ROUND(IF(项目基本情况!B7="出让",SUMPRODUCT(PRODUCT(1+Q5:Q$28)),SUMPRODUCT(PRODUCT(1+Q5:Q$27))),4)</f>
        <v>1.3713</v>
      </c>
      <c r="AD5" s="3069">
        <f>ROUND(AVERAGE(I5:I$28)/100,4)</f>
        <v>1.9800000000000002E-2</v>
      </c>
      <c r="AE5" s="3069">
        <f>ROUND(AVERAGE(J5:J$28)/100,4)</f>
        <v>1.41E-2</v>
      </c>
      <c r="AF5" s="3069">
        <f t="shared" ref="AF5" si="12">AE5</f>
        <v>1.41E-2</v>
      </c>
      <c r="AG5" s="3069">
        <f>ROUND(AVERAGE(K5:K$28)/100,4)</f>
        <v>2.1600000000000001E-2</v>
      </c>
      <c r="AH5" s="3069">
        <f>ROUND(AVERAGE(L5:L$28)/100,4)</f>
        <v>1.38E-2</v>
      </c>
    </row>
    <row r="6" spans="1:34" s="2723" customFormat="1" ht="13.5" thickBot="1">
      <c r="A6" s="2618" t="s">
        <v>2993</v>
      </c>
      <c r="B6" s="2631">
        <f t="shared" ref="B6" si="13">B7*(1+N6)</f>
        <v>477.19997390765138</v>
      </c>
      <c r="C6" s="2631">
        <f t="shared" ref="C6" si="14">C7*(1+O6)</f>
        <v>351.84874729536665</v>
      </c>
      <c r="D6" s="2631">
        <f t="shared" ref="D6" si="15">C6</f>
        <v>351.84874729536665</v>
      </c>
      <c r="E6" s="2631">
        <f t="shared" ref="E6" si="16">E7*(1+P6)</f>
        <v>682.29768951465201</v>
      </c>
      <c r="F6" s="2631">
        <f t="shared" ref="F6" si="17">F7*(1+Q6)</f>
        <v>315.26985675409043</v>
      </c>
      <c r="G6" s="2717">
        <v>2019</v>
      </c>
      <c r="H6" s="2621">
        <v>3</v>
      </c>
      <c r="I6" s="2621">
        <v>0.61</v>
      </c>
      <c r="J6" s="2621">
        <v>0.67</v>
      </c>
      <c r="K6" s="2621">
        <v>0.6</v>
      </c>
      <c r="L6" s="2632">
        <v>1.03</v>
      </c>
      <c r="M6" s="2625"/>
      <c r="N6" s="2626">
        <f t="shared" ref="N6" si="18">I6/100</f>
        <v>6.0999999999999995E-3</v>
      </c>
      <c r="O6" s="2627">
        <f t="shared" ref="O6" si="19">J6/100</f>
        <v>6.7000000000000002E-3</v>
      </c>
      <c r="P6" s="2627">
        <f t="shared" ref="P6" si="20">K6/100</f>
        <v>6.0000000000000001E-3</v>
      </c>
      <c r="Q6" s="2627">
        <f t="shared" ref="Q6" si="21">L6/100</f>
        <v>1.03E-2</v>
      </c>
      <c r="R6" s="2628"/>
      <c r="S6" s="2634"/>
      <c r="T6" s="2635"/>
      <c r="U6" s="2635"/>
      <c r="V6" s="2635"/>
      <c r="W6" s="2625"/>
      <c r="X6" s="2716">
        <f>ROUND(IF(项目基本情况!B8="出让",SUMPRODUCT(PRODUCT(1+N6:N$28)),SUMPRODUCT(PRODUCT(1+N6:N$27))),4)</f>
        <v>1.5516000000000001</v>
      </c>
      <c r="Y6" s="2716">
        <f>ROUND(IF(项目基本情况!B8="出让",SUMPRODUCT(PRODUCT(1+O6:O$28)),SUMPRODUCT(PRODUCT(1+O6:O$27))),4)</f>
        <v>1.3649</v>
      </c>
      <c r="Z6" s="2716">
        <f t="shared" ref="Z6" si="22">Y6</f>
        <v>1.3649</v>
      </c>
      <c r="AA6" s="2716">
        <f>ROUND(IF(项目基本情况!B8="出让",SUMPRODUCT(PRODUCT(1+P6:P$28)),SUMPRODUCT(PRODUCT(1+P6:P$27))),4)</f>
        <v>1.6133999999999999</v>
      </c>
      <c r="AB6" s="2716">
        <f>ROUND(IF(项目基本情况!B8="出让",SUMPRODUCT(PRODUCT(1+Q6:Q$28)),SUMPRODUCT(PRODUCT(1+Q6:Q$27))),4)</f>
        <v>1.3713</v>
      </c>
      <c r="AC6" s="2625"/>
      <c r="AD6" s="2636">
        <f>ROUND(AVERAGE(I6:I$28)/100,4)</f>
        <v>2.07E-2</v>
      </c>
      <c r="AE6" s="2636">
        <f>ROUND(AVERAGE(J6:J$28)/100,4)</f>
        <v>1.47E-2</v>
      </c>
      <c r="AF6" s="2636">
        <f t="shared" ref="AF6" si="23">AE6</f>
        <v>1.47E-2</v>
      </c>
      <c r="AG6" s="2636">
        <f>ROUND(AVERAGE(K6:K$28)/100,4)</f>
        <v>2.2599999999999999E-2</v>
      </c>
      <c r="AH6" s="2636">
        <f>ROUND(AVERAGE(L6:L$28)/100,4)</f>
        <v>1.44E-2</v>
      </c>
    </row>
    <row r="7" spans="1:34" s="2723" customFormat="1">
      <c r="A7" s="2618" t="s">
        <v>2990</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2619">
        <v>1.53</v>
      </c>
      <c r="J7" s="2619">
        <v>1.01</v>
      </c>
      <c r="K7" s="2619">
        <v>1.62</v>
      </c>
      <c r="L7" s="2620">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5" thickBot="1">
      <c r="A8" s="2618" t="s">
        <v>2989</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2986</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52">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5" customHeight="1">
      <c r="A10" s="2618" t="s">
        <v>2976</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52"/>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5" customHeight="1">
      <c r="A11" s="2618" t="s">
        <v>2977</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52"/>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2973</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53"/>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2964</v>
      </c>
      <c r="B13" s="3095">
        <v>439</v>
      </c>
      <c r="C13" s="3095">
        <v>327</v>
      </c>
      <c r="D13" s="3095">
        <f t="shared" si="76"/>
        <v>327</v>
      </c>
      <c r="E13" s="3095">
        <v>627</v>
      </c>
      <c r="F13" s="3096">
        <v>283</v>
      </c>
      <c r="G13" s="3451">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5" customHeight="1">
      <c r="A14" s="2618" t="s">
        <v>2968</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52"/>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5" customHeight="1">
      <c r="A15" s="2618" t="s">
        <v>2581</v>
      </c>
      <c r="B15" s="2631">
        <f t="shared" si="88"/>
        <v>419.31181600000002</v>
      </c>
      <c r="C15" s="2631">
        <f t="shared" si="88"/>
        <v>313.95436800000004</v>
      </c>
      <c r="D15" s="2631">
        <f t="shared" si="76"/>
        <v>313.95436800000004</v>
      </c>
      <c r="E15" s="2631">
        <f t="shared" si="89"/>
        <v>596.63028431999999</v>
      </c>
      <c r="F15" s="2631">
        <f t="shared" si="89"/>
        <v>274.74220703999998</v>
      </c>
      <c r="G15" s="3452"/>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2582</v>
      </c>
      <c r="B16" s="2631">
        <f t="shared" si="88"/>
        <v>405.524</v>
      </c>
      <c r="C16" s="2631">
        <f t="shared" si="88"/>
        <v>307.79840000000002</v>
      </c>
      <c r="D16" s="2631">
        <f t="shared" si="76"/>
        <v>307.79840000000002</v>
      </c>
      <c r="E16" s="2631">
        <f t="shared" si="89"/>
        <v>574.67759999999998</v>
      </c>
      <c r="F16" s="2631">
        <f t="shared" si="89"/>
        <v>270.20280000000002</v>
      </c>
      <c r="G16" s="3453"/>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970</v>
      </c>
      <c r="B17" s="2623">
        <v>392</v>
      </c>
      <c r="C17" s="2623">
        <v>302</v>
      </c>
      <c r="D17" s="2623">
        <f t="shared" si="76"/>
        <v>302</v>
      </c>
      <c r="E17" s="2623">
        <v>553</v>
      </c>
      <c r="F17" s="2624">
        <v>266</v>
      </c>
      <c r="G17" s="3451">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969</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52"/>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959</v>
      </c>
      <c r="B19" s="2631">
        <f t="shared" si="97"/>
        <v>360.06949782209392</v>
      </c>
      <c r="C19" s="2631">
        <f t="shared" si="97"/>
        <v>289.84672674747821</v>
      </c>
      <c r="D19" s="2631">
        <f t="shared" si="98"/>
        <v>289.84672674747821</v>
      </c>
      <c r="E19" s="2631">
        <f t="shared" si="99"/>
        <v>501.06543001181495</v>
      </c>
      <c r="F19" s="2631">
        <f t="shared" si="99"/>
        <v>256.82882500744967</v>
      </c>
      <c r="G19" s="3452"/>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5" thickBot="1">
      <c r="A20" s="2618" t="s">
        <v>968</v>
      </c>
      <c r="B20" s="2631">
        <f t="shared" si="97"/>
        <v>346.720748986128</v>
      </c>
      <c r="C20" s="2631">
        <f t="shared" si="97"/>
        <v>284.30282172386285</v>
      </c>
      <c r="D20" s="2631">
        <f t="shared" si="98"/>
        <v>284.30282172386285</v>
      </c>
      <c r="E20" s="2631">
        <f t="shared" si="99"/>
        <v>479.58023546306947</v>
      </c>
      <c r="F20" s="2631">
        <f t="shared" si="99"/>
        <v>253.25788877571213</v>
      </c>
      <c r="G20" s="3455"/>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5" thickBot="1">
      <c r="A21" s="2618" t="s">
        <v>967</v>
      </c>
      <c r="B21" s="2623">
        <v>333</v>
      </c>
      <c r="C21" s="2623">
        <v>277</v>
      </c>
      <c r="D21" s="2623">
        <f t="shared" si="98"/>
        <v>277</v>
      </c>
      <c r="E21" s="2623">
        <v>459</v>
      </c>
      <c r="F21" s="2624">
        <v>249</v>
      </c>
      <c r="G21" s="3454">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966</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52"/>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965</v>
      </c>
      <c r="B23" s="2631">
        <f t="shared" si="101"/>
        <v>322.34053690220776</v>
      </c>
      <c r="C23" s="2631">
        <f t="shared" si="101"/>
        <v>271.46160770422546</v>
      </c>
      <c r="D23" s="2631">
        <f t="shared" si="98"/>
        <v>271.46160770422546</v>
      </c>
      <c r="E23" s="2631">
        <f t="shared" si="102"/>
        <v>442.69434542172456</v>
      </c>
      <c r="F23" s="2631">
        <f t="shared" si="102"/>
        <v>241.34030753190925</v>
      </c>
      <c r="G23" s="3452"/>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964</v>
      </c>
      <c r="B24" s="2631">
        <f t="shared" si="101"/>
        <v>319.87748030386797</v>
      </c>
      <c r="C24" s="2631">
        <f t="shared" si="101"/>
        <v>269.60135833173649</v>
      </c>
      <c r="D24" s="2631">
        <f t="shared" si="98"/>
        <v>269.60135833173649</v>
      </c>
      <c r="E24" s="2631">
        <f t="shared" si="102"/>
        <v>439.18089823583784</v>
      </c>
      <c r="F24" s="2631">
        <f t="shared" si="102"/>
        <v>239.23503918706311</v>
      </c>
      <c r="G24" s="3455"/>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5" thickBot="1">
      <c r="A25" s="2618" t="s">
        <v>963</v>
      </c>
      <c r="B25" s="2645">
        <v>318</v>
      </c>
      <c r="C25" s="2645">
        <v>268</v>
      </c>
      <c r="D25" s="2645">
        <f t="shared" si="98"/>
        <v>268</v>
      </c>
      <c r="E25" s="2645">
        <v>437</v>
      </c>
      <c r="F25" s="2646">
        <v>237</v>
      </c>
      <c r="G25" s="3454">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962</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52"/>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5" thickBot="1">
      <c r="A27" s="2618" t="s">
        <v>961</v>
      </c>
      <c r="B27" s="2631">
        <f t="shared" si="103"/>
        <v>314.72141172386546</v>
      </c>
      <c r="C27" s="2631">
        <f t="shared" si="103"/>
        <v>263.03901319069001</v>
      </c>
      <c r="D27" s="2631">
        <f t="shared" si="98"/>
        <v>263.03901319069001</v>
      </c>
      <c r="E27" s="2631">
        <f t="shared" si="104"/>
        <v>433.65745506782821</v>
      </c>
      <c r="F27" s="2631">
        <f t="shared" si="104"/>
        <v>233.23005080045735</v>
      </c>
      <c r="G27" s="3452"/>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5" thickBot="1">
      <c r="A28" s="2649" t="s">
        <v>960</v>
      </c>
      <c r="B28" s="2650">
        <f t="shared" si="103"/>
        <v>307.34512863658733</v>
      </c>
      <c r="C28" s="2650">
        <f t="shared" si="103"/>
        <v>257.80556031626975</v>
      </c>
      <c r="D28" s="2650">
        <f t="shared" si="98"/>
        <v>257.80556031626975</v>
      </c>
      <c r="E28" s="2650">
        <f t="shared" si="104"/>
        <v>422.70928459677179</v>
      </c>
      <c r="F28" s="2650">
        <f t="shared" si="104"/>
        <v>229.73803270336617</v>
      </c>
      <c r="G28" s="3455"/>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2640</v>
      </c>
      <c r="X28" s="2727">
        <v>1</v>
      </c>
      <c r="Y28" s="2727">
        <v>1</v>
      </c>
      <c r="Z28" s="2727">
        <v>1</v>
      </c>
      <c r="AA28" s="2727">
        <v>1</v>
      </c>
      <c r="AB28" s="2727">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8" t="s">
        <v>2583</v>
      </c>
      <c r="B29" s="2623">
        <v>299</v>
      </c>
      <c r="C29" s="2623">
        <v>252</v>
      </c>
      <c r="D29" s="2623">
        <f t="shared" si="98"/>
        <v>252</v>
      </c>
      <c r="E29" s="2623">
        <v>409</v>
      </c>
      <c r="F29" s="2624">
        <v>227</v>
      </c>
      <c r="G29" s="3459">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2584</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60"/>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2585</v>
      </c>
      <c r="B31" s="2631">
        <f t="shared" si="107"/>
        <v>288.2649053828776</v>
      </c>
      <c r="C31" s="2631">
        <f t="shared" si="107"/>
        <v>243.64564425013293</v>
      </c>
      <c r="D31" s="2631">
        <f t="shared" si="98"/>
        <v>243.64564425013293</v>
      </c>
      <c r="E31" s="2631">
        <f t="shared" si="108"/>
        <v>393.31080825986544</v>
      </c>
      <c r="F31" s="2631">
        <f t="shared" si="108"/>
        <v>223.07903790551154</v>
      </c>
      <c r="G31" s="3460"/>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2586</v>
      </c>
      <c r="B32" s="2631">
        <f t="shared" si="107"/>
        <v>282.50186729015837</v>
      </c>
      <c r="C32" s="2631">
        <f t="shared" si="107"/>
        <v>238.09796174155468</v>
      </c>
      <c r="D32" s="2631">
        <f t="shared" si="98"/>
        <v>238.09796174155468</v>
      </c>
      <c r="E32" s="2631">
        <f t="shared" si="108"/>
        <v>385.33438646014054</v>
      </c>
      <c r="F32" s="2631">
        <f t="shared" si="108"/>
        <v>221.55034055567739</v>
      </c>
      <c r="G32" s="3461"/>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5" thickBot="1">
      <c r="A33" s="2618" t="s">
        <v>2587</v>
      </c>
      <c r="B33" s="2661">
        <v>278</v>
      </c>
      <c r="C33" s="2661">
        <v>234</v>
      </c>
      <c r="D33" s="2661">
        <f t="shared" si="98"/>
        <v>234</v>
      </c>
      <c r="E33" s="2661">
        <v>379</v>
      </c>
      <c r="F33" s="2662">
        <v>220</v>
      </c>
      <c r="G33" s="3454">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2588</v>
      </c>
      <c r="B34" s="2631">
        <f>B33/(1+N33)</f>
        <v>275.49301357645425</v>
      </c>
      <c r="C34" s="2631">
        <f>C33/(1+O33)</f>
        <v>232.41954707985698</v>
      </c>
      <c r="D34" s="2631">
        <f t="shared" si="98"/>
        <v>232.41954707985698</v>
      </c>
      <c r="E34" s="2631">
        <f t="shared" ref="E34:F36" si="109">E33/(1+P33)</f>
        <v>375.32184591008121</v>
      </c>
      <c r="F34" s="2631">
        <f t="shared" si="109"/>
        <v>218.03766105054513</v>
      </c>
      <c r="G34" s="3452"/>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2589</v>
      </c>
      <c r="B35" s="2631">
        <f>B34/(1+N34)</f>
        <v>275.24529281292263</v>
      </c>
      <c r="C35" s="2631">
        <f>C34/(1+O34)</f>
        <v>231.74747938962707</v>
      </c>
      <c r="D35" s="2631">
        <f t="shared" si="98"/>
        <v>231.74747938962707</v>
      </c>
      <c r="E35" s="2631">
        <f t="shared" si="109"/>
        <v>375.35938184826603</v>
      </c>
      <c r="F35" s="2631">
        <f t="shared" si="109"/>
        <v>216.78033510692495</v>
      </c>
      <c r="G35" s="3452"/>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5" thickBot="1">
      <c r="A36" s="2618" t="s">
        <v>2590</v>
      </c>
      <c r="B36" s="2631">
        <f>B35/(1+N35)</f>
        <v>275.19025476197027</v>
      </c>
      <c r="C36" s="2663">
        <v>232</v>
      </c>
      <c r="D36" s="2663">
        <f t="shared" si="98"/>
        <v>232</v>
      </c>
      <c r="E36" s="2631">
        <f t="shared" si="109"/>
        <v>375.65990977608692</v>
      </c>
      <c r="F36" s="2631">
        <f t="shared" si="109"/>
        <v>214.12518283971252</v>
      </c>
      <c r="G36" s="3455"/>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5" thickBot="1">
      <c r="A37" s="2618" t="s">
        <v>2591</v>
      </c>
      <c r="B37" s="2623">
        <v>275</v>
      </c>
      <c r="C37" s="2623">
        <v>232</v>
      </c>
      <c r="D37" s="2623">
        <f t="shared" si="98"/>
        <v>232</v>
      </c>
      <c r="E37" s="2623">
        <v>376</v>
      </c>
      <c r="F37" s="2624">
        <v>213</v>
      </c>
      <c r="G37" s="3454">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2592</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52">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2593</v>
      </c>
      <c r="B39" s="2631">
        <f t="shared" si="110"/>
        <v>275.19335084830601</v>
      </c>
      <c r="C39" s="2631">
        <f t="shared" si="110"/>
        <v>230.18088050139744</v>
      </c>
      <c r="D39" s="2631">
        <f t="shared" si="98"/>
        <v>230.18088050139744</v>
      </c>
      <c r="E39" s="2631">
        <f t="shared" si="111"/>
        <v>377.58482925212331</v>
      </c>
      <c r="F39" s="2631">
        <f t="shared" si="111"/>
        <v>210.90687997847917</v>
      </c>
      <c r="G39" s="3452">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5" thickBot="1">
      <c r="A40" s="2618" t="s">
        <v>2594</v>
      </c>
      <c r="B40" s="2631">
        <f t="shared" si="110"/>
        <v>276.29854502841971</v>
      </c>
      <c r="C40" s="2631">
        <f t="shared" si="110"/>
        <v>229.79023709833027</v>
      </c>
      <c r="D40" s="2631">
        <f t="shared" si="98"/>
        <v>229.79023709833027</v>
      </c>
      <c r="E40" s="2631">
        <f t="shared" si="111"/>
        <v>379.78759731655936</v>
      </c>
      <c r="F40" s="2631">
        <f t="shared" si="111"/>
        <v>211.32953905659235</v>
      </c>
      <c r="G40" s="3455">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5" thickBot="1">
      <c r="A41" s="2618" t="s">
        <v>2595</v>
      </c>
      <c r="B41" s="2623">
        <v>269</v>
      </c>
      <c r="C41" s="2623">
        <v>221</v>
      </c>
      <c r="D41" s="2623">
        <f t="shared" si="98"/>
        <v>221</v>
      </c>
      <c r="E41" s="2623">
        <v>373</v>
      </c>
      <c r="F41" s="2624">
        <v>196</v>
      </c>
      <c r="G41" s="3454">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2596</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52">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2597</v>
      </c>
      <c r="B43" s="2631">
        <f t="shared" si="112"/>
        <v>242.95398227588385</v>
      </c>
      <c r="C43" s="2631">
        <f t="shared" si="112"/>
        <v>199.59137053614126</v>
      </c>
      <c r="D43" s="2631">
        <f t="shared" si="98"/>
        <v>199.59137053614126</v>
      </c>
      <c r="E43" s="2631">
        <f t="shared" si="113"/>
        <v>335.92189522342125</v>
      </c>
      <c r="F43" s="2631">
        <f t="shared" si="113"/>
        <v>183.10139991109489</v>
      </c>
      <c r="G43" s="3452">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5" thickBot="1">
      <c r="A44" s="2618" t="s">
        <v>2598</v>
      </c>
      <c r="B44" s="2631">
        <f t="shared" si="112"/>
        <v>232.06990378821649</v>
      </c>
      <c r="C44" s="2631">
        <f t="shared" si="112"/>
        <v>192.74878854286936</v>
      </c>
      <c r="D44" s="2631">
        <f t="shared" si="98"/>
        <v>192.74878854286936</v>
      </c>
      <c r="E44" s="2631">
        <f t="shared" si="113"/>
        <v>319.71247284992984</v>
      </c>
      <c r="F44" s="2631">
        <f t="shared" si="113"/>
        <v>175.67053622862409</v>
      </c>
      <c r="G44" s="3455">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5" thickBot="1">
      <c r="A45" s="2618" t="s">
        <v>2599</v>
      </c>
      <c r="B45" s="2623">
        <v>220</v>
      </c>
      <c r="C45" s="2623">
        <v>187</v>
      </c>
      <c r="D45" s="2623">
        <f t="shared" si="98"/>
        <v>187</v>
      </c>
      <c r="E45" s="2623">
        <v>301</v>
      </c>
      <c r="F45" s="2624">
        <v>168</v>
      </c>
      <c r="G45" s="3454">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2600</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52">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2601</v>
      </c>
      <c r="B47" s="2631">
        <f t="shared" si="114"/>
        <v>210.630522469011</v>
      </c>
      <c r="C47" s="2631">
        <f t="shared" si="114"/>
        <v>181.69567812247232</v>
      </c>
      <c r="D47" s="2631">
        <f t="shared" si="98"/>
        <v>181.69567812247232</v>
      </c>
      <c r="E47" s="2631">
        <f t="shared" si="115"/>
        <v>286.13517466736738</v>
      </c>
      <c r="F47" s="2631">
        <f t="shared" si="115"/>
        <v>165.47535084591149</v>
      </c>
      <c r="G47" s="3452">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2602</v>
      </c>
      <c r="B48" s="2631">
        <f t="shared" si="114"/>
        <v>208.83454537875372</v>
      </c>
      <c r="C48" s="2631">
        <f t="shared" si="114"/>
        <v>183.77230517090351</v>
      </c>
      <c r="D48" s="2631">
        <f t="shared" si="98"/>
        <v>183.77230517090351</v>
      </c>
      <c r="E48" s="2631">
        <f t="shared" si="115"/>
        <v>281.10342338870947</v>
      </c>
      <c r="F48" s="2631">
        <f t="shared" si="115"/>
        <v>168.97309388942256</v>
      </c>
      <c r="G48" s="3455">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5" thickBot="1">
      <c r="A49" s="2618" t="s">
        <v>2603</v>
      </c>
      <c r="B49" s="2661">
        <v>214</v>
      </c>
      <c r="C49" s="2661">
        <v>188</v>
      </c>
      <c r="D49" s="2661">
        <f t="shared" si="98"/>
        <v>188</v>
      </c>
      <c r="E49" s="2661">
        <v>289</v>
      </c>
      <c r="F49" s="2662">
        <v>166</v>
      </c>
      <c r="G49" s="3454">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2604</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52">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2605</v>
      </c>
      <c r="B51" s="2631">
        <f t="shared" si="116"/>
        <v>206.31694671589116</v>
      </c>
      <c r="C51" s="2631">
        <f t="shared" si="116"/>
        <v>183.61041121036101</v>
      </c>
      <c r="D51" s="2631">
        <f t="shared" si="98"/>
        <v>183.61041121036101</v>
      </c>
      <c r="E51" s="2631">
        <f t="shared" si="117"/>
        <v>276.66850301795557</v>
      </c>
      <c r="F51" s="2631">
        <f t="shared" si="117"/>
        <v>165.1360938278614</v>
      </c>
      <c r="G51" s="3452">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5" thickBot="1">
      <c r="A52" s="2618" t="s">
        <v>2606</v>
      </c>
      <c r="B52" s="2664">
        <f t="shared" si="116"/>
        <v>196.62341248059772</v>
      </c>
      <c r="C52" s="2664">
        <f t="shared" si="116"/>
        <v>170.99125648199012</v>
      </c>
      <c r="D52" s="2664">
        <f t="shared" si="98"/>
        <v>170.99125648199012</v>
      </c>
      <c r="E52" s="2664">
        <f t="shared" si="117"/>
        <v>266.07857570490052</v>
      </c>
      <c r="F52" s="2664">
        <f t="shared" si="117"/>
        <v>154.53499328828505</v>
      </c>
      <c r="G52" s="3455">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5" thickBot="1">
      <c r="A53" s="2618" t="s">
        <v>2607</v>
      </c>
      <c r="B53" s="2623">
        <v>188</v>
      </c>
      <c r="C53" s="2623">
        <v>165</v>
      </c>
      <c r="D53" s="2623">
        <f t="shared" si="98"/>
        <v>165</v>
      </c>
      <c r="E53" s="2623">
        <v>254</v>
      </c>
      <c r="F53" s="2624">
        <v>148</v>
      </c>
      <c r="G53" s="3454">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2608</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52">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2609</v>
      </c>
      <c r="B55" s="2631">
        <f t="shared" si="120"/>
        <v>168.82017748715555</v>
      </c>
      <c r="C55" s="2631">
        <f t="shared" si="120"/>
        <v>148.06267029972753</v>
      </c>
      <c r="D55" s="2631">
        <f t="shared" si="98"/>
        <v>148.06267029972753</v>
      </c>
      <c r="E55" s="2631">
        <f t="shared" si="121"/>
        <v>216.46288379323747</v>
      </c>
      <c r="F55" s="2631">
        <f t="shared" si="121"/>
        <v>134.23529411764704</v>
      </c>
      <c r="G55" s="3452">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2610</v>
      </c>
      <c r="B56" s="2631">
        <f t="shared" si="120"/>
        <v>163.84913591779542</v>
      </c>
      <c r="C56" s="2631">
        <f t="shared" si="120"/>
        <v>145.0283378746594</v>
      </c>
      <c r="D56" s="2631">
        <f t="shared" si="98"/>
        <v>145.0283378746594</v>
      </c>
      <c r="E56" s="2631">
        <f t="shared" si="121"/>
        <v>204.95180722891567</v>
      </c>
      <c r="F56" s="2631">
        <f t="shared" si="121"/>
        <v>125.95920303605313</v>
      </c>
      <c r="G56" s="3455">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5" thickBot="1">
      <c r="A57" s="2618" t="s">
        <v>2611</v>
      </c>
      <c r="B57" s="2645">
        <v>159</v>
      </c>
      <c r="C57" s="2645">
        <v>141</v>
      </c>
      <c r="D57" s="2645">
        <f t="shared" si="98"/>
        <v>141</v>
      </c>
      <c r="E57" s="2645">
        <v>195</v>
      </c>
      <c r="F57" s="2646">
        <v>122</v>
      </c>
      <c r="G57" s="3454">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2612</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52">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2613</v>
      </c>
      <c r="B59" s="2631">
        <f t="shared" si="124"/>
        <v>146.57412060301507</v>
      </c>
      <c r="C59" s="2631">
        <f t="shared" si="124"/>
        <v>136.46831955922866</v>
      </c>
      <c r="D59" s="2631">
        <f t="shared" si="98"/>
        <v>136.46831955922866</v>
      </c>
      <c r="E59" s="2631">
        <f t="shared" si="125"/>
        <v>166.73864894795128</v>
      </c>
      <c r="F59" s="2631">
        <f t="shared" si="125"/>
        <v>115.05882352941177</v>
      </c>
      <c r="G59" s="3452">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2614</v>
      </c>
      <c r="B60" s="2631">
        <f t="shared" si="124"/>
        <v>144.04145728643215</v>
      </c>
      <c r="C60" s="2631">
        <f t="shared" si="124"/>
        <v>136.12396694214877</v>
      </c>
      <c r="D60" s="2631">
        <f t="shared" si="98"/>
        <v>136.12396694214877</v>
      </c>
      <c r="E60" s="2631">
        <f t="shared" si="125"/>
        <v>158.32225913621264</v>
      </c>
      <c r="F60" s="2631">
        <f t="shared" si="125"/>
        <v>114.04278074866311</v>
      </c>
      <c r="G60" s="3455">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5" thickBot="1">
      <c r="A61" s="2618" t="s">
        <v>2615</v>
      </c>
      <c r="B61" s="2645">
        <v>138</v>
      </c>
      <c r="C61" s="2645">
        <v>131</v>
      </c>
      <c r="D61" s="2645">
        <f t="shared" si="98"/>
        <v>131</v>
      </c>
      <c r="E61" s="2645">
        <v>155</v>
      </c>
      <c r="F61" s="2646">
        <v>114</v>
      </c>
      <c r="G61" s="3454">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2616</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52">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2617</v>
      </c>
      <c r="B63" s="2631">
        <f t="shared" si="128"/>
        <v>124.29032258064517</v>
      </c>
      <c r="C63" s="2631">
        <f t="shared" si="128"/>
        <v>123.8968609865471</v>
      </c>
      <c r="D63" s="2631">
        <f t="shared" si="98"/>
        <v>123.8968609865471</v>
      </c>
      <c r="E63" s="2631">
        <f t="shared" si="129"/>
        <v>138.00507614213197</v>
      </c>
      <c r="F63" s="2631">
        <f t="shared" si="129"/>
        <v>107.96106557377048</v>
      </c>
      <c r="G63" s="3452">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2618</v>
      </c>
      <c r="B64" s="2631">
        <f t="shared" si="128"/>
        <v>122.57204301075269</v>
      </c>
      <c r="C64" s="2631">
        <f t="shared" si="128"/>
        <v>123.4932735426009</v>
      </c>
      <c r="D64" s="2631">
        <f t="shared" si="98"/>
        <v>123.4932735426009</v>
      </c>
      <c r="E64" s="2631">
        <f t="shared" si="129"/>
        <v>129.82233502538071</v>
      </c>
      <c r="F64" s="2631">
        <f t="shared" si="129"/>
        <v>107.39446721311475</v>
      </c>
      <c r="G64" s="3455">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5" thickBot="1">
      <c r="A65" s="2618" t="s">
        <v>2619</v>
      </c>
      <c r="B65" s="2661">
        <v>121</v>
      </c>
      <c r="C65" s="2661">
        <v>122</v>
      </c>
      <c r="D65" s="2661">
        <f t="shared" si="98"/>
        <v>122</v>
      </c>
      <c r="E65" s="2661">
        <v>124</v>
      </c>
      <c r="F65" s="2662">
        <v>107</v>
      </c>
      <c r="G65" s="3454">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2620</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52">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2621</v>
      </c>
      <c r="B67" s="2631">
        <f t="shared" si="132"/>
        <v>116.99099099099099</v>
      </c>
      <c r="C67" s="2631">
        <f t="shared" si="132"/>
        <v>118.84848484848486</v>
      </c>
      <c r="D67" s="2631">
        <f t="shared" si="98"/>
        <v>118.84848484848486</v>
      </c>
      <c r="E67" s="2631">
        <f t="shared" si="133"/>
        <v>117.60960960960961</v>
      </c>
      <c r="F67" s="2631">
        <f t="shared" si="133"/>
        <v>104</v>
      </c>
      <c r="G67" s="3452">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5" thickBot="1">
      <c r="A68" s="2618" t="s">
        <v>2622</v>
      </c>
      <c r="B68" s="2664">
        <f t="shared" si="132"/>
        <v>112.48648648648648</v>
      </c>
      <c r="C68" s="2664">
        <f t="shared" si="132"/>
        <v>115.21212121212122</v>
      </c>
      <c r="D68" s="2664">
        <f t="shared" si="98"/>
        <v>115.21212121212122</v>
      </c>
      <c r="E68" s="2664">
        <f t="shared" si="133"/>
        <v>110.4024024024024</v>
      </c>
      <c r="F68" s="2664">
        <f t="shared" si="133"/>
        <v>104</v>
      </c>
      <c r="G68" s="3455">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5" thickBot="1">
      <c r="A69" s="2618" t="s">
        <v>2623</v>
      </c>
      <c r="B69" s="2682">
        <v>111</v>
      </c>
      <c r="C69" s="2682">
        <v>114</v>
      </c>
      <c r="D69" s="2682">
        <f t="shared" si="98"/>
        <v>114</v>
      </c>
      <c r="E69" s="2682">
        <v>108</v>
      </c>
      <c r="F69" s="2683">
        <v>104</v>
      </c>
      <c r="G69" s="3454">
        <v>2003</v>
      </c>
      <c r="H69" s="2672">
        <v>4</v>
      </c>
      <c r="I69" s="2684"/>
      <c r="J69" s="2684"/>
      <c r="K69" s="2684"/>
      <c r="L69" s="2684"/>
      <c r="N69" s="2685"/>
      <c r="O69" s="2684"/>
      <c r="P69" s="2684"/>
      <c r="Q69" s="2684"/>
      <c r="S69" s="2685"/>
      <c r="T69" s="2684"/>
      <c r="U69" s="2684"/>
      <c r="V69" s="2684"/>
      <c r="X69" s="2676"/>
      <c r="Y69" s="2676"/>
      <c r="Z69" s="2676"/>
    </row>
    <row r="70" spans="1:26">
      <c r="A70" s="2618" t="s">
        <v>2624</v>
      </c>
      <c r="B70" s="2686">
        <f t="shared" ref="B70:C72" si="134">B71+(B$69-B$73)/4</f>
        <v>109.75</v>
      </c>
      <c r="C70" s="2686">
        <f t="shared" si="134"/>
        <v>112.25</v>
      </c>
      <c r="D70" s="2686">
        <f t="shared" si="98"/>
        <v>112.25</v>
      </c>
      <c r="E70" s="2686">
        <f t="shared" ref="E70:F72" si="135">E71+(E$69-E$73)/4</f>
        <v>107.25</v>
      </c>
      <c r="F70" s="2686">
        <f t="shared" si="135"/>
        <v>103.5</v>
      </c>
      <c r="G70" s="3452">
        <v>2003</v>
      </c>
      <c r="H70" s="2642">
        <v>3</v>
      </c>
      <c r="I70" s="2684"/>
      <c r="J70" s="2684"/>
      <c r="K70" s="2684"/>
      <c r="L70" s="2684"/>
      <c r="X70" s="2676"/>
      <c r="Y70" s="2676"/>
      <c r="Z70" s="2676"/>
    </row>
    <row r="71" spans="1:26">
      <c r="A71" s="2618" t="s">
        <v>2625</v>
      </c>
      <c r="B71" s="2686">
        <f t="shared" si="134"/>
        <v>108.5</v>
      </c>
      <c r="C71" s="2686">
        <f t="shared" si="134"/>
        <v>110.5</v>
      </c>
      <c r="D71" s="2686">
        <f t="shared" si="98"/>
        <v>110.5</v>
      </c>
      <c r="E71" s="2686">
        <f t="shared" si="135"/>
        <v>106.5</v>
      </c>
      <c r="F71" s="2686">
        <f t="shared" si="135"/>
        <v>103</v>
      </c>
      <c r="G71" s="3452">
        <v>2003</v>
      </c>
      <c r="H71" s="2622">
        <v>2</v>
      </c>
      <c r="I71" s="2684"/>
      <c r="J71" s="2684"/>
      <c r="K71" s="2684"/>
      <c r="L71" s="2684"/>
      <c r="X71" s="2676"/>
      <c r="Y71" s="2676"/>
      <c r="Z71" s="2676"/>
    </row>
    <row r="72" spans="1:26" ht="13.5" thickBot="1">
      <c r="A72" s="2618" t="s">
        <v>2626</v>
      </c>
      <c r="B72" s="2686">
        <f t="shared" si="134"/>
        <v>107.25</v>
      </c>
      <c r="C72" s="2686">
        <f t="shared" si="134"/>
        <v>108.75</v>
      </c>
      <c r="D72" s="2686">
        <f t="shared" si="98"/>
        <v>108.75</v>
      </c>
      <c r="E72" s="2686">
        <f t="shared" si="135"/>
        <v>105.75</v>
      </c>
      <c r="F72" s="2686">
        <f t="shared" si="135"/>
        <v>102.5</v>
      </c>
      <c r="G72" s="3455">
        <v>2003</v>
      </c>
      <c r="H72" s="2687">
        <v>1</v>
      </c>
      <c r="I72" s="2684"/>
      <c r="J72" s="2684"/>
      <c r="K72" s="2684"/>
      <c r="L72" s="2684"/>
      <c r="S72" s="2626"/>
      <c r="T72" s="2627"/>
      <c r="U72" s="2627"/>
      <c r="X72" s="2676"/>
      <c r="Y72" s="2676"/>
      <c r="Z72" s="2676"/>
    </row>
    <row r="73" spans="1:26" ht="13.5" thickBot="1">
      <c r="A73" s="2618" t="s">
        <v>2627</v>
      </c>
      <c r="B73" s="2688">
        <v>106</v>
      </c>
      <c r="C73" s="2688">
        <v>107</v>
      </c>
      <c r="D73" s="2688">
        <f t="shared" si="98"/>
        <v>107</v>
      </c>
      <c r="E73" s="2688">
        <v>105</v>
      </c>
      <c r="F73" s="2689">
        <v>102</v>
      </c>
      <c r="G73" s="3454">
        <v>2002</v>
      </c>
      <c r="H73" s="2637">
        <v>4</v>
      </c>
      <c r="I73" s="2684"/>
      <c r="J73" s="2684"/>
      <c r="K73" s="2684"/>
      <c r="L73" s="2684"/>
      <c r="N73" s="2685"/>
      <c r="O73" s="2684"/>
      <c r="P73" s="2684"/>
      <c r="Q73" s="2684"/>
      <c r="S73" s="2685"/>
      <c r="T73" s="2684"/>
      <c r="U73" s="2684"/>
      <c r="V73" s="2684"/>
      <c r="X73" s="2676"/>
      <c r="Y73" s="2676"/>
      <c r="Z73" s="2676"/>
    </row>
    <row r="74" spans="1:26">
      <c r="A74" s="2618" t="s">
        <v>2628</v>
      </c>
      <c r="B74" s="2686">
        <f t="shared" ref="B74:C76" si="136">B75+(B$73-B$77)/4</f>
        <v>105</v>
      </c>
      <c r="C74" s="2686">
        <f t="shared" si="136"/>
        <v>106</v>
      </c>
      <c r="D74" s="2686">
        <f t="shared" si="98"/>
        <v>106</v>
      </c>
      <c r="E74" s="2686">
        <f t="shared" ref="E74:F76" si="137">E75+(E$73-E$77)/4</f>
        <v>104.5</v>
      </c>
      <c r="F74" s="2686">
        <f t="shared" si="137"/>
        <v>101.5</v>
      </c>
      <c r="G74" s="3452">
        <v>2002</v>
      </c>
      <c r="H74" s="2642">
        <v>3</v>
      </c>
      <c r="I74" s="2684"/>
      <c r="J74" s="2684"/>
      <c r="K74" s="2684"/>
      <c r="L74" s="2684"/>
      <c r="X74" s="2676"/>
      <c r="Y74" s="2676"/>
      <c r="Z74" s="2676"/>
    </row>
    <row r="75" spans="1:26">
      <c r="A75" s="2618" t="s">
        <v>2629</v>
      </c>
      <c r="B75" s="2686">
        <f t="shared" si="136"/>
        <v>104</v>
      </c>
      <c r="C75" s="2686">
        <f t="shared" si="136"/>
        <v>105</v>
      </c>
      <c r="D75" s="2686">
        <f t="shared" si="98"/>
        <v>105</v>
      </c>
      <c r="E75" s="2686">
        <f t="shared" si="137"/>
        <v>104</v>
      </c>
      <c r="F75" s="2686">
        <f t="shared" si="137"/>
        <v>101</v>
      </c>
      <c r="G75" s="3452">
        <v>2002</v>
      </c>
      <c r="H75" s="2622">
        <v>2</v>
      </c>
      <c r="I75" s="2684"/>
      <c r="J75" s="2684"/>
      <c r="K75" s="2684"/>
      <c r="L75" s="2684"/>
      <c r="X75" s="2676"/>
      <c r="Y75" s="2676"/>
      <c r="Z75" s="2676"/>
    </row>
    <row r="76" spans="1:26" s="2653" customFormat="1" ht="13.5" thickBot="1">
      <c r="A76" s="2649" t="s">
        <v>2630</v>
      </c>
      <c r="B76" s="2690">
        <f t="shared" si="136"/>
        <v>103</v>
      </c>
      <c r="C76" s="2690">
        <f t="shared" si="136"/>
        <v>104</v>
      </c>
      <c r="D76" s="2690">
        <f t="shared" si="98"/>
        <v>104</v>
      </c>
      <c r="E76" s="2690">
        <f t="shared" si="137"/>
        <v>103.5</v>
      </c>
      <c r="F76" s="2690">
        <f t="shared" si="137"/>
        <v>100.5</v>
      </c>
      <c r="G76" s="3455">
        <v>2002</v>
      </c>
      <c r="H76" s="2691">
        <v>1</v>
      </c>
      <c r="I76" s="2692"/>
      <c r="J76" s="2692"/>
      <c r="K76" s="2692"/>
      <c r="L76" s="2692"/>
      <c r="N76" s="2693"/>
      <c r="S76" s="2693"/>
      <c r="X76" s="2694"/>
      <c r="Y76" s="2694"/>
      <c r="Z76" s="2694"/>
    </row>
    <row r="77" spans="1:26" ht="13.5"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2631</v>
      </c>
      <c r="G79" s="2700"/>
      <c r="N79" s="2700"/>
      <c r="S79" s="2700"/>
    </row>
    <row r="80" spans="1:26" s="2699" customFormat="1">
      <c r="A80" s="2699" t="s">
        <v>2632</v>
      </c>
      <c r="G80" s="2700"/>
      <c r="N80" s="2700"/>
      <c r="S80" s="2700"/>
    </row>
    <row r="81" spans="1:22" s="2699" customFormat="1">
      <c r="A81" s="2699" t="s">
        <v>2633</v>
      </c>
      <c r="G81" s="2700"/>
      <c r="I81" s="2701"/>
      <c r="J81" s="2701"/>
      <c r="K81" s="2701"/>
      <c r="L81" s="2701"/>
      <c r="N81" s="2702"/>
      <c r="O81" s="2701"/>
      <c r="P81" s="2701"/>
      <c r="Q81" s="2701"/>
      <c r="S81" s="2702"/>
      <c r="T81" s="2701"/>
      <c r="U81" s="2701"/>
      <c r="V81" s="2701"/>
    </row>
    <row r="82" spans="1:22" s="2699" customFormat="1">
      <c r="A82" s="2699" t="s">
        <v>2634</v>
      </c>
      <c r="G82" s="2700"/>
      <c r="N82" s="2700"/>
      <c r="S82" s="2700"/>
    </row>
    <row r="89" spans="1:22" ht="13.5" thickBot="1"/>
    <row r="90" spans="1:22">
      <c r="G90" s="2625"/>
      <c r="S90" s="2703" t="s">
        <v>2635</v>
      </c>
      <c r="T90" s="2704" t="s">
        <v>2636</v>
      </c>
      <c r="U90" s="2704" t="s">
        <v>2637</v>
      </c>
      <c r="V90" s="2704" t="s">
        <v>2638</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5"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2946</v>
      </c>
      <c r="B1" s="3055"/>
      <c r="C1" s="3055"/>
      <c r="D1" s="3055"/>
      <c r="E1" s="3055"/>
      <c r="F1" s="3055"/>
    </row>
    <row r="2" spans="1:6" ht="14.25">
      <c r="A2" s="3056" t="s">
        <v>2941</v>
      </c>
      <c r="B2" s="3057" t="e">
        <f ca="1">SUMIF(B7:B14,"&lt;&gt;#ref!",B7:B14)</f>
        <v>#DIV/0!</v>
      </c>
      <c r="C2" s="3056" t="s">
        <v>2942</v>
      </c>
      <c r="D2" s="3055"/>
      <c r="E2" s="3055"/>
      <c r="F2" s="3055"/>
    </row>
    <row r="3" spans="1:6" ht="14.25">
      <c r="A3" s="3056" t="s">
        <v>2974</v>
      </c>
      <c r="B3" s="3057" t="e">
        <f ca="1">ROUND(B2*10000/E3,0)</f>
        <v>#DIV/0!</v>
      </c>
      <c r="C3" s="3056" t="s">
        <v>2078</v>
      </c>
      <c r="D3" s="3056" t="s">
        <v>2943</v>
      </c>
      <c r="E3" s="3057">
        <f ca="1">SUMIF(E7:E14,"&lt;&gt;#ref!",E7:E14)</f>
        <v>0</v>
      </c>
      <c r="F3" s="3055"/>
    </row>
    <row r="4" spans="1:6" ht="14.25">
      <c r="A4" s="3056" t="s">
        <v>2950</v>
      </c>
      <c r="B4" s="3057" t="e">
        <f ca="1">ROUND(B2*10000/E4,0)</f>
        <v>#DIV/0!</v>
      </c>
      <c r="C4" s="3056" t="s">
        <v>2078</v>
      </c>
      <c r="D4" s="3056" t="s">
        <v>2951</v>
      </c>
      <c r="E4" s="3057">
        <f ca="1">SUMIF(F7:F14,"&lt;&gt;#ref!",F7:F14)</f>
        <v>0</v>
      </c>
      <c r="F4" s="3055"/>
    </row>
    <row r="5" spans="1:6" ht="14.25">
      <c r="A5" s="3058"/>
      <c r="B5" s="1865"/>
      <c r="C5" s="1865"/>
      <c r="D5" s="1865"/>
      <c r="E5" s="1865"/>
      <c r="F5" s="3055"/>
    </row>
    <row r="6" spans="1:6" ht="28.5">
      <c r="A6" s="3059" t="s">
        <v>2947</v>
      </c>
      <c r="B6" s="3056" t="s">
        <v>2944</v>
      </c>
      <c r="C6" s="3057"/>
      <c r="D6" s="1865"/>
      <c r="E6" s="3056" t="s">
        <v>2945</v>
      </c>
      <c r="F6" s="3056" t="s">
        <v>2949</v>
      </c>
    </row>
    <row r="7" spans="1:6" ht="14.25">
      <c r="A7" s="260" t="s">
        <v>2948</v>
      </c>
      <c r="B7" s="3060" t="e">
        <f ca="1">SUMIF(INDIRECT("'"&amp;A7&amp;"'"&amp;"!A:A"),"总价",INDIRECT("'"&amp;A7&amp;"'"&amp;"!B:B"))</f>
        <v>#DIV/0!</v>
      </c>
      <c r="C7" s="3056" t="s">
        <v>2942</v>
      </c>
      <c r="D7" s="1865"/>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2942</v>
      </c>
      <c r="D8" s="1865"/>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2942</v>
      </c>
      <c r="D9" s="1865"/>
      <c r="E9" s="3061" t="e">
        <f t="shared" ca="1" si="1"/>
        <v>#REF!</v>
      </c>
      <c r="F9" s="3061" t="e">
        <f t="shared" ca="1" si="2"/>
        <v>#REF!</v>
      </c>
    </row>
    <row r="10" spans="1:6" ht="14.25">
      <c r="A10" s="260"/>
      <c r="B10" s="3060" t="e">
        <f t="shared" ca="1" si="0"/>
        <v>#REF!</v>
      </c>
      <c r="C10" s="3056" t="s">
        <v>2942</v>
      </c>
      <c r="D10" s="1865"/>
      <c r="E10" s="3061" t="e">
        <f t="shared" ca="1" si="1"/>
        <v>#REF!</v>
      </c>
      <c r="F10" s="3061" t="e">
        <f t="shared" ca="1" si="2"/>
        <v>#REF!</v>
      </c>
    </row>
    <row r="11" spans="1:6" ht="14.25">
      <c r="A11" s="260"/>
      <c r="B11" s="3060" t="e">
        <f t="shared" ca="1" si="0"/>
        <v>#REF!</v>
      </c>
      <c r="C11" s="3056" t="s">
        <v>2942</v>
      </c>
      <c r="D11" s="1865"/>
      <c r="E11" s="3061" t="e">
        <f t="shared" ca="1" si="1"/>
        <v>#REF!</v>
      </c>
      <c r="F11" s="3061" t="e">
        <f t="shared" ca="1" si="2"/>
        <v>#REF!</v>
      </c>
    </row>
    <row r="12" spans="1:6" ht="14.25">
      <c r="A12" s="260"/>
      <c r="B12" s="3060" t="e">
        <f t="shared" ca="1" si="0"/>
        <v>#REF!</v>
      </c>
      <c r="C12" s="3056" t="s">
        <v>2942</v>
      </c>
      <c r="D12" s="1865"/>
      <c r="E12" s="3061" t="e">
        <f t="shared" ca="1" si="1"/>
        <v>#REF!</v>
      </c>
      <c r="F12" s="3061" t="e">
        <f t="shared" ca="1" si="2"/>
        <v>#REF!</v>
      </c>
    </row>
    <row r="13" spans="1:6" ht="14.25">
      <c r="A13" s="260"/>
      <c r="B13" s="3060" t="e">
        <f t="shared" ca="1" si="0"/>
        <v>#REF!</v>
      </c>
      <c r="C13" s="3056" t="s">
        <v>2942</v>
      </c>
      <c r="D13" s="1865"/>
      <c r="E13" s="3061" t="e">
        <f t="shared" ca="1" si="1"/>
        <v>#REF!</v>
      </c>
      <c r="F13" s="3061" t="e">
        <f t="shared" ca="1" si="2"/>
        <v>#REF!</v>
      </c>
    </row>
    <row r="14" spans="1:6" ht="14.25">
      <c r="A14" s="3054"/>
      <c r="B14" s="3060" t="e">
        <f t="shared" ca="1" si="0"/>
        <v>#REF!</v>
      </c>
      <c r="C14" s="3056" t="s">
        <v>2942</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2458</v>
      </c>
      <c r="C7" s="53">
        <f ca="1">C8+C12+C14</f>
        <v>0</v>
      </c>
      <c r="D7" s="2459" t="s">
        <v>2461</v>
      </c>
      <c r="E7" s="2453"/>
      <c r="F7" s="2454"/>
      <c r="G7" s="1579"/>
      <c r="H7" s="781">
        <v>1</v>
      </c>
      <c r="I7" s="782" t="s">
        <v>2458</v>
      </c>
      <c r="J7" s="53">
        <f ca="1">J8+J12+J14</f>
        <v>0</v>
      </c>
      <c r="K7" s="2459" t="s">
        <v>2461</v>
      </c>
      <c r="L7" s="2453"/>
      <c r="M7" s="2454"/>
    </row>
    <row r="8" spans="1:25" ht="18" customHeight="1">
      <c r="A8" s="1814" t="s">
        <v>1824</v>
      </c>
      <c r="B8" s="3463" t="s">
        <v>2463</v>
      </c>
      <c r="C8" s="1809">
        <f ca="1">ROUND(F8*F10*F9*(1-F11)/10000,0)</f>
        <v>0</v>
      </c>
      <c r="D8" s="1806" t="s">
        <v>2534</v>
      </c>
      <c r="E8" s="61" t="s">
        <v>637</v>
      </c>
      <c r="F8" s="785">
        <f ca="1">INDIRECT("'数据-取费表'!u"&amp;$G$1)</f>
        <v>0</v>
      </c>
      <c r="G8" s="1579"/>
      <c r="H8" s="2467" t="s">
        <v>1824</v>
      </c>
      <c r="I8" s="3463" t="s">
        <v>2463</v>
      </c>
      <c r="J8" s="783">
        <f ca="1">ROUND(M8*M10*M9*(1-M11)/10000,0)</f>
        <v>0</v>
      </c>
      <c r="K8" s="341" t="s">
        <v>2534</v>
      </c>
      <c r="L8" s="784" t="s">
        <v>1738</v>
      </c>
      <c r="M8" s="785">
        <f ca="1">INDIRECT("'数据-取费表'!z"&amp;$G$1)</f>
        <v>0</v>
      </c>
    </row>
    <row r="9" spans="1:25" ht="18" customHeight="1">
      <c r="A9" s="2463"/>
      <c r="B9" s="3464"/>
      <c r="C9" s="1810"/>
      <c r="D9" s="1807"/>
      <c r="E9" s="61" t="s">
        <v>638</v>
      </c>
      <c r="F9" s="785">
        <f ca="1">IF(INDIRECT("'数据-取费表'!ah"&amp;$G$1)="",INDIRECT("'数据-取费表'!k"&amp;$G$1),INDIRECT("'数据-取费表'!ah"&amp;$G$1))</f>
        <v>0</v>
      </c>
      <c r="G9" s="1579"/>
      <c r="H9" s="2452"/>
      <c r="I9" s="3464"/>
      <c r="J9" s="788"/>
      <c r="K9" s="789"/>
      <c r="L9" s="784" t="s">
        <v>1739</v>
      </c>
      <c r="M9" s="785">
        <f ca="1">F9</f>
        <v>0</v>
      </c>
    </row>
    <row r="10" spans="1:25" ht="18" customHeight="1">
      <c r="A10" s="2456"/>
      <c r="B10" s="3465"/>
      <c r="C10" s="1810"/>
      <c r="D10" s="1807"/>
      <c r="E10" s="61" t="s">
        <v>639</v>
      </c>
      <c r="F10" s="785">
        <f ca="1">INDIRECT("'数据-取费表'!ai"&amp;$G$1)</f>
        <v>0</v>
      </c>
      <c r="G10" s="1579"/>
      <c r="H10" s="2452"/>
      <c r="I10" s="3465"/>
      <c r="J10" s="788"/>
      <c r="K10" s="789"/>
      <c r="L10" s="784" t="s">
        <v>1740</v>
      </c>
      <c r="M10" s="785">
        <f ca="1">INDIRECT("'数据-取费表'!ai"&amp;$G$1)</f>
        <v>0</v>
      </c>
    </row>
    <row r="11" spans="1:25" ht="18" customHeight="1">
      <c r="A11" s="786"/>
      <c r="B11" s="3466"/>
      <c r="C11" s="1810"/>
      <c r="D11" s="1807"/>
      <c r="E11" s="61" t="s">
        <v>640</v>
      </c>
      <c r="F11" s="794">
        <f ca="1">INDIRECT("'数据-取费表'!w"&amp;$G$1)</f>
        <v>0</v>
      </c>
      <c r="G11" s="1579"/>
      <c r="H11" s="2468"/>
      <c r="I11" s="3465"/>
      <c r="J11" s="788"/>
      <c r="K11" s="789"/>
      <c r="L11" s="795" t="s">
        <v>1741</v>
      </c>
      <c r="M11" s="796">
        <f ca="1">INDIRECT("'数据-取费表'!ab"&amp;$G$1)</f>
        <v>0</v>
      </c>
    </row>
    <row r="12" spans="1:25" ht="18" customHeight="1">
      <c r="A12" s="1814" t="s">
        <v>1825</v>
      </c>
      <c r="B12" s="2457" t="s">
        <v>2459</v>
      </c>
      <c r="C12" s="799">
        <f ca="1">ROUND(IF(F12="押一",C8/12*F13,IF(F12="押二",C8/12*2*F13,IF(F12="押三",C8/12*3*F13,C13*F13))),0)</f>
        <v>0</v>
      </c>
      <c r="D12" s="2464" t="s">
        <v>2971</v>
      </c>
      <c r="E12" s="2461" t="s">
        <v>2464</v>
      </c>
      <c r="F12" s="2584"/>
      <c r="G12" s="1579"/>
      <c r="H12" s="2524" t="s">
        <v>1825</v>
      </c>
      <c r="I12" s="2529" t="s">
        <v>2459</v>
      </c>
      <c r="J12" s="783">
        <f ca="1">ROUND(IF(M12="押一",J8/12*M13,IF(M12="押二",J8/12*2*M13,IF(M12="押三",J8/12*3*M13,J13*M13))),0)</f>
        <v>0</v>
      </c>
      <c r="K12" s="2464" t="s">
        <v>2971</v>
      </c>
      <c r="L12" s="2461" t="s">
        <v>2464</v>
      </c>
      <c r="M12" s="2584"/>
    </row>
    <row r="13" spans="1:25" ht="18" customHeight="1">
      <c r="A13" s="790"/>
      <c r="B13" s="2458" t="s">
        <v>2573</v>
      </c>
      <c r="C13" s="2462"/>
      <c r="D13" s="789"/>
      <c r="E13" s="2461" t="s">
        <v>2456</v>
      </c>
      <c r="F13" s="796">
        <f ca="1">'数据-取费表'!B39</f>
        <v>1.4999999999999999E-2</v>
      </c>
      <c r="G13" s="1579"/>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9"/>
      <c r="H14" s="2514" t="s">
        <v>2467</v>
      </c>
      <c r="I14" s="2527" t="s">
        <v>2460</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5</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2822</v>
      </c>
      <c r="C31" s="2507">
        <f ca="1">ROUND((C21+C22+C25+C28)/(1-F23-C26-C29-C30),0)</f>
        <v>0</v>
      </c>
      <c r="D31" s="2508"/>
      <c r="E31" s="2509"/>
      <c r="F31" s="2510"/>
      <c r="G31" s="1580"/>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ROUND(IF(项目基本情况!B11="自然人",C8*F33/(1+'数据-取费表'!C42),C34+C35+C36),1)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ROUND(C8*F34/(1+'数据-取费表'!C42),1)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5</v>
      </c>
      <c r="G36" s="2046"/>
      <c r="H36" s="2049"/>
      <c r="I36" s="3462"/>
      <c r="J36" s="2063"/>
      <c r="K36" s="2064"/>
      <c r="L36" s="2063"/>
      <c r="M36" s="2063"/>
    </row>
    <row r="37" spans="1:18" ht="18" customHeight="1">
      <c r="A37" s="815"/>
      <c r="B37" s="793"/>
      <c r="C37" s="69"/>
      <c r="D37" s="816"/>
      <c r="E37" s="784" t="s">
        <v>674</v>
      </c>
      <c r="F37" s="785">
        <f ca="1">INDIRECT("'数据-取费表'!r"&amp;$G$1)</f>
        <v>0</v>
      </c>
      <c r="G37" s="2046"/>
      <c r="H37" s="2049"/>
      <c r="I37" s="3462"/>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2" t="s">
        <v>2959</v>
      </c>
      <c r="F43" s="3073">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8">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4" t="s">
        <v>2962</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9"/>
      <c r="Q47" s="1590"/>
      <c r="R47" s="1579"/>
    </row>
    <row r="48" spans="1:18" s="2043" customFormat="1" ht="18" customHeight="1" thickBot="1">
      <c r="A48" s="2068"/>
      <c r="C48" s="2071"/>
      <c r="D48" s="2072"/>
      <c r="E48" s="2072"/>
      <c r="F48" s="2073"/>
      <c r="G48" s="2074"/>
      <c r="I48" s="3097" t="s">
        <v>2344</v>
      </c>
      <c r="J48" s="2344"/>
      <c r="K48" s="3103" t="s">
        <v>2349</v>
      </c>
      <c r="L48" s="3107">
        <f ca="1">INDIRECT("'数据-取费表'!d"&amp;$G$1)</f>
        <v>0</v>
      </c>
      <c r="M48" s="3071"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6"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6"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6" t="s">
        <v>2347</v>
      </c>
      <c r="J51" s="3101">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8" t="s">
        <v>2348</v>
      </c>
      <c r="J52" s="3102">
        <f>IF(J50="",J51,J50+J51-YEAR('数据-取费表'!B3))</f>
        <v>0</v>
      </c>
      <c r="K52" s="3076"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9" t="s">
        <v>2421</v>
      </c>
      <c r="J53" s="2348"/>
      <c r="K53" s="3099" t="s">
        <v>2420</v>
      </c>
      <c r="L53" s="2348"/>
      <c r="O53" s="2364" t="s">
        <v>2386</v>
      </c>
      <c r="P53" s="2362" t="s">
        <v>2387</v>
      </c>
      <c r="Q53" s="2365">
        <f>J53</f>
        <v>0</v>
      </c>
      <c r="R53" s="2366"/>
    </row>
    <row r="54" spans="1:18" s="2043" customFormat="1" ht="29.25" thickBot="1">
      <c r="A54" s="2080"/>
      <c r="I54" s="3100" t="s">
        <v>2975</v>
      </c>
      <c r="J54" s="3179">
        <f ca="1">IF(M48="住宅",MAX(J52,L49-'数据-取费表'!B20),MIN(J52,L49-'数据-取费表'!B20))</f>
        <v>-2</v>
      </c>
      <c r="K54" s="3467"/>
      <c r="L54" s="3468"/>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1" t="e">
        <f ca="1">ROUND(IF(J48="钢混",J58/J51,1-(1-2%)*(J51-J58)/J51),3)</f>
        <v>#VALUE!</v>
      </c>
      <c r="K56" s="3112" t="s">
        <v>2356</v>
      </c>
      <c r="L56" s="2349"/>
      <c r="O56" s="2367" t="s">
        <v>2411</v>
      </c>
      <c r="P56" s="1579"/>
      <c r="Q56" s="1590"/>
      <c r="R56" s="1579"/>
    </row>
    <row r="57" spans="1:18" s="2043" customFormat="1" ht="43.5" thickBot="1">
      <c r="A57" s="2080"/>
      <c r="B57" s="2081"/>
      <c r="C57" s="2081"/>
      <c r="I57" s="3113" t="s">
        <v>2357</v>
      </c>
      <c r="J57" s="3123" t="s">
        <v>1678</v>
      </c>
      <c r="K57" s="3076"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6"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2" t="e">
        <f ca="1">IF(J56&lt;0.4,0.4,J56)</f>
        <v>#VALUE!</v>
      </c>
      <c r="K59" s="3076"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6"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2940</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9"/>
      <c r="Q65" s="1590"/>
      <c r="R65" s="1579"/>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3006</v>
      </c>
      <c r="D1" s="3075" t="s">
        <v>3019</v>
      </c>
      <c r="E1" s="2350" t="s">
        <v>2374</v>
      </c>
      <c r="F1" s="2351">
        <f ca="1">J53</f>
        <v>23.33</v>
      </c>
      <c r="G1" s="774">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145212</v>
      </c>
      <c r="C2" s="2041"/>
      <c r="D2" s="2039"/>
      <c r="E2" s="2040"/>
      <c r="F2" s="2040"/>
      <c r="G2" s="1577"/>
      <c r="H2" s="2041"/>
      <c r="I2" s="2041"/>
      <c r="J2" s="2041"/>
      <c r="K2" s="2042"/>
      <c r="L2" s="2041"/>
      <c r="M2" s="2041"/>
    </row>
    <row r="3" spans="1:33" ht="18" customHeight="1" thickBot="1">
      <c r="A3" s="833" t="s">
        <v>1727</v>
      </c>
      <c r="B3" s="834">
        <f ca="1">IF(ISERROR(B2*10000/F43),0,ROUND(B2*10000/F43,0))</f>
        <v>5955</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12031</v>
      </c>
      <c r="D5" s="2459" t="s">
        <v>2461</v>
      </c>
      <c r="E5" s="2453"/>
      <c r="F5" s="2454"/>
      <c r="G5" s="1579"/>
      <c r="H5" s="781">
        <v>1</v>
      </c>
      <c r="I5" s="782" t="s">
        <v>2458</v>
      </c>
      <c r="J5" s="55">
        <f ca="1">J6+J10+J12</f>
        <v>0</v>
      </c>
      <c r="K5" s="2459" t="s">
        <v>2461</v>
      </c>
      <c r="L5" s="2453"/>
      <c r="M5" s="2454"/>
    </row>
    <row r="6" spans="1:33" ht="18" customHeight="1">
      <c r="A6" s="1814" t="s">
        <v>1824</v>
      </c>
      <c r="B6" s="3463" t="s">
        <v>2463</v>
      </c>
      <c r="C6" s="783">
        <f ca="1">ROUND(F6*F8*F7*(1-F9)/10000,0)</f>
        <v>12016</v>
      </c>
      <c r="D6" s="2460" t="s">
        <v>2462</v>
      </c>
      <c r="E6" s="784" t="s">
        <v>1738</v>
      </c>
      <c r="F6" s="785">
        <f ca="1">INDIRECT("'数据-取费表'!u"&amp;$G$1)</f>
        <v>1.5</v>
      </c>
      <c r="G6" s="1579"/>
      <c r="H6" s="2467" t="s">
        <v>2468</v>
      </c>
      <c r="I6" s="3463" t="s">
        <v>2463</v>
      </c>
      <c r="J6" s="783">
        <f ca="1">ROUND(M6*M8*M7*(1-M9)/10000,0)</f>
        <v>0</v>
      </c>
      <c r="K6" s="341" t="s">
        <v>1737</v>
      </c>
      <c r="L6" s="784" t="s">
        <v>1738</v>
      </c>
      <c r="M6" s="785">
        <f ca="1">INDIRECT("'数据-取费表'!z"&amp;$G$1)</f>
        <v>0</v>
      </c>
    </row>
    <row r="7" spans="1:33" ht="18" customHeight="1">
      <c r="A7" s="2463"/>
      <c r="B7" s="3464"/>
      <c r="C7" s="788"/>
      <c r="D7" s="789"/>
      <c r="E7" s="784" t="s">
        <v>1739</v>
      </c>
      <c r="F7" s="785">
        <f ca="1">IF(INDIRECT("'数据-取费表'!ah"&amp;$G$1)="",INDIRECT("'数据-取费表'!k"&amp;$G$1),INDIRECT("'数据-取费表'!ah"&amp;$G$1))</f>
        <v>243858</v>
      </c>
      <c r="G7" s="1579"/>
      <c r="H7" s="2452"/>
      <c r="I7" s="3464"/>
      <c r="J7" s="788"/>
      <c r="K7" s="789"/>
      <c r="L7" s="784" t="s">
        <v>1739</v>
      </c>
      <c r="M7" s="785">
        <f ca="1">F7</f>
        <v>243858</v>
      </c>
    </row>
    <row r="8" spans="1:33" ht="18" customHeight="1">
      <c r="A8" s="2456"/>
      <c r="B8" s="3465"/>
      <c r="C8" s="788"/>
      <c r="D8" s="789"/>
      <c r="E8" s="784" t="s">
        <v>1740</v>
      </c>
      <c r="F8" s="785">
        <f ca="1">INDIRECT("'数据-取费表'!ai"&amp;$G$1)</f>
        <v>365</v>
      </c>
      <c r="G8" s="1579"/>
      <c r="H8" s="2452"/>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68"/>
      <c r="I9" s="3465"/>
      <c r="J9" s="788"/>
      <c r="K9" s="789"/>
      <c r="L9" s="795" t="s">
        <v>1741</v>
      </c>
      <c r="M9" s="796">
        <f ca="1">INDIRECT("'数据-取费表'!ab"&amp;$G$1)</f>
        <v>0</v>
      </c>
    </row>
    <row r="10" spans="1:33" ht="18" customHeight="1">
      <c r="A10" s="1814" t="s">
        <v>2466</v>
      </c>
      <c r="B10" s="2457" t="s">
        <v>2459</v>
      </c>
      <c r="C10" s="799">
        <f ca="1">ROUND(IF(F10="押一",C6/12*F11,IF(F10="押二",C6/12*2*F11,IF(F10="押三",C6/12*3*F11,C11*F11))),0)</f>
        <v>15</v>
      </c>
      <c r="D10" s="2464" t="s">
        <v>2971</v>
      </c>
      <c r="E10" s="2461" t="s">
        <v>2464</v>
      </c>
      <c r="F10" s="2584" t="s">
        <v>3020</v>
      </c>
      <c r="G10" s="1579"/>
      <c r="H10" s="2524" t="s">
        <v>2469</v>
      </c>
      <c r="I10" s="2529" t="s">
        <v>2459</v>
      </c>
      <c r="J10" s="783">
        <f ca="1">ROUND(IF(M10="押一",J6/12*M11,IF(M10="押二",J6/12*2*M11,IF(M10="押三",J6/12*3*M11,J11*M11))),0)</f>
        <v>0</v>
      </c>
      <c r="K10" s="2464" t="s">
        <v>2971</v>
      </c>
      <c r="L10" s="2461" t="s">
        <v>2464</v>
      </c>
      <c r="M10" s="2584"/>
    </row>
    <row r="11" spans="1:33" ht="18" customHeight="1">
      <c r="A11" s="790"/>
      <c r="B11" s="2458" t="s">
        <v>2573</v>
      </c>
      <c r="C11" s="2462"/>
      <c r="D11" s="789"/>
      <c r="E11" s="2461" t="s">
        <v>2465</v>
      </c>
      <c r="F11" s="796">
        <f ca="1">'数据-取费表'!B39</f>
        <v>1.4999999999999999E-2</v>
      </c>
      <c r="G11" s="1579"/>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9"/>
      <c r="H12" s="2514" t="s">
        <v>2470</v>
      </c>
      <c r="I12" s="2527" t="s">
        <v>2460</v>
      </c>
      <c r="J12" s="2528"/>
      <c r="K12" s="2503"/>
      <c r="L12" s="2504"/>
      <c r="M12" s="2517"/>
    </row>
    <row r="13" spans="1:33" ht="18" customHeight="1" thickTop="1">
      <c r="A13" s="1813">
        <v>2</v>
      </c>
      <c r="B13" s="1811" t="s">
        <v>1742</v>
      </c>
      <c r="C13" s="792">
        <f ca="1">ROUND(C29*F13,0)</f>
        <v>84049</v>
      </c>
      <c r="D13" s="1818" t="s">
        <v>2297</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53649</v>
      </c>
      <c r="D14" s="1963" t="s">
        <v>1745</v>
      </c>
      <c r="E14" s="1964"/>
      <c r="F14" s="805"/>
      <c r="G14" s="1579"/>
      <c r="H14" s="1635" t="s">
        <v>1830</v>
      </c>
      <c r="I14" s="2215" t="s">
        <v>2825</v>
      </c>
      <c r="J14" s="53">
        <f ca="1">C29</f>
        <v>84049</v>
      </c>
      <c r="K14" s="26"/>
      <c r="L14" s="801"/>
      <c r="M14" s="802"/>
    </row>
    <row r="15" spans="1:33" s="2048" customFormat="1" ht="18" customHeight="1" thickBot="1">
      <c r="A15" s="1634" t="s">
        <v>1885</v>
      </c>
      <c r="B15" s="784" t="s">
        <v>647</v>
      </c>
      <c r="C15" s="53">
        <f ca="1">ROUND(C14*F15,0)</f>
        <v>1609</v>
      </c>
      <c r="D15" s="806" t="s">
        <v>1746</v>
      </c>
      <c r="E15" s="806" t="s">
        <v>1747</v>
      </c>
      <c r="F15" s="807">
        <f>'数据-取费表'!B33</f>
        <v>0.03</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8370</v>
      </c>
      <c r="K16" s="1805" t="s">
        <v>1750</v>
      </c>
      <c r="L16" s="2449"/>
      <c r="M16" s="2454"/>
    </row>
    <row r="17" spans="1:33" s="2048" customFormat="1" ht="18" customHeight="1">
      <c r="A17" s="1634" t="s">
        <v>1887</v>
      </c>
      <c r="B17" s="784" t="s">
        <v>653</v>
      </c>
      <c r="C17" s="53">
        <f ca="1">ROUND(F17*(F43+INDIRECT("'数据-取费表'!S"&amp;$G$1))/10000,0)</f>
        <v>4877</v>
      </c>
      <c r="D17" s="784" t="s">
        <v>1751</v>
      </c>
      <c r="E17" s="784" t="s">
        <v>1752</v>
      </c>
      <c r="F17" s="56">
        <f>'数据-取费表'!B35</f>
        <v>200</v>
      </c>
      <c r="G17" s="1580"/>
      <c r="H17" s="1635" t="s">
        <v>1830</v>
      </c>
      <c r="I17" s="784" t="s">
        <v>656</v>
      </c>
      <c r="J17" s="53">
        <f ca="1">ROUND(IF(项目基本情况!B11="自然人",J6*M17/(1+'数据-取费表'!C42),J18+J19+J20),0)</f>
        <v>7109</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805</v>
      </c>
      <c r="D18" s="784" t="s">
        <v>1746</v>
      </c>
      <c r="E18" s="784" t="s">
        <v>1747</v>
      </c>
      <c r="F18" s="809">
        <f>'数据-取费表'!B36</f>
        <v>1.4999999999999999E-2</v>
      </c>
      <c r="G18" s="1580"/>
      <c r="H18" s="1634" t="s">
        <v>1884</v>
      </c>
      <c r="I18" s="784" t="s">
        <v>1755</v>
      </c>
      <c r="J18" s="53">
        <f ca="1">ROUND(J6*M18/(1+'数据-取费表'!C42),1)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60940</v>
      </c>
      <c r="D19" s="261" t="s">
        <v>1757</v>
      </c>
      <c r="E19" s="1966"/>
      <c r="F19" s="56"/>
      <c r="G19" s="1579"/>
      <c r="H19" s="1634" t="s">
        <v>1885</v>
      </c>
      <c r="I19" s="784" t="s">
        <v>1758</v>
      </c>
      <c r="J19" s="53">
        <f ca="1">IF(K19="按租金收入计税",ROUND(J6*M19/(1+'数据-取费表'!C42),1),ROUND(C29*F33*0.7,1))</f>
        <v>7060.1</v>
      </c>
      <c r="K19" s="811" t="s">
        <v>665</v>
      </c>
      <c r="L19" s="784" t="s">
        <v>1747</v>
      </c>
      <c r="M19" s="809">
        <f>IF(K19="按租金收入计税",'数据-取费表'!B51,'数据-取费表'!B50)</f>
        <v>1.2E-2</v>
      </c>
    </row>
    <row r="20" spans="1:33" s="2048" customFormat="1" ht="18" customHeight="1">
      <c r="A20" s="1635" t="s">
        <v>1889</v>
      </c>
      <c r="B20" s="784" t="s">
        <v>666</v>
      </c>
      <c r="C20" s="53">
        <f ca="1">ROUND(C19*F20,0)</f>
        <v>1219</v>
      </c>
      <c r="D20" s="812" t="s">
        <v>1759</v>
      </c>
      <c r="E20" s="784" t="s">
        <v>1747</v>
      </c>
      <c r="F20" s="809">
        <f>'数据-取费表'!B37</f>
        <v>0.02</v>
      </c>
      <c r="G20" s="1580"/>
      <c r="H20" s="1637" t="s">
        <v>1880</v>
      </c>
      <c r="I20" s="341" t="s">
        <v>1760</v>
      </c>
      <c r="J20" s="54">
        <f ca="1">ROUND(M20*M21/10000,0)</f>
        <v>49</v>
      </c>
      <c r="K20" s="814" t="s">
        <v>1761</v>
      </c>
      <c r="L20" s="784" t="s">
        <v>1762</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2298</v>
      </c>
      <c r="E21" s="784" t="s">
        <v>1765</v>
      </c>
      <c r="F21" s="809">
        <f>'数据-取费表'!B38</f>
        <v>0.02</v>
      </c>
      <c r="G21" s="1580"/>
      <c r="H21" s="2469"/>
      <c r="I21" s="793"/>
      <c r="J21" s="69"/>
      <c r="K21" s="816"/>
      <c r="L21" s="784" t="s">
        <v>1766</v>
      </c>
      <c r="M21" s="785">
        <f ca="1">INDIRECT("'数据-取费表'!r"&amp;$G$1)</f>
        <v>97543.2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1261</v>
      </c>
      <c r="K22" s="2447" t="s">
        <v>1769</v>
      </c>
      <c r="L22" s="784" t="s">
        <v>1747</v>
      </c>
      <c r="M22" s="817">
        <f ca="1">INDIRECT("'数据-取费表'!Ak"&amp;$G$1)</f>
        <v>1.4999999999999999E-2</v>
      </c>
    </row>
    <row r="23" spans="1:33" s="2048" customFormat="1" ht="18" customHeight="1">
      <c r="A23" s="1634" t="s">
        <v>1831</v>
      </c>
      <c r="B23" s="784" t="s">
        <v>2535</v>
      </c>
      <c r="C23" s="53">
        <f ca="1">ROUND(IF('数据-取费表'!B22&lt;=1,(C19+C20)*F24*F23/2,(C19+C20)*(POWER((1+F24),F23/2)-1)),0)</f>
        <v>2953</v>
      </c>
      <c r="D23" s="2534"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0" t="s">
        <v>2821</v>
      </c>
      <c r="J25" s="792">
        <f ca="1">J5-J16</f>
        <v>-8370</v>
      </c>
      <c r="K25" s="2511" t="s">
        <v>1777</v>
      </c>
      <c r="L25" s="2512"/>
      <c r="M25" s="2513"/>
    </row>
    <row r="26" spans="1:33" ht="18" customHeight="1">
      <c r="A26" s="1634" t="s">
        <v>1831</v>
      </c>
      <c r="B26" s="784" t="s">
        <v>2438</v>
      </c>
      <c r="C26" s="53">
        <f ca="1">ROUND((C19+C20)*F26,0)</f>
        <v>12432</v>
      </c>
      <c r="D26" s="812" t="s">
        <v>1778</v>
      </c>
      <c r="E26" s="795" t="s">
        <v>1779</v>
      </c>
      <c r="F26" s="794">
        <f ca="1">INDIRECT("'数据-取费表'!q"&amp;$G$1)</f>
        <v>0.2</v>
      </c>
      <c r="G26" s="1579"/>
      <c r="H26" s="2465" t="s">
        <v>1780</v>
      </c>
      <c r="I26" s="2216"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4.0000000000000001E-3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2299</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84049</v>
      </c>
      <c r="D29" s="2508"/>
      <c r="E29" s="2509"/>
      <c r="F29" s="2510"/>
      <c r="G29" s="1580"/>
      <c r="H29" s="823" t="s">
        <v>1787</v>
      </c>
      <c r="I29" s="824" t="s">
        <v>1788</v>
      </c>
      <c r="J29" s="825">
        <f ca="1">ROUND(J26/(1+F40)^F41,0)</f>
        <v>0</v>
      </c>
      <c r="K29" s="826" t="s">
        <v>1789</v>
      </c>
      <c r="L29" s="827"/>
      <c r="M29" s="828">
        <f ca="1">INDIRECT("'数据-取费表'!k"&amp;$G$1)</f>
        <v>243858</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3559</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ROUND(IF(项目基本情况!B11="自然人",C6*F31/(1+'数据-取费表'!C42),C32+C33+C34),1)</f>
        <v>2051.5</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ROUND(C6*F32/(1+'数据-取费表'!C42),1)</f>
        <v>629.4</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IF(D33="按租金收入计税",ROUND(C6*F33/(1+'数据-取费表'!C42),1),IF(D33="按房产原值计税",ROUND(C29*F33*0.7,1),INDIRECT("'数据-取费表'!Aj"&amp;$G$1)))</f>
        <v>1373.3</v>
      </c>
      <c r="D33" s="811" t="s">
        <v>3021</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48.8</v>
      </c>
      <c r="D34" s="814" t="s">
        <v>1799</v>
      </c>
      <c r="E34" s="784" t="s">
        <v>1800</v>
      </c>
      <c r="F34" s="640">
        <f>'数据-取费表'!B52</f>
        <v>5</v>
      </c>
      <c r="G34" s="2046"/>
      <c r="H34" s="2049"/>
      <c r="I34" s="835" t="s">
        <v>1813</v>
      </c>
      <c r="J34" s="836"/>
      <c r="K34" s="2064"/>
      <c r="L34" s="2063"/>
      <c r="M34" s="2063"/>
    </row>
    <row r="35" spans="1:18" ht="18" customHeight="1">
      <c r="A35" s="815"/>
      <c r="B35" s="793"/>
      <c r="C35" s="69"/>
      <c r="D35" s="816"/>
      <c r="E35" s="784" t="s">
        <v>1801</v>
      </c>
      <c r="F35" s="785">
        <f ca="1">INDIRECT("'数据-取费表'!r"&amp;$G$1)</f>
        <v>97543.2</v>
      </c>
      <c r="G35" s="2046"/>
      <c r="H35" s="2049"/>
      <c r="I35" s="837" t="s">
        <v>1814</v>
      </c>
      <c r="J35" s="838">
        <f ca="1">ROUND(C13*J36,0)</f>
        <v>7144</v>
      </c>
      <c r="K35" s="2062"/>
      <c r="L35" s="2061"/>
      <c r="M35" s="2061"/>
    </row>
    <row r="36" spans="1:18" ht="18" customHeight="1">
      <c r="A36" s="1635" t="s">
        <v>1889</v>
      </c>
      <c r="B36" s="784" t="s">
        <v>1802</v>
      </c>
      <c r="C36" s="53">
        <f ca="1">ROUND(C29*F36,1)</f>
        <v>1260.7</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126.1</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120.3</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0" t="s">
        <v>2821</v>
      </c>
      <c r="C39" s="792">
        <f ca="1">C5-C30</f>
        <v>8472</v>
      </c>
      <c r="D39" s="2511" t="s">
        <v>1806</v>
      </c>
      <c r="E39" s="2512"/>
      <c r="F39" s="2513"/>
      <c r="G39" s="2046"/>
      <c r="H39" s="2061"/>
      <c r="I39" s="837" t="s">
        <v>1818</v>
      </c>
      <c r="J39" s="845">
        <f ca="1">ROUND(J35/C39,3)</f>
        <v>0.84299999999999997</v>
      </c>
      <c r="K39" s="2067"/>
      <c r="L39" s="2061"/>
      <c r="M39" s="2061"/>
    </row>
    <row r="40" spans="1:18" ht="18" customHeight="1">
      <c r="A40" s="781" t="s">
        <v>1895</v>
      </c>
      <c r="B40" s="2216" t="s">
        <v>2301</v>
      </c>
      <c r="C40" s="783">
        <f ca="1">ROUND(C39*(1-((1+F42)/(1+F40))^F41)/(F40-F42),0)</f>
        <v>145212</v>
      </c>
      <c r="D40" s="814" t="s">
        <v>1807</v>
      </c>
      <c r="E40" s="784" t="s">
        <v>2419</v>
      </c>
      <c r="F40" s="794">
        <f ca="1">INDIRECT("'数据-取费表'!I"&amp;$G$1)</f>
        <v>5.5E-2</v>
      </c>
      <c r="G40" s="2046"/>
      <c r="H40" s="2046"/>
      <c r="I40" s="837" t="s">
        <v>1819</v>
      </c>
      <c r="J40" s="845">
        <f ca="1">1-J39</f>
        <v>0.15700000000000003</v>
      </c>
      <c r="K40" s="2067"/>
      <c r="L40" s="2046"/>
      <c r="M40" s="2046"/>
    </row>
    <row r="41" spans="1:18" ht="18" customHeight="1">
      <c r="A41" s="786"/>
      <c r="B41" s="787"/>
      <c r="C41" s="788"/>
      <c r="D41" s="821" t="s">
        <v>1808</v>
      </c>
      <c r="E41" s="784" t="s">
        <v>2961</v>
      </c>
      <c r="F41" s="822">
        <f ca="1">IF(INDIRECT("'数据-取费表'!af"&amp;$G$1)=0,INDIRECT("'数据-取费表'!ae"&amp;$G$1),INDIRECT("'数据-取费表'!af"&amp;$G$1))</f>
        <v>23.33</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0.57899999999999996</v>
      </c>
      <c r="K42" s="2066"/>
      <c r="L42" s="1972"/>
      <c r="M42" s="1972"/>
    </row>
    <row r="43" spans="1:18" ht="18" customHeight="1" thickBot="1">
      <c r="A43" s="823" t="s">
        <v>1787</v>
      </c>
      <c r="B43" s="824" t="s">
        <v>1810</v>
      </c>
      <c r="C43" s="825">
        <f ca="1">ROUND(C40*10000/F43,0)</f>
        <v>5955</v>
      </c>
      <c r="D43" s="826" t="s">
        <v>1811</v>
      </c>
      <c r="E43" s="827" t="s">
        <v>1812</v>
      </c>
      <c r="F43" s="828">
        <f ca="1">INDIRECT("'数据-取费表'!k"&amp;$G$1)</f>
        <v>243858</v>
      </c>
      <c r="G43" s="2046"/>
      <c r="H43" s="1972"/>
      <c r="I43" s="847" t="s">
        <v>1822</v>
      </c>
      <c r="J43" s="848">
        <f ca="1">1-J42</f>
        <v>0.42100000000000004</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-163834</v>
      </c>
      <c r="D46" s="2069"/>
      <c r="E46" s="2069"/>
      <c r="F46" s="2069"/>
      <c r="I46" s="2341" t="s">
        <v>2343</v>
      </c>
      <c r="J46" s="2342"/>
      <c r="K46" s="2343"/>
      <c r="L46" s="3106">
        <f>IF(OR(M47="住宅",D1="土地（套用方法）"),0,IF(L48&gt;J51,L60,J60))</f>
        <v>0</v>
      </c>
      <c r="O46" s="2357" t="s">
        <v>2410</v>
      </c>
      <c r="P46" s="1579"/>
      <c r="Q46" s="1590"/>
      <c r="R46" s="1579"/>
    </row>
    <row r="47" spans="1:18" s="2043" customFormat="1" ht="18" customHeight="1" thickBot="1">
      <c r="A47" s="2335">
        <v>1</v>
      </c>
      <c r="B47" s="2336" t="s">
        <v>635</v>
      </c>
      <c r="C47" s="2537">
        <f ca="1">C48+C52+C54</f>
        <v>0</v>
      </c>
      <c r="D47" s="2069"/>
      <c r="E47" s="2069"/>
      <c r="F47" s="2069"/>
      <c r="I47" s="3097" t="s">
        <v>2344</v>
      </c>
      <c r="J47" s="2344" t="s">
        <v>3022</v>
      </c>
      <c r="K47" s="3103" t="s">
        <v>2349</v>
      </c>
      <c r="L47" s="3107">
        <f ca="1">INDIRECT("'数据-取费表'!d"&amp;$G$1)</f>
        <v>40</v>
      </c>
      <c r="M47" s="1590"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6" t="s">
        <v>2345</v>
      </c>
      <c r="J48" s="2345" t="s">
        <v>2350</v>
      </c>
      <c r="K48" s="3104" t="s">
        <v>2351</v>
      </c>
      <c r="L48" s="1892">
        <f ca="1">INDIRECT("'数据-取费表'!f"&amp;$G$1)</f>
        <v>25.33</v>
      </c>
      <c r="O48" s="2361" t="s">
        <v>2379</v>
      </c>
      <c r="P48" s="2362" t="s">
        <v>2405</v>
      </c>
      <c r="Q48" s="2363">
        <f ca="1">C40+J29</f>
        <v>145212</v>
      </c>
      <c r="R48" s="2362" t="s">
        <v>2380</v>
      </c>
    </row>
    <row r="49" spans="1:18" s="2043" customFormat="1" ht="18" customHeight="1" thickBot="1">
      <c r="A49" s="786"/>
      <c r="B49" s="787"/>
      <c r="C49" s="788"/>
      <c r="D49" s="789"/>
      <c r="E49" s="784" t="s">
        <v>1739</v>
      </c>
      <c r="F49" s="785">
        <f ca="1">F7</f>
        <v>243858</v>
      </c>
      <c r="G49" s="2074"/>
      <c r="H49" s="2077"/>
      <c r="I49" s="3076" t="s">
        <v>2346</v>
      </c>
      <c r="J49" s="2346"/>
      <c r="K49" s="3105" t="s">
        <v>2352</v>
      </c>
      <c r="L49" s="2347"/>
      <c r="O49" s="2361" t="s">
        <v>2381</v>
      </c>
      <c r="P49" s="2362" t="s">
        <v>2406</v>
      </c>
      <c r="Q49" s="2363" t="str">
        <f ca="1">J60</f>
        <v>0</v>
      </c>
      <c r="R49" s="2362" t="s">
        <v>2382</v>
      </c>
    </row>
    <row r="50" spans="1:18" s="2043" customFormat="1" ht="18" customHeight="1" thickBot="1">
      <c r="A50" s="786"/>
      <c r="B50" s="787"/>
      <c r="C50" s="788"/>
      <c r="D50" s="789"/>
      <c r="E50" s="784" t="s">
        <v>1740</v>
      </c>
      <c r="F50" s="785">
        <f ca="1">F8</f>
        <v>365</v>
      </c>
      <c r="G50" s="2079"/>
      <c r="H50" s="2077"/>
      <c r="I50" s="3076" t="s">
        <v>2347</v>
      </c>
      <c r="J50" s="3101">
        <f>SUMPRODUCT((I63:I65=J47)*(J62:L62=J48)*(J63:L65))</f>
        <v>60</v>
      </c>
      <c r="K50" s="3105" t="s">
        <v>2353</v>
      </c>
      <c r="L50" s="2347"/>
      <c r="O50" s="2364" t="s">
        <v>2383</v>
      </c>
      <c r="P50" s="2362" t="s">
        <v>2407</v>
      </c>
      <c r="Q50" s="2363">
        <f ca="1">C29</f>
        <v>84049</v>
      </c>
      <c r="R50" s="2362" t="s">
        <v>2380</v>
      </c>
    </row>
    <row r="51" spans="1:18" s="2043" customFormat="1" ht="18" customHeight="1" thickBot="1">
      <c r="A51" s="786"/>
      <c r="B51" s="787"/>
      <c r="C51" s="788"/>
      <c r="D51" s="789"/>
      <c r="E51" s="784" t="s">
        <v>640</v>
      </c>
      <c r="F51" s="2334"/>
      <c r="H51" s="2077"/>
      <c r="I51" s="3098" t="s">
        <v>2348</v>
      </c>
      <c r="J51" s="3102">
        <f>IF(J49="",J50,J49+J50-YEAR('数据-取费表'!B2))</f>
        <v>60</v>
      </c>
      <c r="K51" s="3076" t="s">
        <v>2354</v>
      </c>
      <c r="L51" s="3108">
        <f ca="1">ROUND(-PV(INDIRECT("'数据-取费表'!h"&amp;$G$1),L48,(C39-C13*J36),0),0)</f>
        <v>18840</v>
      </c>
      <c r="O51" s="2364" t="s">
        <v>2384</v>
      </c>
      <c r="P51" s="2362" t="s">
        <v>2385</v>
      </c>
      <c r="Q51" s="2365" t="e">
        <f ca="1">J58</f>
        <v>#VALUE!</v>
      </c>
      <c r="R51" s="2366"/>
    </row>
    <row r="52" spans="1:18" s="2043" customFormat="1" ht="18" customHeight="1" thickBot="1">
      <c r="A52" s="781" t="s">
        <v>2536</v>
      </c>
      <c r="B52" s="2457" t="s">
        <v>2459</v>
      </c>
      <c r="C52" s="799">
        <f ca="1">ROUND(IF(F52="押一",C48/12*F11,IF(F52="押二",C48/12*2*F11,IF(F52="押三",C48/12*3*F11,C53*F11))),0)</f>
        <v>0</v>
      </c>
      <c r="D52" s="2464" t="s">
        <v>2972</v>
      </c>
      <c r="E52" s="2461" t="s">
        <v>2464</v>
      </c>
      <c r="F52" s="2584"/>
      <c r="I52" s="3099" t="s">
        <v>2421</v>
      </c>
      <c r="J52" s="2348">
        <v>0.09</v>
      </c>
      <c r="K52" s="3099" t="s">
        <v>2420</v>
      </c>
      <c r="L52" s="2348"/>
      <c r="O52" s="2364" t="s">
        <v>2386</v>
      </c>
      <c r="P52" s="2362" t="s">
        <v>2387</v>
      </c>
      <c r="Q52" s="2365">
        <f>J52</f>
        <v>0.09</v>
      </c>
      <c r="R52" s="2366"/>
    </row>
    <row r="53" spans="1:18" s="2043" customFormat="1" ht="39.75" customHeight="1" thickBot="1">
      <c r="A53" s="786"/>
      <c r="B53" s="2458" t="s">
        <v>2573</v>
      </c>
      <c r="C53" s="2462"/>
      <c r="D53" s="2464"/>
      <c r="E53" s="2461"/>
      <c r="F53" s="800"/>
      <c r="I53" s="3100" t="s">
        <v>2975</v>
      </c>
      <c r="J53" s="3179">
        <f ca="1">IF(M47="住宅",IF(D1="——",MAX(J51,L48),MAX(J51,L48-'数据-取费表'!B20)),IF(D1="——",MIN(J51,L48),MIN(J51,L48-'数据-取费表'!B20)))</f>
        <v>23.33</v>
      </c>
      <c r="K53" s="3469" t="s">
        <v>2963</v>
      </c>
      <c r="L53" s="3470"/>
      <c r="O53" s="2364" t="s">
        <v>2388</v>
      </c>
      <c r="P53" s="2362" t="s">
        <v>2389</v>
      </c>
      <c r="Q53" s="2363">
        <f ca="1">J53</f>
        <v>23.33</v>
      </c>
      <c r="R53" s="2362" t="s">
        <v>2390</v>
      </c>
    </row>
    <row r="54" spans="1:18" s="2043" customFormat="1" ht="18" customHeight="1" thickBot="1">
      <c r="A54" s="2500" t="s">
        <v>2467</v>
      </c>
      <c r="B54" s="2501" t="s">
        <v>2460</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145212</v>
      </c>
      <c r="R54" s="2366" t="s">
        <v>2392</v>
      </c>
    </row>
    <row r="55" spans="1:18" s="2043" customFormat="1" ht="18" customHeight="1" thickTop="1" thickBot="1">
      <c r="A55" s="797">
        <v>2</v>
      </c>
      <c r="B55" s="798" t="s">
        <v>644</v>
      </c>
      <c r="C55" s="799">
        <f ca="1">C13</f>
        <v>84049</v>
      </c>
      <c r="D55" s="795"/>
      <c r="E55" s="795"/>
      <c r="F55" s="800"/>
      <c r="I55" s="3111" t="s">
        <v>2355</v>
      </c>
      <c r="J55" s="3051" t="e">
        <f ca="1">ROUND(IF(J47="钢混",J57/J50,1-(1-2%)*(J50-J57)/J50),3)</f>
        <v>#VALUE!</v>
      </c>
      <c r="K55" s="3112" t="s">
        <v>2356</v>
      </c>
      <c r="L55" s="2349"/>
      <c r="O55" s="2367" t="s">
        <v>2411</v>
      </c>
      <c r="P55" s="1579"/>
      <c r="Q55" s="1590"/>
      <c r="R55" s="1579"/>
    </row>
    <row r="56" spans="1:18" s="2043" customFormat="1" ht="42.75" customHeight="1" thickBot="1">
      <c r="A56" s="1636"/>
      <c r="B56" s="2215" t="s">
        <v>2302</v>
      </c>
      <c r="C56" s="53">
        <f ca="1">C29</f>
        <v>84049</v>
      </c>
      <c r="D56" s="2602"/>
      <c r="E56" s="784"/>
      <c r="F56" s="809"/>
      <c r="I56" s="3113" t="s">
        <v>2357</v>
      </c>
      <c r="J56" s="3123" t="s">
        <v>1678</v>
      </c>
      <c r="K56" s="3076" t="s">
        <v>2362</v>
      </c>
      <c r="L56" s="1892" t="str">
        <f ca="1">IF(L48&lt;J51,"——",L48-J51)</f>
        <v>——</v>
      </c>
      <c r="O56" s="2358" t="s">
        <v>2375</v>
      </c>
      <c r="P56" s="2359" t="s">
        <v>2376</v>
      </c>
      <c r="Q56" s="2360" t="s">
        <v>2377</v>
      </c>
      <c r="R56" s="2359" t="s">
        <v>2378</v>
      </c>
    </row>
    <row r="57" spans="1:18" s="2043" customFormat="1" ht="28.5" customHeight="1" thickBot="1">
      <c r="A57" s="797" t="s">
        <v>1748</v>
      </c>
      <c r="B57" s="798" t="s">
        <v>651</v>
      </c>
      <c r="C57" s="799">
        <f ca="1">ROUND(C58+C63+C64+C65,0)</f>
        <v>1436</v>
      </c>
      <c r="D57" s="26" t="s">
        <v>1750</v>
      </c>
      <c r="E57" s="2603"/>
      <c r="F57" s="56"/>
      <c r="I57" s="3114" t="s">
        <v>2358</v>
      </c>
      <c r="J57" s="3115" t="str">
        <f ca="1">IF(OR(M47="住宅",J51&lt;L48,J56="是"),"——",J51-L48)</f>
        <v>——</v>
      </c>
      <c r="K57" s="3076" t="s">
        <v>2363</v>
      </c>
      <c r="L57" s="1892" t="str">
        <f ca="1">IF(L48&lt;J51,"——",IF(L55="比较法",L49,IF(L55="基准地价",L50,L51)))</f>
        <v>——</v>
      </c>
      <c r="O57" s="2361" t="s">
        <v>2379</v>
      </c>
      <c r="P57" s="2362" t="s">
        <v>2409</v>
      </c>
      <c r="Q57" s="2363">
        <f ca="1">C40+J29</f>
        <v>145212</v>
      </c>
      <c r="R57" s="2362" t="s">
        <v>2380</v>
      </c>
    </row>
    <row r="58" spans="1:18" s="2043" customFormat="1" ht="28.5" customHeight="1" thickBot="1">
      <c r="A58" s="1635" t="s">
        <v>1824</v>
      </c>
      <c r="B58" s="784" t="s">
        <v>656</v>
      </c>
      <c r="C58" s="53">
        <f ca="1">ROUND(IF(项目基本情况!B11="自然人",C47*F58,C59+C60+C61),1)</f>
        <v>48.8</v>
      </c>
      <c r="D58" s="2601" t="s">
        <v>657</v>
      </c>
      <c r="E58" s="2602" t="s">
        <v>690</v>
      </c>
      <c r="F58" s="810" t="str">
        <f ca="1">IF(项目基本情况!B11="企业","",IF(INDIRECT("'数据-取费表'!c"&amp;$G$1)="住宅",5%,IF(F48*F49*F50/12/(1+'数据-取费表'!C42)&gt;20000,12%,7%)))</f>
        <v/>
      </c>
      <c r="I58" s="3114" t="s">
        <v>2359</v>
      </c>
      <c r="J58" s="3052" t="e">
        <f ca="1">IF(J55&lt;0.4,0.4,J55)</f>
        <v>#VALUE!</v>
      </c>
      <c r="K58" s="3076" t="s">
        <v>2364</v>
      </c>
      <c r="L58" s="1892" t="e">
        <f ca="1">ROUND(POWER(1+L52,L47-L48)*(POWER(1+L52,L48)-1)/(POWER(1+L52,L47)-1),4)</f>
        <v>#DIV/0!</v>
      </c>
      <c r="O58" s="2361" t="s">
        <v>2381</v>
      </c>
      <c r="P58" s="2362" t="s">
        <v>2412</v>
      </c>
      <c r="Q58" s="2363">
        <f ca="1">L60</f>
        <v>0</v>
      </c>
      <c r="R58" s="2366" t="s">
        <v>2414</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4" t="s">
        <v>2360</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6" t="s">
        <v>2361</v>
      </c>
      <c r="J60" s="3117" t="str">
        <f ca="1">IF(OR(M47="住宅",J51&lt;L48,J56="是"),"0",ROUND(J59/(1+J52)^J53,0))</f>
        <v>0</v>
      </c>
      <c r="K60" s="3118" t="s">
        <v>2366</v>
      </c>
      <c r="L60" s="3117">
        <f ca="1">IF(OR(M47="住宅",L48&lt;J51),0,ROUND(L57*(L58/L59-1),0))</f>
        <v>0</v>
      </c>
      <c r="O60" s="2364" t="s">
        <v>2384</v>
      </c>
      <c r="P60" s="2362" t="s">
        <v>2393</v>
      </c>
      <c r="Q60" s="2365">
        <f>L52</f>
        <v>0</v>
      </c>
      <c r="R60" s="2366"/>
    </row>
    <row r="61" spans="1:18" s="2043" customFormat="1" ht="18" customHeight="1" thickBot="1">
      <c r="A61" s="1637" t="s">
        <v>1833</v>
      </c>
      <c r="B61" s="341" t="s">
        <v>668</v>
      </c>
      <c r="C61" s="54">
        <f ca="1">ROUND(F61*F62/10000,1)</f>
        <v>48.8</v>
      </c>
      <c r="D61" s="814" t="s">
        <v>669</v>
      </c>
      <c r="E61" s="784" t="s">
        <v>670</v>
      </c>
      <c r="F61" s="640">
        <f t="shared" si="0"/>
        <v>5</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97543.2</v>
      </c>
      <c r="I62" s="3119" t="s">
        <v>2367</v>
      </c>
      <c r="J62" s="3120" t="s">
        <v>2368</v>
      </c>
      <c r="K62" s="3120" t="s">
        <v>2369</v>
      </c>
      <c r="L62" s="3120" t="s">
        <v>2350</v>
      </c>
      <c r="M62" s="3121" t="s">
        <v>2940</v>
      </c>
      <c r="O62" s="2364" t="s">
        <v>2388</v>
      </c>
      <c r="P62" s="2362" t="str">
        <f>K59</f>
        <v>建设期及建筑物耐用年限下的土地年期修正系数Kn</v>
      </c>
      <c r="Q62" s="2363" t="e">
        <f ca="1">L59</f>
        <v>#DIV/0!</v>
      </c>
      <c r="R62" s="2366" t="s">
        <v>2397</v>
      </c>
    </row>
    <row r="63" spans="1:18" s="2043" customFormat="1" ht="15.75" thickBot="1">
      <c r="A63" s="1635" t="s">
        <v>1889</v>
      </c>
      <c r="B63" s="784" t="s">
        <v>676</v>
      </c>
      <c r="C63" s="53">
        <f ca="1">ROUND(C56*F63,1)</f>
        <v>1260.7</v>
      </c>
      <c r="D63" s="2602" t="s">
        <v>1803</v>
      </c>
      <c r="E63" s="784" t="s">
        <v>1747</v>
      </c>
      <c r="F63" s="817">
        <f t="shared" ca="1" si="0"/>
        <v>1.4999999999999999E-2</v>
      </c>
      <c r="I63" s="3119" t="s">
        <v>2370</v>
      </c>
      <c r="J63" s="3120">
        <v>70</v>
      </c>
      <c r="K63" s="3120">
        <v>50</v>
      </c>
      <c r="L63" s="3120">
        <v>80</v>
      </c>
      <c r="M63" s="3122">
        <v>0.02</v>
      </c>
      <c r="O63" s="2361" t="s">
        <v>2391</v>
      </c>
      <c r="P63" s="2362" t="s">
        <v>2408</v>
      </c>
      <c r="Q63" s="2363">
        <f ca="1">Q57+Q58</f>
        <v>145212</v>
      </c>
      <c r="R63" s="2366" t="s">
        <v>2392</v>
      </c>
    </row>
    <row r="64" spans="1:18" s="2043" customFormat="1" ht="16.5" thickBot="1">
      <c r="A64" s="1635" t="s">
        <v>1890</v>
      </c>
      <c r="B64" s="784" t="s">
        <v>679</v>
      </c>
      <c r="C64" s="53">
        <f ca="1">ROUND(C55*F64,1)</f>
        <v>126.1</v>
      </c>
      <c r="D64" s="2602" t="s">
        <v>680</v>
      </c>
      <c r="E64" s="784" t="s">
        <v>1747</v>
      </c>
      <c r="F64" s="818">
        <f t="shared" ca="1" si="0"/>
        <v>1.5E-3</v>
      </c>
      <c r="I64" s="3119" t="s">
        <v>2371</v>
      </c>
      <c r="J64" s="3120">
        <v>50</v>
      </c>
      <c r="K64" s="3120">
        <v>35</v>
      </c>
      <c r="L64" s="3120">
        <v>60</v>
      </c>
      <c r="M64" s="846">
        <v>0</v>
      </c>
      <c r="O64" s="2367" t="s">
        <v>2415</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-1436</v>
      </c>
      <c r="D66" s="2601" t="s">
        <v>700</v>
      </c>
      <c r="E66" s="2600"/>
      <c r="F66" s="820"/>
      <c r="K66" s="2070"/>
      <c r="O66" s="2361" t="s">
        <v>2379</v>
      </c>
      <c r="P66" s="2362" t="s">
        <v>2409</v>
      </c>
      <c r="Q66" s="2363">
        <f ca="1">C40+J29</f>
        <v>145212</v>
      </c>
      <c r="R66" s="2362" t="s">
        <v>2380</v>
      </c>
    </row>
    <row r="67" spans="1:18" s="2043" customFormat="1" ht="20.25" thickBot="1">
      <c r="A67" s="781" t="s">
        <v>1780</v>
      </c>
      <c r="B67" s="2216" t="s">
        <v>2301</v>
      </c>
      <c r="C67" s="783">
        <f ca="1">ROUND(C66*(1-((1+F69)/(1+F67))^F68)/(F67-F69),0)</f>
        <v>-18622</v>
      </c>
      <c r="D67" s="814" t="s">
        <v>704</v>
      </c>
      <c r="E67" s="784" t="s">
        <v>705</v>
      </c>
      <c r="F67" s="794">
        <f ca="1">F40</f>
        <v>5.5E-2</v>
      </c>
      <c r="K67" s="2070"/>
      <c r="O67" s="2361" t="s">
        <v>2381</v>
      </c>
      <c r="P67" s="2362" t="s">
        <v>2412</v>
      </c>
      <c r="Q67" s="2363">
        <f ca="1">L60</f>
        <v>0</v>
      </c>
      <c r="R67" s="2366" t="s">
        <v>2414</v>
      </c>
    </row>
    <row r="68" spans="1:18" ht="21.75" thickBot="1">
      <c r="A68" s="786"/>
      <c r="B68" s="787"/>
      <c r="C68" s="788"/>
      <c r="D68" s="821" t="s">
        <v>1808</v>
      </c>
      <c r="E68" s="784" t="s">
        <v>1784</v>
      </c>
      <c r="F68" s="822">
        <f ca="1">F41</f>
        <v>23.33</v>
      </c>
      <c r="O68" s="2364" t="s">
        <v>2383</v>
      </c>
      <c r="P68" s="2362" t="s">
        <v>2413</v>
      </c>
      <c r="Q68" s="2368">
        <f ca="1">L51</f>
        <v>18840</v>
      </c>
      <c r="R68" s="2369" t="s">
        <v>2416</v>
      </c>
    </row>
    <row r="69" spans="1:18" ht="20.25" thickBot="1">
      <c r="A69" s="790"/>
      <c r="B69" s="791"/>
      <c r="C69" s="792"/>
      <c r="D69" s="816"/>
      <c r="E69" s="784" t="s">
        <v>710</v>
      </c>
      <c r="F69" s="2334"/>
      <c r="O69" s="2364" t="s">
        <v>2384</v>
      </c>
      <c r="P69" s="2370" t="s">
        <v>2398</v>
      </c>
      <c r="Q69" s="2363">
        <f ca="1">ROUND(Q70-Q71*Q72,0)</f>
        <v>1328</v>
      </c>
      <c r="R69" s="2366"/>
    </row>
    <row r="70" spans="1:18" ht="15.75" thickBot="1">
      <c r="A70" s="823" t="s">
        <v>1787</v>
      </c>
      <c r="B70" s="824" t="s">
        <v>1810</v>
      </c>
      <c r="C70" s="825">
        <f ca="1">ROUND(C67*10000/F70,0)</f>
        <v>-764</v>
      </c>
      <c r="D70" s="826" t="s">
        <v>1811</v>
      </c>
      <c r="E70" s="827" t="s">
        <v>1812</v>
      </c>
      <c r="F70" s="828">
        <f ca="1">F43</f>
        <v>243858</v>
      </c>
      <c r="O70" s="2364" t="s">
        <v>2399</v>
      </c>
      <c r="P70" s="2370" t="s">
        <v>2400</v>
      </c>
      <c r="Q70" s="2363">
        <f ca="1">C39</f>
        <v>8472</v>
      </c>
      <c r="R70" s="2362" t="s">
        <v>2380</v>
      </c>
    </row>
    <row r="71" spans="1:18" ht="15.75" thickBot="1">
      <c r="O71" s="2364" t="s">
        <v>2401</v>
      </c>
      <c r="P71" s="2370" t="s">
        <v>2402</v>
      </c>
      <c r="Q71" s="2363">
        <f ca="1">C13</f>
        <v>84049</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145212</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1" t="s">
        <v>2471</v>
      </c>
      <c r="B1" s="3472"/>
      <c r="C1" s="3473"/>
      <c r="D1" s="3474">
        <f>SUM(I10,I15,I20,I21,I23)</f>
        <v>0</v>
      </c>
      <c r="E1" s="3474"/>
      <c r="F1" s="3474"/>
      <c r="G1" s="3474"/>
      <c r="H1" s="3474"/>
      <c r="I1" s="3475"/>
    </row>
    <row r="2" spans="1:9">
      <c r="A2" s="3476" t="s">
        <v>2472</v>
      </c>
      <c r="B2" s="3477" t="s">
        <v>2473</v>
      </c>
      <c r="C2" s="3477"/>
      <c r="D2" s="2470" t="s">
        <v>2474</v>
      </c>
      <c r="E2" s="2470" t="s">
        <v>2475</v>
      </c>
      <c r="F2" s="2470" t="s">
        <v>2476</v>
      </c>
      <c r="G2" s="2470" t="s">
        <v>2477</v>
      </c>
      <c r="H2" s="2470" t="s">
        <v>2478</v>
      </c>
      <c r="I2" s="2471" t="s">
        <v>2479</v>
      </c>
    </row>
    <row r="3" spans="1:9">
      <c r="A3" s="3476"/>
      <c r="B3" s="3477" t="s">
        <v>2480</v>
      </c>
      <c r="C3" s="3477"/>
      <c r="D3" s="2472"/>
      <c r="E3" s="2470"/>
      <c r="F3" s="2473"/>
      <c r="G3" s="2473"/>
      <c r="H3" s="2474"/>
      <c r="I3" s="2475">
        <f>ROUND(D3*E3*F3*G3*H3/10000,0)</f>
        <v>0</v>
      </c>
    </row>
    <row r="4" spans="1:9">
      <c r="A4" s="3476"/>
      <c r="B4" s="3477" t="s">
        <v>2481</v>
      </c>
      <c r="C4" s="3477"/>
      <c r="D4" s="2472"/>
      <c r="E4" s="2470"/>
      <c r="F4" s="2473"/>
      <c r="G4" s="2473"/>
      <c r="H4" s="2474"/>
      <c r="I4" s="2475">
        <f t="shared" ref="I4:I9" si="0">ROUND(D4*E4*F4*G4*H4/10000,0)</f>
        <v>0</v>
      </c>
    </row>
    <row r="5" spans="1:9">
      <c r="A5" s="3476"/>
      <c r="B5" s="3477" t="s">
        <v>2482</v>
      </c>
      <c r="C5" s="3477"/>
      <c r="D5" s="2472"/>
      <c r="E5" s="2470"/>
      <c r="F5" s="2473"/>
      <c r="G5" s="2473"/>
      <c r="H5" s="2474"/>
      <c r="I5" s="2475">
        <f t="shared" si="0"/>
        <v>0</v>
      </c>
    </row>
    <row r="6" spans="1:9">
      <c r="A6" s="3476"/>
      <c r="B6" s="3477" t="s">
        <v>2483</v>
      </c>
      <c r="C6" s="3477"/>
      <c r="D6" s="2472"/>
      <c r="E6" s="2470"/>
      <c r="F6" s="2473"/>
      <c r="G6" s="2473"/>
      <c r="H6" s="2474"/>
      <c r="I6" s="2475">
        <f t="shared" si="0"/>
        <v>0</v>
      </c>
    </row>
    <row r="7" spans="1:9">
      <c r="A7" s="3476"/>
      <c r="B7" s="3477" t="s">
        <v>2484</v>
      </c>
      <c r="C7" s="3477"/>
      <c r="D7" s="2472"/>
      <c r="E7" s="2470"/>
      <c r="F7" s="2473"/>
      <c r="G7" s="2473"/>
      <c r="H7" s="2474"/>
      <c r="I7" s="2475">
        <f t="shared" si="0"/>
        <v>0</v>
      </c>
    </row>
    <row r="8" spans="1:9">
      <c r="A8" s="3476"/>
      <c r="B8" s="3477" t="s">
        <v>2485</v>
      </c>
      <c r="C8" s="3477"/>
      <c r="D8" s="2472"/>
      <c r="E8" s="2470"/>
      <c r="F8" s="2473"/>
      <c r="G8" s="2473"/>
      <c r="H8" s="2474"/>
      <c r="I8" s="2475">
        <f t="shared" si="0"/>
        <v>0</v>
      </c>
    </row>
    <row r="9" spans="1:9">
      <c r="A9" s="3476"/>
      <c r="B9" s="3477" t="s">
        <v>2486</v>
      </c>
      <c r="C9" s="3477"/>
      <c r="D9" s="2472"/>
      <c r="E9" s="2470"/>
      <c r="F9" s="2473"/>
      <c r="G9" s="2473"/>
      <c r="H9" s="2474"/>
      <c r="I9" s="2475">
        <f t="shared" si="0"/>
        <v>0</v>
      </c>
    </row>
    <row r="10" spans="1:9">
      <c r="A10" s="3476"/>
      <c r="B10" s="3478" t="s">
        <v>2487</v>
      </c>
      <c r="C10" s="3478"/>
      <c r="D10" s="2476">
        <v>527</v>
      </c>
      <c r="E10" s="2476" t="e">
        <f>ROUND(D1*10000/D10/H9,0)</f>
        <v>#DIV/0!</v>
      </c>
      <c r="F10" s="2477"/>
      <c r="G10" s="2477"/>
      <c r="H10" s="2478"/>
      <c r="I10" s="2479">
        <f>SUM(I3:I9)</f>
        <v>0</v>
      </c>
    </row>
    <row r="11" spans="1:9" ht="14.25">
      <c r="A11" s="3476" t="s">
        <v>2488</v>
      </c>
      <c r="B11" s="3477" t="s">
        <v>2489</v>
      </c>
      <c r="C11" s="3477"/>
      <c r="D11" s="2472" t="s">
        <v>2490</v>
      </c>
      <c r="E11" s="2472" t="s">
        <v>2491</v>
      </c>
      <c r="F11" s="2473" t="s">
        <v>2492</v>
      </c>
      <c r="G11" s="2473" t="s">
        <v>2493</v>
      </c>
      <c r="H11" s="2480" t="s">
        <v>2494</v>
      </c>
      <c r="I11" s="2471" t="s">
        <v>2495</v>
      </c>
    </row>
    <row r="12" spans="1:9">
      <c r="A12" s="3476"/>
      <c r="B12" s="3477" t="s">
        <v>2496</v>
      </c>
      <c r="C12" s="3477"/>
      <c r="D12" s="2472"/>
      <c r="E12" s="2472"/>
      <c r="F12" s="2473"/>
      <c r="G12" s="2474"/>
      <c r="H12" s="2481"/>
      <c r="I12" s="2471">
        <f>ROUND(D12*E12*F12*G12/10000,0)</f>
        <v>0</v>
      </c>
    </row>
    <row r="13" spans="1:9">
      <c r="A13" s="3476"/>
      <c r="B13" s="3477" t="s">
        <v>2497</v>
      </c>
      <c r="C13" s="3477"/>
      <c r="D13" s="2472"/>
      <c r="E13" s="2472"/>
      <c r="F13" s="2473"/>
      <c r="G13" s="2474"/>
      <c r="H13" s="2481"/>
      <c r="I13" s="2471">
        <f>ROUND(D13*E13*F13*G13/10000,0)</f>
        <v>0</v>
      </c>
    </row>
    <row r="14" spans="1:9">
      <c r="A14" s="3476"/>
      <c r="B14" s="3477" t="s">
        <v>2498</v>
      </c>
      <c r="C14" s="3477"/>
      <c r="D14" s="2472"/>
      <c r="E14" s="2472"/>
      <c r="F14" s="2473"/>
      <c r="G14" s="2474"/>
      <c r="H14" s="2481"/>
      <c r="I14" s="2471">
        <f>ROUND(D14*E14*F14*G14/10000,0)</f>
        <v>0</v>
      </c>
    </row>
    <row r="15" spans="1:9">
      <c r="A15" s="3476"/>
      <c r="B15" s="3478" t="s">
        <v>2487</v>
      </c>
      <c r="C15" s="3478"/>
      <c r="D15" s="2476"/>
      <c r="E15" s="2476">
        <f>SUM(E12:E14)</f>
        <v>0</v>
      </c>
      <c r="F15" s="2477"/>
      <c r="G15" s="2474"/>
      <c r="H15" s="2481"/>
      <c r="I15" s="2482">
        <f>SUM(I12:I14)</f>
        <v>0</v>
      </c>
    </row>
    <row r="16" spans="1:9" ht="24">
      <c r="A16" s="3476" t="s">
        <v>2499</v>
      </c>
      <c r="B16" s="3477" t="s">
        <v>2500</v>
      </c>
      <c r="C16" s="3477"/>
      <c r="D16" s="2472" t="s">
        <v>2501</v>
      </c>
      <c r="E16" s="2483" t="s">
        <v>2502</v>
      </c>
      <c r="F16" s="2473" t="s">
        <v>2503</v>
      </c>
      <c r="G16" s="2474" t="s">
        <v>2493</v>
      </c>
      <c r="H16" s="2480" t="s">
        <v>2494</v>
      </c>
      <c r="I16" s="2471" t="s">
        <v>2495</v>
      </c>
    </row>
    <row r="17" spans="1:9" ht="14.25">
      <c r="A17" s="3476"/>
      <c r="B17" s="3477" t="s">
        <v>2504</v>
      </c>
      <c r="C17" s="3477"/>
      <c r="D17" s="2472"/>
      <c r="E17" s="2472"/>
      <c r="F17" s="2473"/>
      <c r="G17" s="2474"/>
      <c r="H17" s="2484"/>
      <c r="I17" s="2485">
        <f>ROUND(D17*E17*F17*G17/10000,0)</f>
        <v>0</v>
      </c>
    </row>
    <row r="18" spans="1:9" ht="14.25">
      <c r="A18" s="3476"/>
      <c r="B18" s="3477" t="s">
        <v>2505</v>
      </c>
      <c r="C18" s="3477"/>
      <c r="D18" s="2472"/>
      <c r="E18" s="2472"/>
      <c r="F18" s="2473"/>
      <c r="G18" s="2474"/>
      <c r="H18" s="2484"/>
      <c r="I18" s="2485">
        <f>ROUND(D18*E18*F18*G18/10000,0)</f>
        <v>0</v>
      </c>
    </row>
    <row r="19" spans="1:9" ht="14.25">
      <c r="A19" s="3476"/>
      <c r="B19" s="3477" t="s">
        <v>2506</v>
      </c>
      <c r="C19" s="3477"/>
      <c r="D19" s="2472"/>
      <c r="E19" s="2472"/>
      <c r="F19" s="2473"/>
      <c r="G19" s="2474"/>
      <c r="H19" s="2484"/>
      <c r="I19" s="2485">
        <f>ROUND(D19*E19*F19*G19/10000,0)</f>
        <v>0</v>
      </c>
    </row>
    <row r="20" spans="1:9">
      <c r="A20" s="3476"/>
      <c r="B20" s="3478" t="s">
        <v>2487</v>
      </c>
      <c r="C20" s="3478"/>
      <c r="D20" s="2476">
        <f>SUM(D17:D19)</f>
        <v>0</v>
      </c>
      <c r="E20" s="2476"/>
      <c r="F20" s="2477"/>
      <c r="G20" s="2474"/>
      <c r="H20" s="2481"/>
      <c r="I20" s="2482">
        <f>SUM(I17:I19)</f>
        <v>0</v>
      </c>
    </row>
    <row r="21" spans="1:9">
      <c r="A21" s="3476" t="s">
        <v>2507</v>
      </c>
      <c r="B21" s="3480"/>
      <c r="C21" s="3480"/>
      <c r="D21" s="3480"/>
      <c r="E21" s="3480"/>
      <c r="F21" s="3480"/>
      <c r="G21" s="3480"/>
      <c r="H21" s="2486">
        <v>0.1</v>
      </c>
      <c r="I21" s="2479">
        <f>ROUND(I10*H21,0)</f>
        <v>0</v>
      </c>
    </row>
    <row r="22" spans="1:9" ht="14.25">
      <c r="A22" s="3481" t="s">
        <v>2508</v>
      </c>
      <c r="B22" s="3482"/>
      <c r="C22" s="3483"/>
      <c r="D22" s="2487" t="s">
        <v>2509</v>
      </c>
      <c r="E22" s="2487" t="s">
        <v>2510</v>
      </c>
      <c r="F22" s="2488" t="s">
        <v>2511</v>
      </c>
      <c r="G22" s="2488" t="s">
        <v>2512</v>
      </c>
      <c r="H22" s="2480" t="s">
        <v>2513</v>
      </c>
      <c r="I22" s="2471" t="s">
        <v>2514</v>
      </c>
    </row>
    <row r="23" spans="1:9" ht="14.25" thickBot="1">
      <c r="A23" s="3484"/>
      <c r="B23" s="3485"/>
      <c r="C23" s="3486"/>
      <c r="D23" s="2489"/>
      <c r="E23" s="2489"/>
      <c r="F23" s="2489"/>
      <c r="G23" s="2490"/>
      <c r="H23" s="2491"/>
      <c r="I23" s="2492">
        <f>ROUND(E23*D23*F23*(1-G23)/10000,0)</f>
        <v>0</v>
      </c>
    </row>
    <row r="26" spans="1:9">
      <c r="A26" s="2493" t="s">
        <v>2515</v>
      </c>
      <c r="B26" s="2493"/>
      <c r="C26" s="2493"/>
      <c r="D26" s="2493"/>
      <c r="E26" s="3487">
        <f>C27-C30-C31-C32</f>
        <v>0</v>
      </c>
      <c r="F26" s="3487"/>
      <c r="G26" s="3487"/>
      <c r="H26" s="2993" t="s">
        <v>2842</v>
      </c>
    </row>
    <row r="27" spans="1:9">
      <c r="A27" s="2494">
        <v>1</v>
      </c>
      <c r="B27" s="2495" t="s">
        <v>2516</v>
      </c>
      <c r="C27" s="2495"/>
      <c r="D27" s="2495"/>
      <c r="E27" s="3488"/>
      <c r="F27" s="3488"/>
      <c r="G27" s="3488"/>
    </row>
    <row r="28" spans="1:9">
      <c r="A28" s="2496" t="s">
        <v>2517</v>
      </c>
      <c r="B28" s="2495" t="s">
        <v>2518</v>
      </c>
      <c r="C28" s="2495"/>
      <c r="D28" s="2495"/>
      <c r="E28" s="3488"/>
      <c r="F28" s="3488"/>
      <c r="G28" s="3488"/>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9"/>
      <c r="F32" s="3479"/>
      <c r="G32" s="3479"/>
    </row>
    <row r="33" spans="1:7" hidden="1">
      <c r="A33" s="3489" t="s">
        <v>2526</v>
      </c>
      <c r="B33" s="3490"/>
      <c r="C33" s="3490"/>
      <c r="D33" s="3491"/>
      <c r="E33" s="3487"/>
      <c r="F33" s="3487"/>
      <c r="G33" s="3487"/>
    </row>
    <row r="34" spans="1:7" hidden="1">
      <c r="A34" s="2498">
        <v>1</v>
      </c>
      <c r="B34" s="2495" t="s">
        <v>2527</v>
      </c>
      <c r="C34" s="2495"/>
      <c r="D34" s="2495"/>
      <c r="E34" s="3488"/>
      <c r="F34" s="3488"/>
      <c r="G34" s="3488"/>
    </row>
    <row r="35" spans="1:7" hidden="1">
      <c r="A35" s="2498">
        <v>2</v>
      </c>
      <c r="B35" s="2495" t="s">
        <v>2528</v>
      </c>
      <c r="C35" s="2495"/>
      <c r="D35" s="2495"/>
      <c r="E35" s="3488"/>
      <c r="F35" s="3488"/>
      <c r="G35" s="3488"/>
    </row>
    <row r="36" spans="1:7" hidden="1">
      <c r="A36" s="2498">
        <v>3</v>
      </c>
      <c r="B36" s="2495" t="s">
        <v>2529</v>
      </c>
      <c r="C36" s="2495"/>
      <c r="D36" s="2495"/>
      <c r="E36" s="3488"/>
      <c r="F36" s="3488"/>
      <c r="G36" s="3488"/>
    </row>
    <row r="37" spans="1:7" hidden="1">
      <c r="A37" s="2498">
        <v>4</v>
      </c>
      <c r="B37" s="2495" t="s">
        <v>2530</v>
      </c>
      <c r="C37" s="2495"/>
      <c r="D37" s="2495"/>
      <c r="E37" s="3488"/>
      <c r="F37" s="3488"/>
      <c r="G37" s="3488"/>
    </row>
    <row r="38" spans="1:7" hidden="1">
      <c r="A38" s="3489" t="s">
        <v>2531</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2440</v>
      </c>
      <c r="B8" s="2435" t="s">
        <v>2442</v>
      </c>
      <c r="C8" s="2436"/>
      <c r="D8" s="749"/>
      <c r="E8" s="750"/>
      <c r="F8" s="750"/>
      <c r="G8" s="751"/>
    </row>
    <row r="9" spans="1:25" s="2167" customFormat="1" ht="13.5" customHeight="1">
      <c r="A9" s="2432" t="s">
        <v>2441</v>
      </c>
      <c r="B9" s="2435" t="s">
        <v>2443</v>
      </c>
      <c r="C9" s="2436"/>
      <c r="D9" s="749"/>
      <c r="E9" s="750"/>
      <c r="F9" s="750"/>
      <c r="G9" s="751"/>
    </row>
    <row r="10" spans="1:25" s="2167" customFormat="1" ht="36">
      <c r="A10" s="2432">
        <v>2</v>
      </c>
      <c r="B10" s="748" t="s">
        <v>613</v>
      </c>
      <c r="C10" s="749">
        <f>C11+C14+C15</f>
        <v>0</v>
      </c>
      <c r="D10" s="760">
        <f>'数据-汇总表'!E3</f>
        <v>251400</v>
      </c>
      <c r="E10" s="749">
        <f>'数据-取费表'!B31</f>
        <v>140</v>
      </c>
      <c r="F10" s="761"/>
      <c r="G10" s="759" t="s">
        <v>614</v>
      </c>
    </row>
    <row r="11" spans="1:25" s="2167" customFormat="1" ht="13.5" customHeight="1">
      <c r="A11" s="2432" t="s">
        <v>2440</v>
      </c>
      <c r="B11" s="752" t="s">
        <v>610</v>
      </c>
      <c r="C11" s="753">
        <f>'数据-取费表'!B29</f>
        <v>0</v>
      </c>
      <c r="D11" s="754"/>
      <c r="E11" s="753"/>
      <c r="F11" s="755"/>
      <c r="G11" s="2441" t="s">
        <v>2451</v>
      </c>
    </row>
    <row r="12" spans="1:25" s="2167" customFormat="1" ht="13.5" customHeight="1">
      <c r="A12" s="2439" t="s">
        <v>2448</v>
      </c>
      <c r="B12" s="756" t="s">
        <v>611</v>
      </c>
      <c r="C12" s="757">
        <f>ROUND(D12*E12/10000,0)</f>
        <v>0</v>
      </c>
      <c r="D12" s="758">
        <f>'数据-汇总表'!E5</f>
        <v>0</v>
      </c>
      <c r="E12" s="757">
        <f>'数据-取费表'!B27</f>
        <v>75</v>
      </c>
      <c r="F12" s="755"/>
      <c r="G12" s="759"/>
    </row>
    <row r="13" spans="1:25" s="2167" customFormat="1" ht="13.5" customHeight="1">
      <c r="A13" s="2439" t="s">
        <v>2447</v>
      </c>
      <c r="B13" s="756" t="s">
        <v>612</v>
      </c>
      <c r="C13" s="757">
        <f>ROUND(D13*E13/10000,0)</f>
        <v>1886</v>
      </c>
      <c r="D13" s="758">
        <f>'数据-汇总表'!E6</f>
        <v>251400</v>
      </c>
      <c r="E13" s="757">
        <f>'数据-取费表'!B28</f>
        <v>75</v>
      </c>
      <c r="F13" s="755"/>
      <c r="G13" s="759"/>
    </row>
    <row r="14" spans="1:25" s="2167" customFormat="1" ht="13.5" customHeight="1">
      <c r="A14" s="2432" t="s">
        <v>2441</v>
      </c>
      <c r="B14" s="2438" t="s">
        <v>2444</v>
      </c>
      <c r="C14" s="2436"/>
      <c r="D14" s="758"/>
      <c r="E14" s="757"/>
      <c r="F14" s="2437"/>
      <c r="G14" s="2440" t="s">
        <v>2449</v>
      </c>
    </row>
    <row r="15" spans="1:25" s="2167" customFormat="1" ht="13.5" customHeight="1">
      <c r="A15" s="2432" t="s">
        <v>2446</v>
      </c>
      <c r="B15" s="2438" t="s">
        <v>2445</v>
      </c>
      <c r="C15" s="2436"/>
      <c r="D15" s="758"/>
      <c r="E15" s="757"/>
      <c r="F15" s="2437"/>
      <c r="G15" s="2440" t="s">
        <v>2450</v>
      </c>
    </row>
    <row r="16" spans="1:25" s="2168" customFormat="1" ht="48">
      <c r="A16" s="2432">
        <v>3</v>
      </c>
      <c r="B16" s="748" t="s">
        <v>615</v>
      </c>
      <c r="C16" s="2436"/>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0.70899999999999996</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82" t="s">
        <v>522</v>
      </c>
      <c r="D4" s="3383"/>
      <c r="E4" s="3416" t="s">
        <v>523</v>
      </c>
      <c r="F4" s="3417"/>
      <c r="G4" s="3382" t="s">
        <v>524</v>
      </c>
      <c r="H4" s="3383"/>
      <c r="I4" s="3382" t="s">
        <v>525</v>
      </c>
      <c r="J4" s="3383"/>
      <c r="K4" s="853"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85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85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SUMIF(58:58,YEAR(E7)&amp;"-"&amp;MONTH(E7),59:59)</f>
        <v>0</v>
      </c>
      <c r="G7" s="523"/>
      <c r="H7" s="520">
        <f>SUMIF(58:58,YEAR(G7)&amp;"-"&amp;MONTH(G7),59:59)</f>
        <v>0</v>
      </c>
      <c r="I7" s="523"/>
      <c r="J7" s="520">
        <f>SUMIF(58:58,YEAR(I7)&amp;"-"&amp;MONTH(I7),59:59)</f>
        <v>0</v>
      </c>
      <c r="K7" s="855"/>
      <c r="L7" s="2119"/>
      <c r="M7" s="2120"/>
      <c r="N7" s="2120"/>
      <c r="O7" s="2120"/>
      <c r="P7" s="3407" t="s">
        <v>530</v>
      </c>
      <c r="Q7" s="3409"/>
      <c r="R7" s="1555" t="s">
        <v>13</v>
      </c>
      <c r="S7" s="1556">
        <f t="shared" ref="S7:S15" si="0">F7</f>
        <v>0</v>
      </c>
      <c r="T7" s="1555" t="s">
        <v>13</v>
      </c>
      <c r="U7" s="1556">
        <f t="shared" ref="U7:U15" si="1">H7</f>
        <v>0</v>
      </c>
      <c r="V7" s="1555" t="s">
        <v>13</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856"/>
      <c r="F8" s="522">
        <f>SUMIF(61:61,E8,62:62)-SUMIF(61:61,C8,62:62)+100</f>
        <v>0</v>
      </c>
      <c r="G8" s="525"/>
      <c r="H8" s="520">
        <f>SUMIF(61:61,G8,62:62)-SUMIF(61:61,C8,62:62)+100</f>
        <v>0</v>
      </c>
      <c r="I8" s="856"/>
      <c r="J8" s="520">
        <f>SUMIF(61:61,I8,62:62)-SUMIF(61:61,C8,62:62)+100</f>
        <v>0</v>
      </c>
      <c r="K8" s="855"/>
      <c r="L8" s="2119"/>
      <c r="M8" s="2120"/>
      <c r="N8" s="2120"/>
      <c r="O8" s="2120"/>
      <c r="P8" s="3407" t="s">
        <v>533</v>
      </c>
      <c r="Q8" s="3408"/>
      <c r="R8" s="1555" t="s">
        <v>13</v>
      </c>
      <c r="S8" s="1556">
        <f t="shared" si="0"/>
        <v>0</v>
      </c>
      <c r="T8" s="1555" t="s">
        <v>13</v>
      </c>
      <c r="U8" s="1556">
        <f t="shared" si="1"/>
        <v>0</v>
      </c>
      <c r="V8" s="1555" t="s">
        <v>13</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58"/>
      <c r="F9" s="859">
        <f>SUMIF(63:63,E9,64:64)-SUMIF(63:63,C9,64:64)+100</f>
        <v>100</v>
      </c>
      <c r="G9" s="860"/>
      <c r="H9" s="254">
        <f>SUMIF(63:63,G9,64:64)-SUMIF(63:63,C9,64:64)+100</f>
        <v>100</v>
      </c>
      <c r="I9" s="860"/>
      <c r="J9" s="254">
        <f>SUMIF(63:63,I9,64:64)-SUMIF(63:63,C9,64:64)+100</f>
        <v>100</v>
      </c>
      <c r="K9" s="855"/>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2"/>
      <c r="F10" s="863">
        <f>SUMIF(65:65,E10,66:66)-SUMIF(65:65,C10,66:66)+100</f>
        <v>100</v>
      </c>
      <c r="G10" s="861"/>
      <c r="H10" s="255">
        <f>SUMIF(65:65,G10,66:66)-SUMIF(65:65,C10,66:66)+100</f>
        <v>100</v>
      </c>
      <c r="I10" s="861"/>
      <c r="J10" s="255">
        <f>SUMIF(65:65,I10,66:66)-SUMIF(65:65,C10,66:66)+100</f>
        <v>100</v>
      </c>
      <c r="K10" s="86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4"/>
      <c r="M11" s="2118"/>
      <c r="N11" s="2118"/>
      <c r="O11" s="2125"/>
      <c r="P11" s="3376"/>
      <c r="Q11" s="1147" t="str">
        <f t="shared" si="6"/>
        <v>容积率</v>
      </c>
      <c r="R11" s="1555" t="s">
        <v>11</v>
      </c>
      <c r="S11" s="1556" t="e">
        <f t="shared" si="0"/>
        <v>#N/A</v>
      </c>
      <c r="T11" s="1555" t="s">
        <v>11</v>
      </c>
      <c r="U11" s="1556" t="e">
        <f t="shared" si="1"/>
        <v>#N/A</v>
      </c>
      <c r="V11" s="1555" t="s">
        <v>11</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6"/>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6"/>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6"/>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9.75">
      <c r="A15" s="2863"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6"/>
      <c r="M15" s="2118"/>
      <c r="N15" s="2118"/>
      <c r="O15" s="2125"/>
      <c r="P15" s="3410" t="s">
        <v>540</v>
      </c>
      <c r="Q15" s="1559" t="str">
        <f t="shared" si="6"/>
        <v>居住社区成熟度</v>
      </c>
      <c r="R15" s="1560" t="s">
        <v>11</v>
      </c>
      <c r="S15" s="1561">
        <f t="shared" si="0"/>
        <v>100</v>
      </c>
      <c r="T15" s="1560" t="s">
        <v>11</v>
      </c>
      <c r="U15" s="1561">
        <f t="shared" si="1"/>
        <v>100</v>
      </c>
      <c r="V15" s="1560" t="s">
        <v>11</v>
      </c>
      <c r="W15" s="1561">
        <f t="shared" si="2"/>
        <v>100</v>
      </c>
      <c r="X15" s="1554"/>
      <c r="Y15" s="341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6"/>
      <c r="M17" s="2118"/>
      <c r="N17" s="2118"/>
      <c r="O17" s="2125"/>
      <c r="P17" s="3411"/>
      <c r="Q17" s="1559" t="str">
        <f>B17</f>
        <v>交通便捷度</v>
      </c>
      <c r="R17" s="1560" t="s">
        <v>11</v>
      </c>
      <c r="S17" s="1561">
        <f>F17</f>
        <v>100</v>
      </c>
      <c r="T17" s="1560" t="s">
        <v>11</v>
      </c>
      <c r="U17" s="1561">
        <f>H17</f>
        <v>100</v>
      </c>
      <c r="V17" s="1560" t="s">
        <v>11</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6"/>
      <c r="M19" s="2118"/>
      <c r="N19" s="2118"/>
      <c r="O19" s="2125"/>
      <c r="P19" s="3411"/>
      <c r="Q19" s="1559" t="str">
        <f>B19</f>
        <v>公共配套设施</v>
      </c>
      <c r="R19" s="1560" t="s">
        <v>11</v>
      </c>
      <c r="S19" s="1561">
        <f>F19</f>
        <v>100</v>
      </c>
      <c r="T19" s="1560" t="s">
        <v>11</v>
      </c>
      <c r="U19" s="1561">
        <f>H19</f>
        <v>100</v>
      </c>
      <c r="V19" s="1560" t="s">
        <v>11</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6"/>
      <c r="M21" s="2118"/>
      <c r="N21" s="2118"/>
      <c r="O21" s="2125"/>
      <c r="P21" s="3411"/>
      <c r="Q21" s="2542" t="str">
        <f>B21</f>
        <v>基础设施水平</v>
      </c>
      <c r="R21" s="1560" t="s">
        <v>11</v>
      </c>
      <c r="S21" s="1561">
        <f>F21</f>
        <v>100</v>
      </c>
      <c r="T21" s="1560" t="s">
        <v>11</v>
      </c>
      <c r="U21" s="1561">
        <f>H21</f>
        <v>100</v>
      </c>
      <c r="V21" s="1560" t="s">
        <v>11</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2"/>
      <c r="L22" s="2126"/>
      <c r="M22" s="2118"/>
      <c r="N22" s="2118"/>
      <c r="O22" s="2125"/>
      <c r="P22" s="3411"/>
      <c r="Q22" s="2542"/>
      <c r="R22" s="1560"/>
      <c r="S22" s="1561"/>
      <c r="T22" s="1560"/>
      <c r="U22" s="1561"/>
      <c r="V22" s="1560"/>
      <c r="W22" s="1561"/>
      <c r="X22" s="2544"/>
      <c r="Y22" s="3411"/>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6"/>
      <c r="M23" s="2118"/>
      <c r="N23" s="2118"/>
      <c r="O23" s="2125"/>
      <c r="P23" s="3411"/>
      <c r="Q23" s="1559" t="str">
        <f>B23</f>
        <v>自然及人文环境</v>
      </c>
      <c r="R23" s="1560" t="s">
        <v>11</v>
      </c>
      <c r="S23" s="1561">
        <f>F23</f>
        <v>100</v>
      </c>
      <c r="T23" s="1560" t="s">
        <v>11</v>
      </c>
      <c r="U23" s="1561">
        <f>H23</f>
        <v>100</v>
      </c>
      <c r="V23" s="1560" t="s">
        <v>11</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11"/>
      <c r="Q25" s="1559" t="str">
        <f t="shared" ref="Q25:Q46" si="11">B25</f>
        <v>楼层-1</v>
      </c>
      <c r="R25" s="1560" t="s">
        <v>11</v>
      </c>
      <c r="S25" s="1561">
        <f>F25</f>
        <v>100</v>
      </c>
      <c r="T25" s="1560" t="s">
        <v>11</v>
      </c>
      <c r="U25" s="1561">
        <f>H25</f>
        <v>100</v>
      </c>
      <c r="V25" s="1560" t="s">
        <v>11</v>
      </c>
      <c r="W25" s="1561">
        <f>J25</f>
        <v>100</v>
      </c>
      <c r="X25" s="1554"/>
      <c r="Y25" s="341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11"/>
      <c r="Q26" s="1559" t="str">
        <f t="shared" si="11"/>
        <v>朝向</v>
      </c>
      <c r="R26" s="1560" t="s">
        <v>11</v>
      </c>
      <c r="S26" s="1561">
        <f>F26</f>
        <v>100</v>
      </c>
      <c r="T26" s="1560" t="s">
        <v>11</v>
      </c>
      <c r="U26" s="1561">
        <f>H26</f>
        <v>100</v>
      </c>
      <c r="V26" s="1560" t="s">
        <v>11</v>
      </c>
      <c r="W26" s="1561">
        <f>J26</f>
        <v>100</v>
      </c>
      <c r="X26" s="1554"/>
      <c r="Y26" s="341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11"/>
      <c r="Q27" s="1147" t="str">
        <f t="shared" si="11"/>
        <v>道路级别</v>
      </c>
      <c r="R27" s="1555" t="s">
        <v>11</v>
      </c>
      <c r="S27" s="1556">
        <f>F27</f>
        <v>100</v>
      </c>
      <c r="T27" s="1555" t="s">
        <v>11</v>
      </c>
      <c r="U27" s="1556">
        <f>H27</f>
        <v>100</v>
      </c>
      <c r="V27" s="1555" t="s">
        <v>11</v>
      </c>
      <c r="W27" s="1556">
        <f>J27</f>
        <v>100</v>
      </c>
      <c r="X27" s="1557"/>
      <c r="Y27" s="341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11"/>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11"/>
      <c r="Q29" s="1559">
        <f t="shared" si="11"/>
        <v>111</v>
      </c>
      <c r="R29" s="1560" t="s">
        <v>11</v>
      </c>
      <c r="S29" s="1561">
        <f t="shared" si="12"/>
        <v>100</v>
      </c>
      <c r="T29" s="1560" t="s">
        <v>11</v>
      </c>
      <c r="U29" s="1561">
        <f t="shared" si="13"/>
        <v>100</v>
      </c>
      <c r="V29" s="1560" t="s">
        <v>11</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11"/>
      <c r="Q30" s="1559">
        <f t="shared" si="11"/>
        <v>111</v>
      </c>
      <c r="R30" s="1560" t="s">
        <v>11</v>
      </c>
      <c r="S30" s="1561">
        <f t="shared" si="12"/>
        <v>100</v>
      </c>
      <c r="T30" s="1560" t="s">
        <v>11</v>
      </c>
      <c r="U30" s="1561">
        <f t="shared" si="13"/>
        <v>100</v>
      </c>
      <c r="V30" s="1560" t="s">
        <v>11</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11"/>
      <c r="Q31" s="1559">
        <f t="shared" si="11"/>
        <v>111</v>
      </c>
      <c r="R31" s="1560" t="s">
        <v>11</v>
      </c>
      <c r="S31" s="1561">
        <f t="shared" si="12"/>
        <v>100</v>
      </c>
      <c r="T31" s="1560" t="s">
        <v>11</v>
      </c>
      <c r="U31" s="1561">
        <f t="shared" si="13"/>
        <v>100</v>
      </c>
      <c r="V31" s="1560" t="s">
        <v>11</v>
      </c>
      <c r="W31" s="1561">
        <f t="shared" si="14"/>
        <v>100</v>
      </c>
      <c r="X31" s="1554"/>
      <c r="Y31" s="3411"/>
      <c r="Z31" s="1562">
        <f t="shared" si="15"/>
        <v>111</v>
      </c>
      <c r="AA31" s="1563">
        <f t="shared" si="3"/>
        <v>1</v>
      </c>
      <c r="AB31" s="1563">
        <f t="shared" si="4"/>
        <v>1</v>
      </c>
      <c r="AC31" s="1563">
        <f t="shared" si="5"/>
        <v>1</v>
      </c>
    </row>
    <row r="32" spans="1:29" ht="15">
      <c r="A32" s="2861"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6"/>
      <c r="M32" s="2118"/>
      <c r="N32" s="2118"/>
      <c r="O32" s="2125"/>
      <c r="P32" s="3412" t="s">
        <v>550</v>
      </c>
      <c r="Q32" s="1559" t="str">
        <f t="shared" si="11"/>
        <v>建筑类型</v>
      </c>
      <c r="R32" s="1560" t="s">
        <v>11</v>
      </c>
      <c r="S32" s="1561">
        <f t="shared" si="12"/>
        <v>100</v>
      </c>
      <c r="T32" s="1560" t="s">
        <v>11</v>
      </c>
      <c r="U32" s="1561">
        <f t="shared" si="13"/>
        <v>100</v>
      </c>
      <c r="V32" s="1560" t="s">
        <v>11</v>
      </c>
      <c r="W32" s="1561">
        <f t="shared" si="14"/>
        <v>100</v>
      </c>
      <c r="X32" s="1554"/>
      <c r="Y32" s="341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13"/>
      <c r="Q33" s="1591" t="str">
        <f t="shared" si="11"/>
        <v>项目建筑规模</v>
      </c>
      <c r="R33" s="1564" t="s">
        <v>11</v>
      </c>
      <c r="S33" s="1565" t="e">
        <f t="shared" si="12"/>
        <v>#N/A</v>
      </c>
      <c r="T33" s="1564" t="s">
        <v>11</v>
      </c>
      <c r="U33" s="1565" t="e">
        <f t="shared" si="13"/>
        <v>#N/A</v>
      </c>
      <c r="V33" s="1564" t="s">
        <v>11</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6"/>
      <c r="M34" s="2118"/>
      <c r="N34" s="2118"/>
      <c r="O34" s="2125"/>
      <c r="P34" s="3413"/>
      <c r="Q34" s="1559" t="str">
        <f t="shared" si="11"/>
        <v>建筑结构</v>
      </c>
      <c r="R34" s="1560" t="s">
        <v>11</v>
      </c>
      <c r="S34" s="1561">
        <f t="shared" si="12"/>
        <v>100</v>
      </c>
      <c r="T34" s="1560" t="s">
        <v>11</v>
      </c>
      <c r="U34" s="1561">
        <f t="shared" si="13"/>
        <v>100</v>
      </c>
      <c r="V34" s="1560" t="s">
        <v>11</v>
      </c>
      <c r="W34" s="1561">
        <f t="shared" si="14"/>
        <v>100</v>
      </c>
      <c r="X34" s="1554"/>
      <c r="Y34" s="341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6"/>
      <c r="M35" s="2118"/>
      <c r="N35" s="2118"/>
      <c r="O35" s="2125"/>
      <c r="P35" s="3413"/>
      <c r="Q35" s="1559" t="str">
        <f t="shared" si="11"/>
        <v>建筑品质</v>
      </c>
      <c r="R35" s="1560" t="s">
        <v>11</v>
      </c>
      <c r="S35" s="1561">
        <f t="shared" si="12"/>
        <v>100</v>
      </c>
      <c r="T35" s="1560" t="s">
        <v>11</v>
      </c>
      <c r="U35" s="1561">
        <f t="shared" si="13"/>
        <v>100</v>
      </c>
      <c r="V35" s="1560" t="s">
        <v>11</v>
      </c>
      <c r="W35" s="1561">
        <f t="shared" si="14"/>
        <v>100</v>
      </c>
      <c r="X35" s="1554"/>
      <c r="Y35" s="341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6"/>
      <c r="M36" s="2118"/>
      <c r="N36" s="2118"/>
      <c r="O36" s="2125"/>
      <c r="P36" s="3413"/>
      <c r="Q36" s="1559" t="str">
        <f t="shared" si="11"/>
        <v>公共部分装修</v>
      </c>
      <c r="R36" s="1560" t="s">
        <v>11</v>
      </c>
      <c r="S36" s="1561">
        <f t="shared" si="12"/>
        <v>100</v>
      </c>
      <c r="T36" s="1560" t="s">
        <v>11</v>
      </c>
      <c r="U36" s="1561">
        <f t="shared" si="13"/>
        <v>100</v>
      </c>
      <c r="V36" s="1560" t="s">
        <v>11</v>
      </c>
      <c r="W36" s="1561">
        <f t="shared" si="14"/>
        <v>100</v>
      </c>
      <c r="X36" s="1554"/>
      <c r="Y36" s="341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9"/>
      <c r="M37" s="2120"/>
      <c r="N37" s="2120"/>
      <c r="O37" s="2121"/>
      <c r="P37" s="3413"/>
      <c r="Q37" s="1147" t="str">
        <f t="shared" si="11"/>
        <v>成新度</v>
      </c>
      <c r="R37" s="1555" t="s">
        <v>11</v>
      </c>
      <c r="S37" s="1556" t="e">
        <f t="shared" si="12"/>
        <v>#N/A</v>
      </c>
      <c r="T37" s="1555" t="s">
        <v>11</v>
      </c>
      <c r="U37" s="1556" t="e">
        <f t="shared" si="13"/>
        <v>#N/A</v>
      </c>
      <c r="V37" s="1555" t="s">
        <v>11</v>
      </c>
      <c r="W37" s="1556" t="e">
        <f t="shared" si="14"/>
        <v>#N/A</v>
      </c>
      <c r="X37" s="1557"/>
      <c r="Y37" s="341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6"/>
      <c r="M38" s="2118"/>
      <c r="N38" s="2118"/>
      <c r="O38" s="2125"/>
      <c r="P38" s="3413" t="s">
        <v>550</v>
      </c>
      <c r="Q38" s="1559" t="str">
        <f t="shared" si="11"/>
        <v>物业管理</v>
      </c>
      <c r="R38" s="1560" t="s">
        <v>11</v>
      </c>
      <c r="S38" s="1561">
        <f t="shared" si="12"/>
        <v>100</v>
      </c>
      <c r="T38" s="1560" t="s">
        <v>11</v>
      </c>
      <c r="U38" s="1561">
        <f t="shared" si="13"/>
        <v>100</v>
      </c>
      <c r="V38" s="1560" t="s">
        <v>11</v>
      </c>
      <c r="W38" s="1561">
        <f t="shared" si="14"/>
        <v>100</v>
      </c>
      <c r="X38" s="1554"/>
      <c r="Y38" s="3413" t="s">
        <v>550</v>
      </c>
      <c r="Z38" s="1562" t="str">
        <f t="shared" si="15"/>
        <v>物业管理</v>
      </c>
      <c r="AA38" s="1563">
        <f t="shared" si="3"/>
        <v>1</v>
      </c>
      <c r="AB38" s="1563">
        <f t="shared" si="4"/>
        <v>1</v>
      </c>
      <c r="AC38" s="1563">
        <f t="shared" si="5"/>
        <v>1</v>
      </c>
    </row>
    <row r="39" spans="1:29" ht="15">
      <c r="A39" s="594"/>
      <c r="B39" s="1879"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6"/>
      <c r="M39" s="2118"/>
      <c r="N39" s="2118"/>
      <c r="O39" s="2125"/>
      <c r="P39" s="3413"/>
      <c r="Q39" s="1559" t="str">
        <f t="shared" si="11"/>
        <v>市政基础设施</v>
      </c>
      <c r="R39" s="1560" t="s">
        <v>11</v>
      </c>
      <c r="S39" s="1561">
        <f t="shared" si="12"/>
        <v>100</v>
      </c>
      <c r="T39" s="1560" t="s">
        <v>11</v>
      </c>
      <c r="U39" s="1561">
        <f t="shared" si="13"/>
        <v>100</v>
      </c>
      <c r="V39" s="1560" t="s">
        <v>11</v>
      </c>
      <c r="W39" s="1561">
        <f t="shared" si="14"/>
        <v>100</v>
      </c>
      <c r="X39" s="1554"/>
      <c r="Y39" s="341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13"/>
      <c r="Q40" s="1559" t="str">
        <f t="shared" si="11"/>
        <v>房型</v>
      </c>
      <c r="R40" s="1560" t="s">
        <v>11</v>
      </c>
      <c r="S40" s="1561">
        <f t="shared" si="12"/>
        <v>100</v>
      </c>
      <c r="T40" s="1560" t="s">
        <v>11</v>
      </c>
      <c r="U40" s="1561">
        <f t="shared" si="13"/>
        <v>100</v>
      </c>
      <c r="V40" s="1560" t="s">
        <v>11</v>
      </c>
      <c r="W40" s="1561">
        <f t="shared" si="14"/>
        <v>100</v>
      </c>
      <c r="X40" s="1554"/>
      <c r="Y40" s="341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3"/>
      <c r="Q41" s="1591" t="str">
        <f t="shared" si="11"/>
        <v>单套/主力户型建筑面积</v>
      </c>
      <c r="R41" s="1564" t="s">
        <v>11</v>
      </c>
      <c r="S41" s="1565">
        <f t="shared" si="12"/>
        <v>100</v>
      </c>
      <c r="T41" s="1564" t="s">
        <v>11</v>
      </c>
      <c r="U41" s="1565">
        <f t="shared" si="13"/>
        <v>100</v>
      </c>
      <c r="V41" s="1564" t="s">
        <v>11</v>
      </c>
      <c r="W41" s="1565">
        <f t="shared" si="14"/>
        <v>100</v>
      </c>
      <c r="X41" s="1566"/>
      <c r="Y41" s="341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6"/>
      <c r="M42" s="2118"/>
      <c r="N42" s="2118"/>
      <c r="O42" s="2125"/>
      <c r="P42" s="3413"/>
      <c r="Q42" s="1559" t="str">
        <f t="shared" si="11"/>
        <v>内部装修</v>
      </c>
      <c r="R42" s="1560" t="s">
        <v>11</v>
      </c>
      <c r="S42" s="1561">
        <f t="shared" si="12"/>
        <v>100</v>
      </c>
      <c r="T42" s="1560" t="s">
        <v>11</v>
      </c>
      <c r="U42" s="1561">
        <f t="shared" si="13"/>
        <v>100</v>
      </c>
      <c r="V42" s="1560" t="s">
        <v>11</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13"/>
      <c r="Q43" s="1559" t="str">
        <f t="shared" si="11"/>
        <v>内部装修维护情况</v>
      </c>
      <c r="R43" s="1560" t="s">
        <v>11</v>
      </c>
      <c r="S43" s="1561">
        <f t="shared" si="12"/>
        <v>100</v>
      </c>
      <c r="T43" s="1560" t="s">
        <v>11</v>
      </c>
      <c r="U43" s="1561">
        <f t="shared" si="13"/>
        <v>100</v>
      </c>
      <c r="V43" s="1560" t="s">
        <v>11</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13"/>
      <c r="Q44" s="1147">
        <f t="shared" si="11"/>
        <v>111</v>
      </c>
      <c r="R44" s="1555" t="s">
        <v>11</v>
      </c>
      <c r="S44" s="1556">
        <f t="shared" si="12"/>
        <v>100</v>
      </c>
      <c r="T44" s="1555" t="s">
        <v>11</v>
      </c>
      <c r="U44" s="1556">
        <f t="shared" si="13"/>
        <v>100</v>
      </c>
      <c r="V44" s="1555" t="s">
        <v>11</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3"/>
      <c r="Q45" s="1559">
        <f t="shared" si="11"/>
        <v>111</v>
      </c>
      <c r="R45" s="1560" t="s">
        <v>11</v>
      </c>
      <c r="S45" s="1561">
        <f t="shared" si="12"/>
        <v>100</v>
      </c>
      <c r="T45" s="1560" t="s">
        <v>11</v>
      </c>
      <c r="U45" s="1561">
        <f t="shared" si="13"/>
        <v>100</v>
      </c>
      <c r="V45" s="1560" t="s">
        <v>11</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3"/>
      <c r="L48" s="2128"/>
      <c r="M48" s="2129"/>
      <c r="N48" s="2129"/>
      <c r="O48" s="2129"/>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4"/>
      <c r="L49" s="2128"/>
      <c r="M49" s="2129"/>
      <c r="N49" s="2129"/>
      <c r="O49" s="2129"/>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2257</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82" t="s">
        <v>522</v>
      </c>
      <c r="D4" s="3383"/>
      <c r="E4" s="3416" t="s">
        <v>523</v>
      </c>
      <c r="F4" s="3417"/>
      <c r="G4" s="3382" t="s">
        <v>524</v>
      </c>
      <c r="H4" s="3383"/>
      <c r="I4" s="3382" t="s">
        <v>525</v>
      </c>
      <c r="J4" s="3383"/>
      <c r="K4" s="514"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77"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77"/>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77"/>
      <c r="AC6" s="3381"/>
    </row>
    <row r="7" spans="1:29" s="1216" customFormat="1" ht="15.75" thickBot="1">
      <c r="A7" s="2865"/>
      <c r="B7" s="2872" t="s">
        <v>529</v>
      </c>
      <c r="C7" s="519">
        <f>'数据-取费表'!B2</f>
        <v>43796</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10" t="s">
        <v>540</v>
      </c>
      <c r="Q15" s="1559" t="str">
        <f t="shared" si="6"/>
        <v>商业繁华度</v>
      </c>
      <c r="R15" s="1560" t="s">
        <v>8</v>
      </c>
      <c r="S15" s="1561">
        <f t="shared" si="0"/>
        <v>100</v>
      </c>
      <c r="T15" s="1560" t="s">
        <v>8</v>
      </c>
      <c r="U15" s="1561">
        <f t="shared" si="1"/>
        <v>100</v>
      </c>
      <c r="V15" s="1560" t="s">
        <v>8</v>
      </c>
      <c r="W15" s="1561">
        <f t="shared" si="2"/>
        <v>100</v>
      </c>
      <c r="X15" s="1554"/>
      <c r="Y15" s="341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11"/>
      <c r="Q22" s="2542"/>
      <c r="R22" s="1560"/>
      <c r="S22" s="1561"/>
      <c r="T22" s="1560"/>
      <c r="U22" s="1561"/>
      <c r="V22" s="1560"/>
      <c r="W22" s="1561"/>
      <c r="X22" s="2544"/>
      <c r="Y22" s="3411"/>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11"/>
      <c r="Q23" s="1559" t="str">
        <f>B23</f>
        <v>自然及人文环境</v>
      </c>
      <c r="R23" s="1560" t="s">
        <v>8</v>
      </c>
      <c r="S23" s="1561">
        <f>F23</f>
        <v>100</v>
      </c>
      <c r="T23" s="1560" t="s">
        <v>8</v>
      </c>
      <c r="U23" s="1561">
        <f>H23</f>
        <v>100</v>
      </c>
      <c r="V23" s="1560" t="s">
        <v>8</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11"/>
      <c r="Q25" s="1559" t="str">
        <f t="shared" ref="Q25:Q46" si="11">B25</f>
        <v>临街状况</v>
      </c>
      <c r="R25" s="1560" t="s">
        <v>8</v>
      </c>
      <c r="S25" s="1561">
        <f>F25</f>
        <v>100</v>
      </c>
      <c r="T25" s="1560" t="s">
        <v>8</v>
      </c>
      <c r="U25" s="1561">
        <f>H25</f>
        <v>100</v>
      </c>
      <c r="V25" s="1560" t="s">
        <v>8</v>
      </c>
      <c r="W25" s="1561">
        <f>J25</f>
        <v>100</v>
      </c>
      <c r="X25" s="1554"/>
      <c r="Y25" s="341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11"/>
      <c r="Q26" s="1559" t="str">
        <f t="shared" si="11"/>
        <v>平面位置/可视性</v>
      </c>
      <c r="R26" s="1560" t="s">
        <v>8</v>
      </c>
      <c r="S26" s="1561">
        <f>F26</f>
        <v>100</v>
      </c>
      <c r="T26" s="1560" t="s">
        <v>8</v>
      </c>
      <c r="U26" s="1561">
        <f>H26</f>
        <v>100</v>
      </c>
      <c r="V26" s="1560" t="s">
        <v>8</v>
      </c>
      <c r="W26" s="1561">
        <f>J26</f>
        <v>100</v>
      </c>
      <c r="X26" s="1554"/>
      <c r="Y26" s="341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11"/>
      <c r="Q27" s="1147" t="str">
        <f t="shared" si="11"/>
        <v>人流量</v>
      </c>
      <c r="R27" s="1555" t="s">
        <v>8</v>
      </c>
      <c r="S27" s="1556">
        <f>F27</f>
        <v>100</v>
      </c>
      <c r="T27" s="1555" t="s">
        <v>8</v>
      </c>
      <c r="U27" s="1556">
        <f>H27</f>
        <v>100</v>
      </c>
      <c r="V27" s="1555" t="s">
        <v>8</v>
      </c>
      <c r="W27" s="1556">
        <f>J27</f>
        <v>100</v>
      </c>
      <c r="X27" s="1557"/>
      <c r="Y27" s="341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1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11"/>
      <c r="Q29" s="1559">
        <f t="shared" si="11"/>
        <v>111</v>
      </c>
      <c r="R29" s="1560" t="s">
        <v>8</v>
      </c>
      <c r="S29" s="1561">
        <f t="shared" si="12"/>
        <v>100</v>
      </c>
      <c r="T29" s="1560" t="s">
        <v>8</v>
      </c>
      <c r="U29" s="1561">
        <f t="shared" si="13"/>
        <v>100</v>
      </c>
      <c r="V29" s="1560" t="s">
        <v>8</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2" t="s">
        <v>550</v>
      </c>
      <c r="Q32" s="1559" t="str">
        <f t="shared" si="11"/>
        <v>商业类型</v>
      </c>
      <c r="R32" s="1560" t="s">
        <v>8</v>
      </c>
      <c r="S32" s="1561">
        <f t="shared" si="12"/>
        <v>100</v>
      </c>
      <c r="T32" s="1560" t="s">
        <v>8</v>
      </c>
      <c r="U32" s="1561">
        <f t="shared" si="13"/>
        <v>100</v>
      </c>
      <c r="V32" s="1560" t="s">
        <v>8</v>
      </c>
      <c r="W32" s="1561">
        <f t="shared" si="14"/>
        <v>100</v>
      </c>
      <c r="X32" s="1554"/>
      <c r="Y32" s="341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3"/>
      <c r="Q33" s="1591" t="str">
        <f t="shared" si="11"/>
        <v>项目建筑规模</v>
      </c>
      <c r="R33" s="1564" t="s">
        <v>8</v>
      </c>
      <c r="S33" s="1565" t="e">
        <f t="shared" si="12"/>
        <v>#N/A</v>
      </c>
      <c r="T33" s="1564" t="s">
        <v>8</v>
      </c>
      <c r="U33" s="1565" t="e">
        <f t="shared" si="13"/>
        <v>#N/A</v>
      </c>
      <c r="V33" s="1564" t="s">
        <v>8</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13"/>
      <c r="Q34" s="1559" t="str">
        <f t="shared" si="11"/>
        <v>建筑结构</v>
      </c>
      <c r="R34" s="1560" t="s">
        <v>8</v>
      </c>
      <c r="S34" s="1561">
        <f t="shared" si="12"/>
        <v>100</v>
      </c>
      <c r="T34" s="1560" t="s">
        <v>8</v>
      </c>
      <c r="U34" s="1561">
        <f t="shared" si="13"/>
        <v>100</v>
      </c>
      <c r="V34" s="1560" t="s">
        <v>8</v>
      </c>
      <c r="W34" s="1561">
        <f t="shared" si="14"/>
        <v>100</v>
      </c>
      <c r="X34" s="1554"/>
      <c r="Y34" s="341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3"/>
      <c r="Q35" s="1559" t="str">
        <f t="shared" si="11"/>
        <v>公共部分装修</v>
      </c>
      <c r="R35" s="1560" t="s">
        <v>8</v>
      </c>
      <c r="S35" s="1561">
        <f t="shared" si="12"/>
        <v>100</v>
      </c>
      <c r="T35" s="1560" t="s">
        <v>8</v>
      </c>
      <c r="U35" s="1561">
        <f t="shared" si="13"/>
        <v>100</v>
      </c>
      <c r="V35" s="1560" t="s">
        <v>8</v>
      </c>
      <c r="W35" s="1561">
        <f t="shared" si="14"/>
        <v>100</v>
      </c>
      <c r="X35" s="1554"/>
      <c r="Y35" s="341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13"/>
      <c r="Q36" s="1559" t="str">
        <f t="shared" si="11"/>
        <v>成新度</v>
      </c>
      <c r="R36" s="1560" t="s">
        <v>8</v>
      </c>
      <c r="S36" s="1561" t="e">
        <f t="shared" si="12"/>
        <v>#N/A</v>
      </c>
      <c r="T36" s="1560" t="s">
        <v>8</v>
      </c>
      <c r="U36" s="1561" t="e">
        <f t="shared" si="13"/>
        <v>#N/A</v>
      </c>
      <c r="V36" s="1560" t="s">
        <v>8</v>
      </c>
      <c r="W36" s="1561" t="e">
        <f t="shared" si="14"/>
        <v>#N/A</v>
      </c>
      <c r="X36" s="1554"/>
      <c r="Y36" s="3413"/>
      <c r="Z36" s="1562" t="str">
        <f t="shared" si="15"/>
        <v>成新度</v>
      </c>
      <c r="AA36" s="1563" t="e">
        <f t="shared" si="3"/>
        <v>#N/A</v>
      </c>
      <c r="AB36" s="1563" t="e">
        <f t="shared" si="4"/>
        <v>#N/A</v>
      </c>
      <c r="AC36" s="1563" t="e">
        <f t="shared" si="5"/>
        <v>#N/A</v>
      </c>
    </row>
    <row r="37" spans="1:29" s="1216"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3"/>
      <c r="Q37" s="1147" t="str">
        <f t="shared" si="11"/>
        <v>市政基础设施</v>
      </c>
      <c r="R37" s="1555" t="s">
        <v>8</v>
      </c>
      <c r="S37" s="1556">
        <f t="shared" si="12"/>
        <v>100</v>
      </c>
      <c r="T37" s="1555" t="s">
        <v>8</v>
      </c>
      <c r="U37" s="1556">
        <f t="shared" si="13"/>
        <v>100</v>
      </c>
      <c r="V37" s="1555" t="s">
        <v>8</v>
      </c>
      <c r="W37" s="1556">
        <f t="shared" si="14"/>
        <v>100</v>
      </c>
      <c r="X37" s="1557"/>
      <c r="Y37" s="341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3" t="s">
        <v>766</v>
      </c>
      <c r="Q38" s="1559" t="str">
        <f t="shared" si="11"/>
        <v>业态</v>
      </c>
      <c r="R38" s="1560" t="s">
        <v>8</v>
      </c>
      <c r="S38" s="1561">
        <f t="shared" si="12"/>
        <v>100</v>
      </c>
      <c r="T38" s="1560" t="s">
        <v>8</v>
      </c>
      <c r="U38" s="1561">
        <f t="shared" si="13"/>
        <v>100</v>
      </c>
      <c r="V38" s="1560" t="s">
        <v>8</v>
      </c>
      <c r="W38" s="1561">
        <f t="shared" si="14"/>
        <v>100</v>
      </c>
      <c r="X38" s="1554"/>
      <c r="Y38" s="341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3"/>
      <c r="Q39" s="1559" t="str">
        <f t="shared" si="11"/>
        <v>层高</v>
      </c>
      <c r="R39" s="1560" t="s">
        <v>8</v>
      </c>
      <c r="S39" s="1561">
        <f t="shared" si="12"/>
        <v>100</v>
      </c>
      <c r="T39" s="1560" t="s">
        <v>8</v>
      </c>
      <c r="U39" s="1561">
        <f t="shared" si="13"/>
        <v>100</v>
      </c>
      <c r="V39" s="1560" t="s">
        <v>8</v>
      </c>
      <c r="W39" s="1561">
        <f t="shared" si="14"/>
        <v>100</v>
      </c>
      <c r="X39" s="1554"/>
      <c r="Y39" s="341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13"/>
      <c r="Q40" s="1559" t="str">
        <f t="shared" si="11"/>
        <v>单套建筑面积</v>
      </c>
      <c r="R40" s="1560" t="s">
        <v>8</v>
      </c>
      <c r="S40" s="1561">
        <f t="shared" si="12"/>
        <v>100</v>
      </c>
      <c r="T40" s="1560" t="s">
        <v>8</v>
      </c>
      <c r="U40" s="1561">
        <f t="shared" si="13"/>
        <v>100</v>
      </c>
      <c r="V40" s="1560" t="s">
        <v>8</v>
      </c>
      <c r="W40" s="1561">
        <f t="shared" si="14"/>
        <v>100</v>
      </c>
      <c r="X40" s="1554"/>
      <c r="Y40" s="341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3"/>
      <c r="Q41" s="1591" t="str">
        <f t="shared" si="11"/>
        <v>进深比</v>
      </c>
      <c r="R41" s="1564" t="s">
        <v>8</v>
      </c>
      <c r="S41" s="1565">
        <f t="shared" si="12"/>
        <v>100</v>
      </c>
      <c r="T41" s="1564" t="s">
        <v>8</v>
      </c>
      <c r="U41" s="1565">
        <f t="shared" si="13"/>
        <v>100</v>
      </c>
      <c r="V41" s="1564" t="s">
        <v>8</v>
      </c>
      <c r="W41" s="1565">
        <f t="shared" si="14"/>
        <v>100</v>
      </c>
      <c r="X41" s="1566"/>
      <c r="Y41" s="341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3"/>
      <c r="Q42" s="1559" t="str">
        <f t="shared" si="11"/>
        <v>内部装修</v>
      </c>
      <c r="R42" s="1560" t="s">
        <v>8</v>
      </c>
      <c r="S42" s="1561">
        <f t="shared" si="12"/>
        <v>100</v>
      </c>
      <c r="T42" s="1560" t="s">
        <v>8</v>
      </c>
      <c r="U42" s="1561">
        <f t="shared" si="13"/>
        <v>100</v>
      </c>
      <c r="V42" s="1560" t="s">
        <v>8</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3"/>
      <c r="Q43" s="1559" t="str">
        <f t="shared" si="11"/>
        <v>内部装修维护情况</v>
      </c>
      <c r="R43" s="1560" t="s">
        <v>8</v>
      </c>
      <c r="S43" s="1561">
        <f t="shared" si="12"/>
        <v>100</v>
      </c>
      <c r="T43" s="1560" t="s">
        <v>8</v>
      </c>
      <c r="U43" s="1561">
        <f t="shared" si="13"/>
        <v>100</v>
      </c>
      <c r="V43" s="1560" t="s">
        <v>8</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3"/>
      <c r="Q44" s="1147">
        <f t="shared" si="11"/>
        <v>111</v>
      </c>
      <c r="R44" s="1555" t="s">
        <v>8</v>
      </c>
      <c r="S44" s="1556">
        <f t="shared" si="12"/>
        <v>100</v>
      </c>
      <c r="T44" s="1555" t="s">
        <v>8</v>
      </c>
      <c r="U44" s="1556">
        <f t="shared" si="13"/>
        <v>100</v>
      </c>
      <c r="V44" s="1555" t="s">
        <v>8</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3"/>
      <c r="Q45" s="1559">
        <f t="shared" si="11"/>
        <v>111</v>
      </c>
      <c r="R45" s="1560" t="s">
        <v>8</v>
      </c>
      <c r="S45" s="1561">
        <f t="shared" si="12"/>
        <v>100</v>
      </c>
      <c r="T45" s="1560" t="s">
        <v>8</v>
      </c>
      <c r="U45" s="1561">
        <f t="shared" si="13"/>
        <v>100</v>
      </c>
      <c r="V45" s="1560" t="s">
        <v>8</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8"/>
      <c r="L48" s="2128"/>
      <c r="M48" s="2129"/>
      <c r="N48" s="2118"/>
      <c r="O48" s="2129"/>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9"/>
      <c r="L49" s="2128"/>
      <c r="M49" s="2129"/>
      <c r="N49" s="2118"/>
      <c r="O49" s="2129"/>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82" t="s">
        <v>522</v>
      </c>
      <c r="D4" s="3383"/>
      <c r="E4" s="3416" t="s">
        <v>523</v>
      </c>
      <c r="F4" s="3417"/>
      <c r="G4" s="3382" t="s">
        <v>524</v>
      </c>
      <c r="H4" s="3383"/>
      <c r="I4" s="3382" t="s">
        <v>525</v>
      </c>
      <c r="J4" s="3383"/>
      <c r="K4" s="514" t="s">
        <v>526</v>
      </c>
      <c r="L4" s="2117"/>
      <c r="M4" s="2118"/>
      <c r="N4" s="2118"/>
      <c r="O4" s="2118"/>
      <c r="P4" s="3496"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497"/>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49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9"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9" t="s">
        <v>533</v>
      </c>
      <c r="Q8" s="3408"/>
      <c r="R8" s="1555" t="s">
        <v>8</v>
      </c>
      <c r="S8" s="1556">
        <f t="shared" si="0"/>
        <v>0</v>
      </c>
      <c r="T8" s="1555" t="s">
        <v>8</v>
      </c>
      <c r="U8" s="1556">
        <f t="shared" si="1"/>
        <v>0</v>
      </c>
      <c r="V8" s="1555" t="s">
        <v>8</v>
      </c>
      <c r="W8" s="1556">
        <f t="shared" si="2"/>
        <v>0</v>
      </c>
      <c r="X8" s="1557"/>
      <c r="Y8" s="3407" t="s">
        <v>533</v>
      </c>
      <c r="Z8" s="3408"/>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10" t="s">
        <v>540</v>
      </c>
      <c r="Q15" s="1559" t="str">
        <f t="shared" si="6"/>
        <v>办公集聚程度</v>
      </c>
      <c r="R15" s="1560" t="s">
        <v>8</v>
      </c>
      <c r="S15" s="1561">
        <f t="shared" si="0"/>
        <v>100</v>
      </c>
      <c r="T15" s="1560" t="s">
        <v>8</v>
      </c>
      <c r="U15" s="1561">
        <f t="shared" si="1"/>
        <v>100</v>
      </c>
      <c r="V15" s="1560" t="s">
        <v>8</v>
      </c>
      <c r="W15" s="1561">
        <f t="shared" si="2"/>
        <v>100</v>
      </c>
      <c r="X15" s="1554"/>
      <c r="Y15" s="341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11"/>
      <c r="Q16" s="1559"/>
      <c r="R16" s="1560"/>
      <c r="S16" s="1561"/>
      <c r="T16" s="1560"/>
      <c r="U16" s="1561"/>
      <c r="V16" s="1560"/>
      <c r="W16" s="1561"/>
      <c r="X16" s="1554"/>
      <c r="Y16" s="341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11"/>
      <c r="Q18" s="1559"/>
      <c r="R18" s="1560"/>
      <c r="S18" s="1561"/>
      <c r="T18" s="1560"/>
      <c r="U18" s="1561"/>
      <c r="V18" s="1560"/>
      <c r="W18" s="1561"/>
      <c r="X18" s="1554"/>
      <c r="Y18" s="3411"/>
      <c r="Z18" s="1562"/>
      <c r="AA18" s="1563">
        <v>1</v>
      </c>
      <c r="AB18" s="1563">
        <v>1</v>
      </c>
      <c r="AC18" s="1563">
        <v>1</v>
      </c>
    </row>
    <row r="19" spans="1:29" ht="42.75">
      <c r="A19" s="532"/>
      <c r="B19" s="2566"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11"/>
      <c r="Q20" s="1559"/>
      <c r="R20" s="1560"/>
      <c r="S20" s="1561"/>
      <c r="T20" s="1560"/>
      <c r="U20" s="1561"/>
      <c r="V20" s="1560"/>
      <c r="W20" s="1561"/>
      <c r="X20" s="1554"/>
      <c r="Y20" s="3411"/>
      <c r="Z20" s="1562"/>
      <c r="AA20" s="1563">
        <v>1</v>
      </c>
      <c r="AB20" s="1563">
        <v>1</v>
      </c>
      <c r="AC20" s="1563">
        <v>1</v>
      </c>
    </row>
    <row r="21" spans="1:29" ht="28.5">
      <c r="A21" s="532"/>
      <c r="B21" s="2554"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11"/>
      <c r="Q22" s="2542"/>
      <c r="R22" s="1560"/>
      <c r="S22" s="1561"/>
      <c r="T22" s="1560"/>
      <c r="U22" s="1561"/>
      <c r="V22" s="1560"/>
      <c r="W22" s="1561"/>
      <c r="X22" s="2544"/>
      <c r="Y22" s="3411"/>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11"/>
      <c r="Q24" s="1559"/>
      <c r="R24" s="1560"/>
      <c r="S24" s="1561"/>
      <c r="T24" s="1560"/>
      <c r="U24" s="1561"/>
      <c r="V24" s="1560"/>
      <c r="W24" s="1561"/>
      <c r="X24" s="1554"/>
      <c r="Y24" s="341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11"/>
      <c r="Q25" s="1559" t="str">
        <f>B25</f>
        <v>毗邻道路的类型与等级</v>
      </c>
      <c r="R25" s="1560" t="s">
        <v>8</v>
      </c>
      <c r="S25" s="1561">
        <f>F25</f>
        <v>100</v>
      </c>
      <c r="T25" s="1560" t="s">
        <v>8</v>
      </c>
      <c r="U25" s="1561">
        <f>H25</f>
        <v>100</v>
      </c>
      <c r="V25" s="1560" t="s">
        <v>8</v>
      </c>
      <c r="W25" s="1561">
        <f>J25</f>
        <v>100</v>
      </c>
      <c r="X25" s="1554"/>
      <c r="Y25" s="341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11"/>
      <c r="Q26" s="1559"/>
      <c r="R26" s="1560"/>
      <c r="S26" s="1561"/>
      <c r="T26" s="1560"/>
      <c r="U26" s="1561"/>
      <c r="V26" s="1560"/>
      <c r="W26" s="1561"/>
      <c r="X26" s="1554"/>
      <c r="Y26" s="341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11"/>
      <c r="Q27" s="1559" t="str">
        <f t="shared" ref="Q27:Q47" si="11">B27</f>
        <v>楼层</v>
      </c>
      <c r="R27" s="1560" t="s">
        <v>8</v>
      </c>
      <c r="S27" s="1561">
        <f>F27</f>
        <v>100</v>
      </c>
      <c r="T27" s="1560" t="s">
        <v>8</v>
      </c>
      <c r="U27" s="1561">
        <f>H27</f>
        <v>100</v>
      </c>
      <c r="V27" s="1560" t="s">
        <v>8</v>
      </c>
      <c r="W27" s="1561">
        <f>J27</f>
        <v>100</v>
      </c>
      <c r="X27" s="1554"/>
      <c r="Y27" s="341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11"/>
      <c r="Q28" s="1147" t="str">
        <f t="shared" si="11"/>
        <v>朝向</v>
      </c>
      <c r="R28" s="1555" t="s">
        <v>8</v>
      </c>
      <c r="S28" s="1556">
        <f>F28</f>
        <v>100</v>
      </c>
      <c r="T28" s="1555" t="s">
        <v>8</v>
      </c>
      <c r="U28" s="1556">
        <f>H28</f>
        <v>100</v>
      </c>
      <c r="V28" s="1555" t="s">
        <v>8</v>
      </c>
      <c r="W28" s="1556">
        <f>J28</f>
        <v>100</v>
      </c>
      <c r="X28" s="1557"/>
      <c r="Y28" s="341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11"/>
      <c r="Q29" s="1559">
        <f t="shared" si="11"/>
        <v>111</v>
      </c>
      <c r="R29" s="1560" t="s">
        <v>8</v>
      </c>
      <c r="S29" s="1561">
        <f t="shared" ref="S29:S47" si="12">F29</f>
        <v>100</v>
      </c>
      <c r="T29" s="1560" t="s">
        <v>8</v>
      </c>
      <c r="U29" s="1561">
        <f t="shared" ref="U29:U47" si="13">H29</f>
        <v>100</v>
      </c>
      <c r="V29" s="1560" t="s">
        <v>8</v>
      </c>
      <c r="W29" s="1561">
        <f t="shared" ref="W29:W47" si="14">J29</f>
        <v>100</v>
      </c>
      <c r="X29" s="1554"/>
      <c r="Y29" s="341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11"/>
      <c r="Q32" s="1559">
        <f t="shared" si="11"/>
        <v>111</v>
      </c>
      <c r="R32" s="1560" t="s">
        <v>8</v>
      </c>
      <c r="S32" s="1561">
        <f t="shared" si="12"/>
        <v>100</v>
      </c>
      <c r="T32" s="1560" t="s">
        <v>8</v>
      </c>
      <c r="U32" s="1561">
        <f t="shared" si="13"/>
        <v>100</v>
      </c>
      <c r="V32" s="1560" t="s">
        <v>8</v>
      </c>
      <c r="W32" s="1561">
        <f t="shared" si="14"/>
        <v>100</v>
      </c>
      <c r="X32" s="1554"/>
      <c r="Y32" s="3411"/>
      <c r="Z32" s="1562">
        <f t="shared" si="15"/>
        <v>111</v>
      </c>
      <c r="AA32" s="1563">
        <f t="shared" si="3"/>
        <v>1</v>
      </c>
      <c r="AB32" s="1563">
        <f t="shared" si="4"/>
        <v>1</v>
      </c>
      <c r="AC32" s="1563">
        <f t="shared" si="5"/>
        <v>1</v>
      </c>
    </row>
    <row r="33" spans="1:29" ht="15">
      <c r="A33" s="2861"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12" t="s">
        <v>550</v>
      </c>
      <c r="Q33" s="1559" t="str">
        <f t="shared" si="11"/>
        <v>建筑类型</v>
      </c>
      <c r="R33" s="1560" t="s">
        <v>8</v>
      </c>
      <c r="S33" s="1561">
        <f t="shared" si="12"/>
        <v>100</v>
      </c>
      <c r="T33" s="1560" t="s">
        <v>8</v>
      </c>
      <c r="U33" s="1561">
        <f t="shared" si="13"/>
        <v>100</v>
      </c>
      <c r="V33" s="1560" t="s">
        <v>8</v>
      </c>
      <c r="W33" s="1561">
        <f t="shared" si="14"/>
        <v>100</v>
      </c>
      <c r="X33" s="1554"/>
      <c r="Y33" s="341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3"/>
      <c r="Q34" s="1591" t="str">
        <f t="shared" si="11"/>
        <v>项目建筑规模</v>
      </c>
      <c r="R34" s="1564" t="s">
        <v>8</v>
      </c>
      <c r="S34" s="1565" t="e">
        <f t="shared" si="12"/>
        <v>#N/A</v>
      </c>
      <c r="T34" s="1564" t="s">
        <v>8</v>
      </c>
      <c r="U34" s="1565" t="e">
        <f t="shared" si="13"/>
        <v>#N/A</v>
      </c>
      <c r="V34" s="1564" t="s">
        <v>8</v>
      </c>
      <c r="W34" s="1565" t="e">
        <f t="shared" si="14"/>
        <v>#N/A</v>
      </c>
      <c r="X34" s="1566"/>
      <c r="Y34" s="341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3"/>
      <c r="Q35" s="1559" t="str">
        <f t="shared" si="11"/>
        <v>建筑结构</v>
      </c>
      <c r="R35" s="1560" t="s">
        <v>8</v>
      </c>
      <c r="S35" s="1561">
        <f t="shared" si="12"/>
        <v>100</v>
      </c>
      <c r="T35" s="1560" t="s">
        <v>8</v>
      </c>
      <c r="U35" s="1561">
        <f t="shared" si="13"/>
        <v>100</v>
      </c>
      <c r="V35" s="1560" t="s">
        <v>8</v>
      </c>
      <c r="W35" s="1561">
        <f t="shared" si="14"/>
        <v>100</v>
      </c>
      <c r="X35" s="1554"/>
      <c r="Y35" s="341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3"/>
      <c r="Q36" s="1559" t="str">
        <f t="shared" si="11"/>
        <v>公共部分装修</v>
      </c>
      <c r="R36" s="1560" t="s">
        <v>8</v>
      </c>
      <c r="S36" s="1561">
        <f t="shared" si="12"/>
        <v>100</v>
      </c>
      <c r="T36" s="1560" t="s">
        <v>8</v>
      </c>
      <c r="U36" s="1561">
        <f t="shared" si="13"/>
        <v>100</v>
      </c>
      <c r="V36" s="1560" t="s">
        <v>8</v>
      </c>
      <c r="W36" s="1561">
        <f t="shared" si="14"/>
        <v>100</v>
      </c>
      <c r="X36" s="1554"/>
      <c r="Y36" s="341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13"/>
      <c r="Q37" s="1559" t="str">
        <f t="shared" si="11"/>
        <v>成新度</v>
      </c>
      <c r="R37" s="1560" t="s">
        <v>8</v>
      </c>
      <c r="S37" s="1561" t="e">
        <f t="shared" si="12"/>
        <v>#N/A</v>
      </c>
      <c r="T37" s="1560" t="s">
        <v>8</v>
      </c>
      <c r="U37" s="1561" t="e">
        <f t="shared" si="13"/>
        <v>#N/A</v>
      </c>
      <c r="V37" s="1560" t="s">
        <v>8</v>
      </c>
      <c r="W37" s="1561" t="e">
        <f t="shared" si="14"/>
        <v>#N/A</v>
      </c>
      <c r="X37" s="1554"/>
      <c r="Y37" s="341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3"/>
      <c r="Q38" s="1147" t="str">
        <f t="shared" si="11"/>
        <v>写字楼等级</v>
      </c>
      <c r="R38" s="1555" t="s">
        <v>8</v>
      </c>
      <c r="S38" s="1556">
        <f t="shared" si="12"/>
        <v>100</v>
      </c>
      <c r="T38" s="1555" t="s">
        <v>8</v>
      </c>
      <c r="U38" s="1556">
        <f t="shared" si="13"/>
        <v>100</v>
      </c>
      <c r="V38" s="1555" t="s">
        <v>8</v>
      </c>
      <c r="W38" s="1556">
        <f t="shared" si="14"/>
        <v>100</v>
      </c>
      <c r="X38" s="1557"/>
      <c r="Y38" s="341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3" t="s">
        <v>550</v>
      </c>
      <c r="Q39" s="1559" t="str">
        <f t="shared" si="11"/>
        <v>物业管理</v>
      </c>
      <c r="R39" s="1560" t="s">
        <v>8</v>
      </c>
      <c r="S39" s="1561">
        <f t="shared" si="12"/>
        <v>100</v>
      </c>
      <c r="T39" s="1560" t="s">
        <v>8</v>
      </c>
      <c r="U39" s="1561">
        <f t="shared" si="13"/>
        <v>100</v>
      </c>
      <c r="V39" s="1560" t="s">
        <v>8</v>
      </c>
      <c r="W39" s="1561">
        <f t="shared" si="14"/>
        <v>100</v>
      </c>
      <c r="X39" s="1554"/>
      <c r="Y39" s="3413" t="s">
        <v>550</v>
      </c>
      <c r="Z39" s="1562" t="str">
        <f t="shared" si="15"/>
        <v>物业管理</v>
      </c>
      <c r="AA39" s="1563">
        <f t="shared" si="3"/>
        <v>1</v>
      </c>
      <c r="AB39" s="1563">
        <f t="shared" si="4"/>
        <v>1</v>
      </c>
      <c r="AC39" s="1563">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3"/>
      <c r="Q40" s="1559" t="str">
        <f t="shared" si="11"/>
        <v>市政基础设施</v>
      </c>
      <c r="R40" s="1560" t="s">
        <v>8</v>
      </c>
      <c r="S40" s="1561">
        <f t="shared" si="12"/>
        <v>100</v>
      </c>
      <c r="T40" s="1560" t="s">
        <v>8</v>
      </c>
      <c r="U40" s="1561">
        <f t="shared" si="13"/>
        <v>100</v>
      </c>
      <c r="V40" s="1560" t="s">
        <v>8</v>
      </c>
      <c r="W40" s="1561">
        <f t="shared" si="14"/>
        <v>100</v>
      </c>
      <c r="X40" s="1554"/>
      <c r="Y40" s="341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3"/>
      <c r="Q41" s="1559" t="str">
        <f t="shared" si="11"/>
        <v>层高</v>
      </c>
      <c r="R41" s="1560" t="s">
        <v>8</v>
      </c>
      <c r="S41" s="1561">
        <f t="shared" si="12"/>
        <v>100</v>
      </c>
      <c r="T41" s="1560" t="s">
        <v>8</v>
      </c>
      <c r="U41" s="1561">
        <f t="shared" si="13"/>
        <v>100</v>
      </c>
      <c r="V41" s="1560" t="s">
        <v>8</v>
      </c>
      <c r="W41" s="1561">
        <f t="shared" si="14"/>
        <v>100</v>
      </c>
      <c r="X41" s="1554"/>
      <c r="Y41" s="341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3"/>
      <c r="Q42" s="1591" t="str">
        <f t="shared" si="11"/>
        <v>单套建筑面积</v>
      </c>
      <c r="R42" s="1564" t="s">
        <v>8</v>
      </c>
      <c r="S42" s="1565">
        <f t="shared" si="12"/>
        <v>100</v>
      </c>
      <c r="T42" s="1564" t="s">
        <v>8</v>
      </c>
      <c r="U42" s="1565">
        <f t="shared" si="13"/>
        <v>100</v>
      </c>
      <c r="V42" s="1564" t="s">
        <v>8</v>
      </c>
      <c r="W42" s="1565">
        <f t="shared" si="14"/>
        <v>100</v>
      </c>
      <c r="X42" s="1566"/>
      <c r="Y42" s="341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3"/>
      <c r="Q43" s="1559" t="str">
        <f t="shared" si="11"/>
        <v>内部装修</v>
      </c>
      <c r="R43" s="1560" t="s">
        <v>8</v>
      </c>
      <c r="S43" s="1561">
        <f t="shared" si="12"/>
        <v>100</v>
      </c>
      <c r="T43" s="1560" t="s">
        <v>8</v>
      </c>
      <c r="U43" s="1561">
        <f t="shared" si="13"/>
        <v>100</v>
      </c>
      <c r="V43" s="1560" t="s">
        <v>8</v>
      </c>
      <c r="W43" s="1561">
        <f t="shared" si="14"/>
        <v>100</v>
      </c>
      <c r="X43" s="1554"/>
      <c r="Y43" s="341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3"/>
      <c r="Q44" s="1559" t="str">
        <f t="shared" si="11"/>
        <v>内部装修维护情况</v>
      </c>
      <c r="R44" s="1560" t="s">
        <v>8</v>
      </c>
      <c r="S44" s="1561">
        <f t="shared" si="12"/>
        <v>100</v>
      </c>
      <c r="T44" s="1560" t="s">
        <v>8</v>
      </c>
      <c r="U44" s="1561">
        <f t="shared" si="13"/>
        <v>100</v>
      </c>
      <c r="V44" s="1560" t="s">
        <v>8</v>
      </c>
      <c r="W44" s="1561">
        <f t="shared" si="14"/>
        <v>100</v>
      </c>
      <c r="X44" s="1554"/>
      <c r="Y44" s="341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3"/>
      <c r="Q45" s="1147">
        <f t="shared" si="11"/>
        <v>111</v>
      </c>
      <c r="R45" s="1555" t="s">
        <v>8</v>
      </c>
      <c r="S45" s="1556">
        <f t="shared" si="12"/>
        <v>100</v>
      </c>
      <c r="T45" s="1555" t="s">
        <v>8</v>
      </c>
      <c r="U45" s="1556">
        <f t="shared" si="13"/>
        <v>100</v>
      </c>
      <c r="V45" s="1555" t="s">
        <v>8</v>
      </c>
      <c r="W45" s="1556">
        <f t="shared" si="14"/>
        <v>100</v>
      </c>
      <c r="X45" s="1557"/>
      <c r="Y45" s="341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3"/>
      <c r="Q46" s="1559">
        <f t="shared" si="11"/>
        <v>111</v>
      </c>
      <c r="R46" s="1560" t="s">
        <v>8</v>
      </c>
      <c r="S46" s="1561">
        <f t="shared" si="12"/>
        <v>100</v>
      </c>
      <c r="T46" s="1560" t="s">
        <v>8</v>
      </c>
      <c r="U46" s="1561">
        <f t="shared" si="13"/>
        <v>100</v>
      </c>
      <c r="V46" s="1560" t="s">
        <v>8</v>
      </c>
      <c r="W46" s="1561">
        <f t="shared" si="14"/>
        <v>100</v>
      </c>
      <c r="X46" s="1554"/>
      <c r="Y46" s="341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74" t="str">
        <f>A48</f>
        <v>成交单价（元/平方米）</v>
      </c>
      <c r="Q48" s="3376"/>
      <c r="R48" s="3493">
        <f>E48</f>
        <v>0</v>
      </c>
      <c r="S48" s="3493"/>
      <c r="T48" s="3493">
        <f>G48</f>
        <v>0</v>
      </c>
      <c r="U48" s="3493"/>
      <c r="V48" s="3493">
        <f>I48</f>
        <v>0</v>
      </c>
      <c r="W48" s="3493"/>
      <c r="X48" s="1546"/>
      <c r="Y48" s="1568"/>
      <c r="Z48" s="1546"/>
      <c r="AA48" s="1546"/>
      <c r="AB48" s="1546"/>
      <c r="AC48" s="1546"/>
    </row>
    <row r="49" spans="1:29" ht="15.75" thickBot="1">
      <c r="A49" s="615" t="s">
        <v>2759</v>
      </c>
      <c r="B49" s="888"/>
      <c r="C49" s="2596" t="e">
        <f>R50</f>
        <v>#DIV/0!</v>
      </c>
      <c r="D49" s="2597"/>
      <c r="E49" s="2598" t="e">
        <f>R49</f>
        <v>#DIV/0!</v>
      </c>
      <c r="F49" s="2598"/>
      <c r="G49" s="2596" t="e">
        <f>T49</f>
        <v>#DIV/0!</v>
      </c>
      <c r="H49" s="2597"/>
      <c r="I49" s="2598" t="e">
        <f>V49</f>
        <v>#DIV/0!</v>
      </c>
      <c r="J49" s="2597"/>
      <c r="K49" s="1598"/>
      <c r="L49" s="2128"/>
      <c r="M49" s="2118"/>
      <c r="N49" s="2118"/>
      <c r="O49" s="2118"/>
      <c r="P49" s="3374" t="str">
        <f>A49</f>
        <v>比较价格（元/平方米）</v>
      </c>
      <c r="Q49" s="3376"/>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2933</v>
      </c>
      <c r="B50" s="622"/>
      <c r="C50" s="2599" t="e">
        <f>R50</f>
        <v>#DIV/0!</v>
      </c>
      <c r="D50" s="2599"/>
      <c r="E50" s="2599"/>
      <c r="F50" s="2599"/>
      <c r="G50" s="2599"/>
      <c r="H50" s="2599"/>
      <c r="I50" s="2599"/>
      <c r="J50" s="2599"/>
      <c r="K50" s="1599"/>
      <c r="L50" s="2128"/>
      <c r="M50" s="2118"/>
      <c r="N50" s="2118"/>
      <c r="O50" s="2118"/>
      <c r="P50" s="3495" t="str">
        <f>A50</f>
        <v>估价对象XX用房的比较价格（楼面单价，元/平方米）</v>
      </c>
      <c r="Q50" s="3374"/>
      <c r="R50" s="3492" t="e">
        <f>IF(F1="售价",ROUND(AVERAGE(R49:V49),0),ROUND(AVERAGE(R49:V49),1))</f>
        <v>#DIV/0!</v>
      </c>
      <c r="S50" s="3492"/>
      <c r="T50" s="3492"/>
      <c r="U50" s="3492"/>
      <c r="V50" s="3492"/>
      <c r="W50" s="3492"/>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2019-11</v>
      </c>
      <c r="D59" s="2758">
        <f>EDATE(C59,-1)</f>
        <v>43739</v>
      </c>
      <c r="E59" s="2758">
        <f t="shared" ref="E59:O59" si="16">EDATE(D59,-1)</f>
        <v>43709</v>
      </c>
      <c r="F59" s="2758">
        <f t="shared" si="16"/>
        <v>43678</v>
      </c>
      <c r="G59" s="2758">
        <f t="shared" si="16"/>
        <v>43647</v>
      </c>
      <c r="H59" s="2758">
        <f t="shared" si="16"/>
        <v>43617</v>
      </c>
      <c r="I59" s="2758">
        <f t="shared" si="16"/>
        <v>43586</v>
      </c>
      <c r="J59" s="2758">
        <f t="shared" si="16"/>
        <v>43556</v>
      </c>
      <c r="K59" s="2758">
        <f t="shared" si="16"/>
        <v>43525</v>
      </c>
      <c r="L59" s="2758">
        <f t="shared" si="16"/>
        <v>43497</v>
      </c>
      <c r="M59" s="2758">
        <f t="shared" si="16"/>
        <v>43466</v>
      </c>
      <c r="N59" s="2758">
        <f t="shared" si="16"/>
        <v>43435</v>
      </c>
      <c r="O59" s="2758">
        <f t="shared" si="16"/>
        <v>43405</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82" t="s">
        <v>522</v>
      </c>
      <c r="D4" s="3383"/>
      <c r="E4" s="3416" t="s">
        <v>523</v>
      </c>
      <c r="F4" s="3417"/>
      <c r="G4" s="3382" t="s">
        <v>524</v>
      </c>
      <c r="H4" s="3383"/>
      <c r="I4" s="3382" t="s">
        <v>525</v>
      </c>
      <c r="J4" s="3383"/>
      <c r="K4" s="514"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80"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10" t="s">
        <v>540</v>
      </c>
      <c r="Q15" s="1559" t="str">
        <f t="shared" si="6"/>
        <v>产业集聚程度</v>
      </c>
      <c r="R15" s="1560" t="s">
        <v>8</v>
      </c>
      <c r="S15" s="1561">
        <f t="shared" si="0"/>
        <v>100</v>
      </c>
      <c r="T15" s="1560" t="s">
        <v>8</v>
      </c>
      <c r="U15" s="1561">
        <f t="shared" si="1"/>
        <v>100</v>
      </c>
      <c r="V15" s="1560" t="s">
        <v>8</v>
      </c>
      <c r="W15" s="1561">
        <f t="shared" si="2"/>
        <v>100</v>
      </c>
      <c r="X15" s="1554"/>
      <c r="Y15" s="341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6"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4"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11"/>
      <c r="Q22" s="2542"/>
      <c r="R22" s="1560"/>
      <c r="S22" s="1561"/>
      <c r="T22" s="1560"/>
      <c r="U22" s="1561"/>
      <c r="V22" s="1560"/>
      <c r="W22" s="1561"/>
      <c r="X22" s="2544"/>
      <c r="Y22" s="3411"/>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11"/>
      <c r="Q25" s="1559">
        <f>B25</f>
        <v>111</v>
      </c>
      <c r="R25" s="1560" t="s">
        <v>8</v>
      </c>
      <c r="S25" s="1561">
        <f>F25</f>
        <v>100</v>
      </c>
      <c r="T25" s="1560" t="s">
        <v>8</v>
      </c>
      <c r="U25" s="1561">
        <f>H25</f>
        <v>100</v>
      </c>
      <c r="V25" s="1560" t="s">
        <v>8</v>
      </c>
      <c r="W25" s="1561">
        <f>J25</f>
        <v>100</v>
      </c>
      <c r="X25" s="1554"/>
      <c r="Y25" s="341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11"/>
      <c r="Q26" s="1559">
        <f t="shared" ref="Q26:Q40" si="11">B26</f>
        <v>111</v>
      </c>
      <c r="R26" s="1560" t="s">
        <v>8</v>
      </c>
      <c r="S26" s="1561">
        <f>F26</f>
        <v>100</v>
      </c>
      <c r="T26" s="1560" t="s">
        <v>8</v>
      </c>
      <c r="U26" s="1561">
        <f>H26</f>
        <v>100</v>
      </c>
      <c r="V26" s="1560" t="s">
        <v>8</v>
      </c>
      <c r="W26" s="1561">
        <f>J26</f>
        <v>100</v>
      </c>
      <c r="X26" s="1554"/>
      <c r="Y26" s="341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11"/>
      <c r="Q27" s="1147">
        <f t="shared" si="11"/>
        <v>111</v>
      </c>
      <c r="R27" s="1555" t="s">
        <v>8</v>
      </c>
      <c r="S27" s="1556">
        <f>F27</f>
        <v>100</v>
      </c>
      <c r="T27" s="1555" t="s">
        <v>8</v>
      </c>
      <c r="U27" s="1556">
        <f>H27</f>
        <v>100</v>
      </c>
      <c r="V27" s="1555" t="s">
        <v>8</v>
      </c>
      <c r="W27" s="1556">
        <f>J27</f>
        <v>100</v>
      </c>
      <c r="X27" s="1557"/>
      <c r="Y27" s="341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11"/>
      <c r="Q28" s="1559">
        <f t="shared" si="11"/>
        <v>111</v>
      </c>
      <c r="R28" s="1560" t="s">
        <v>8</v>
      </c>
      <c r="S28" s="1561">
        <f t="shared" ref="S28:S40" si="12">F28</f>
        <v>100</v>
      </c>
      <c r="T28" s="1560" t="s">
        <v>8</v>
      </c>
      <c r="U28" s="1561">
        <f t="shared" ref="U28:U40" si="13">H28</f>
        <v>100</v>
      </c>
      <c r="V28" s="1560" t="s">
        <v>8</v>
      </c>
      <c r="W28" s="1561">
        <f t="shared" ref="W28:W40" si="14">J28</f>
        <v>100</v>
      </c>
      <c r="X28" s="1554"/>
      <c r="Y28" s="3411"/>
      <c r="Z28" s="1562">
        <f t="shared" ref="Z28:Z40" si="15">Q28</f>
        <v>111</v>
      </c>
      <c r="AA28" s="1563">
        <f t="shared" si="3"/>
        <v>1</v>
      </c>
      <c r="AB28" s="1563">
        <f t="shared" si="4"/>
        <v>1</v>
      </c>
      <c r="AC28" s="1563">
        <f t="shared" si="5"/>
        <v>1</v>
      </c>
    </row>
    <row r="29" spans="1:29" ht="15">
      <c r="A29" s="2861"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12" t="s">
        <v>550</v>
      </c>
      <c r="Q29" s="1559" t="str">
        <f t="shared" si="11"/>
        <v>建筑类型</v>
      </c>
      <c r="R29" s="1560" t="s">
        <v>8</v>
      </c>
      <c r="S29" s="1561">
        <f t="shared" si="12"/>
        <v>100</v>
      </c>
      <c r="T29" s="1560" t="s">
        <v>8</v>
      </c>
      <c r="U29" s="1561">
        <f t="shared" si="13"/>
        <v>100</v>
      </c>
      <c r="V29" s="1560" t="s">
        <v>8</v>
      </c>
      <c r="W29" s="1561">
        <f t="shared" si="14"/>
        <v>100</v>
      </c>
      <c r="X29" s="1554"/>
      <c r="Y29" s="341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3"/>
      <c r="Q30" s="1591" t="str">
        <f t="shared" si="11"/>
        <v>项目建筑规模</v>
      </c>
      <c r="R30" s="1564" t="s">
        <v>8</v>
      </c>
      <c r="S30" s="1565" t="e">
        <f t="shared" si="12"/>
        <v>#N/A</v>
      </c>
      <c r="T30" s="1564" t="s">
        <v>8</v>
      </c>
      <c r="U30" s="1565" t="e">
        <f t="shared" si="13"/>
        <v>#N/A</v>
      </c>
      <c r="V30" s="1564" t="s">
        <v>8</v>
      </c>
      <c r="W30" s="1565" t="e">
        <f t="shared" si="14"/>
        <v>#N/A</v>
      </c>
      <c r="X30" s="1566"/>
      <c r="Y30" s="341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3"/>
      <c r="Q31" s="1559" t="str">
        <f t="shared" si="11"/>
        <v>建筑结构</v>
      </c>
      <c r="R31" s="1560" t="s">
        <v>8</v>
      </c>
      <c r="S31" s="1561">
        <f t="shared" si="12"/>
        <v>100</v>
      </c>
      <c r="T31" s="1560" t="s">
        <v>8</v>
      </c>
      <c r="U31" s="1561">
        <f t="shared" si="13"/>
        <v>100</v>
      </c>
      <c r="V31" s="1560" t="s">
        <v>8</v>
      </c>
      <c r="W31" s="1561">
        <f t="shared" si="14"/>
        <v>100</v>
      </c>
      <c r="X31" s="1554"/>
      <c r="Y31" s="341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3"/>
      <c r="Q32" s="1559" t="str">
        <f t="shared" si="11"/>
        <v>公共部分装修</v>
      </c>
      <c r="R32" s="1560" t="s">
        <v>8</v>
      </c>
      <c r="S32" s="1561">
        <f t="shared" si="12"/>
        <v>100</v>
      </c>
      <c r="T32" s="1560" t="s">
        <v>8</v>
      </c>
      <c r="U32" s="1561">
        <f t="shared" si="13"/>
        <v>100</v>
      </c>
      <c r="V32" s="1560" t="s">
        <v>8</v>
      </c>
      <c r="W32" s="1561">
        <f t="shared" si="14"/>
        <v>100</v>
      </c>
      <c r="X32" s="1554"/>
      <c r="Y32" s="341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13"/>
      <c r="Q33" s="1559" t="str">
        <f t="shared" si="11"/>
        <v>成新度</v>
      </c>
      <c r="R33" s="1560" t="s">
        <v>8</v>
      </c>
      <c r="S33" s="1561" t="e">
        <f t="shared" si="12"/>
        <v>#N/A</v>
      </c>
      <c r="T33" s="1560" t="s">
        <v>8</v>
      </c>
      <c r="U33" s="1561" t="e">
        <f t="shared" si="13"/>
        <v>#N/A</v>
      </c>
      <c r="V33" s="1560" t="s">
        <v>8</v>
      </c>
      <c r="W33" s="1561" t="e">
        <f t="shared" si="14"/>
        <v>#N/A</v>
      </c>
      <c r="X33" s="1554"/>
      <c r="Y33" s="341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3"/>
      <c r="Q34" s="1147" t="str">
        <f t="shared" si="11"/>
        <v>物业管理</v>
      </c>
      <c r="R34" s="1555" t="s">
        <v>8</v>
      </c>
      <c r="S34" s="1556">
        <f t="shared" si="12"/>
        <v>100</v>
      </c>
      <c r="T34" s="1555" t="s">
        <v>8</v>
      </c>
      <c r="U34" s="1556">
        <f t="shared" si="13"/>
        <v>100</v>
      </c>
      <c r="V34" s="1555" t="s">
        <v>8</v>
      </c>
      <c r="W34" s="1556">
        <f t="shared" si="14"/>
        <v>100</v>
      </c>
      <c r="X34" s="1557"/>
      <c r="Y34" s="3413"/>
      <c r="Z34" s="1146" t="str">
        <f t="shared" si="15"/>
        <v>物业管理</v>
      </c>
      <c r="AA34" s="1558">
        <f t="shared" si="3"/>
        <v>1</v>
      </c>
      <c r="AB34" s="1558">
        <f t="shared" si="4"/>
        <v>1</v>
      </c>
      <c r="AC34" s="1558">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3" t="s">
        <v>550</v>
      </c>
      <c r="Q35" s="1559" t="str">
        <f t="shared" si="11"/>
        <v>市政基础设施</v>
      </c>
      <c r="R35" s="1560" t="s">
        <v>8</v>
      </c>
      <c r="S35" s="1561">
        <f t="shared" si="12"/>
        <v>100</v>
      </c>
      <c r="T35" s="1560" t="s">
        <v>8</v>
      </c>
      <c r="U35" s="1561">
        <f t="shared" si="13"/>
        <v>100</v>
      </c>
      <c r="V35" s="1560" t="s">
        <v>8</v>
      </c>
      <c r="W35" s="1561">
        <f t="shared" si="14"/>
        <v>100</v>
      </c>
      <c r="X35" s="1554"/>
      <c r="Y35" s="341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3"/>
      <c r="Q36" s="1559" t="str">
        <f t="shared" si="11"/>
        <v>内部装修</v>
      </c>
      <c r="R36" s="1560" t="s">
        <v>8</v>
      </c>
      <c r="S36" s="1561">
        <f t="shared" si="12"/>
        <v>100</v>
      </c>
      <c r="T36" s="1560" t="s">
        <v>8</v>
      </c>
      <c r="U36" s="1561">
        <f t="shared" si="13"/>
        <v>100</v>
      </c>
      <c r="V36" s="1560" t="s">
        <v>8</v>
      </c>
      <c r="W36" s="1561">
        <f t="shared" si="14"/>
        <v>100</v>
      </c>
      <c r="X36" s="1554"/>
      <c r="Y36" s="341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3"/>
      <c r="Q37" s="1559" t="str">
        <f t="shared" si="11"/>
        <v>内部装修状况</v>
      </c>
      <c r="R37" s="1560" t="s">
        <v>8</v>
      </c>
      <c r="S37" s="1561">
        <f t="shared" si="12"/>
        <v>100</v>
      </c>
      <c r="T37" s="1560" t="s">
        <v>8</v>
      </c>
      <c r="U37" s="1561">
        <f t="shared" si="13"/>
        <v>100</v>
      </c>
      <c r="V37" s="1560" t="s">
        <v>8</v>
      </c>
      <c r="W37" s="1561">
        <f t="shared" si="14"/>
        <v>100</v>
      </c>
      <c r="X37" s="1554"/>
      <c r="Y37" s="341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13"/>
      <c r="Q38" s="1591">
        <f t="shared" si="11"/>
        <v>111</v>
      </c>
      <c r="R38" s="1564" t="s">
        <v>8</v>
      </c>
      <c r="S38" s="1565">
        <f t="shared" si="12"/>
        <v>100</v>
      </c>
      <c r="T38" s="1564" t="s">
        <v>8</v>
      </c>
      <c r="U38" s="1565">
        <f t="shared" si="13"/>
        <v>100</v>
      </c>
      <c r="V38" s="1564" t="s">
        <v>8</v>
      </c>
      <c r="W38" s="1565">
        <f t="shared" si="14"/>
        <v>100</v>
      </c>
      <c r="X38" s="1566"/>
      <c r="Y38" s="341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13"/>
      <c r="Q39" s="1559">
        <f t="shared" si="11"/>
        <v>111</v>
      </c>
      <c r="R39" s="1560" t="s">
        <v>8</v>
      </c>
      <c r="S39" s="1561">
        <f t="shared" si="12"/>
        <v>100</v>
      </c>
      <c r="T39" s="1560" t="s">
        <v>8</v>
      </c>
      <c r="U39" s="1561">
        <f t="shared" si="13"/>
        <v>100</v>
      </c>
      <c r="V39" s="1560" t="s">
        <v>8</v>
      </c>
      <c r="W39" s="1561">
        <f t="shared" si="14"/>
        <v>100</v>
      </c>
      <c r="X39" s="1554"/>
      <c r="Y39" s="341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76" t="str">
        <f>A41</f>
        <v>成交单价（元/平方米）</v>
      </c>
      <c r="Q41" s="3376"/>
      <c r="R41" s="3493">
        <f>E41</f>
        <v>0</v>
      </c>
      <c r="S41" s="3493"/>
      <c r="T41" s="3493">
        <f>G41</f>
        <v>0</v>
      </c>
      <c r="U41" s="3493"/>
      <c r="V41" s="3493">
        <f>I41</f>
        <v>0</v>
      </c>
      <c r="W41" s="3493"/>
      <c r="X41" s="1546"/>
      <c r="Y41" s="1568"/>
      <c r="Z41" s="1546"/>
      <c r="AA41" s="1546"/>
      <c r="AB41" s="1546"/>
      <c r="AC41" s="1546"/>
    </row>
    <row r="42" spans="1:29" ht="15.75" thickBot="1">
      <c r="A42" s="615" t="s">
        <v>2759</v>
      </c>
      <c r="B42" s="888"/>
      <c r="C42" s="2596" t="e">
        <f>R43</f>
        <v>#DIV/0!</v>
      </c>
      <c r="D42" s="2597"/>
      <c r="E42" s="2598" t="e">
        <f>R42</f>
        <v>#DIV/0!</v>
      </c>
      <c r="F42" s="2598"/>
      <c r="G42" s="2596" t="e">
        <f>T42</f>
        <v>#DIV/0!</v>
      </c>
      <c r="H42" s="2597"/>
      <c r="I42" s="2598" t="e">
        <f>V42</f>
        <v>#DIV/0!</v>
      </c>
      <c r="J42" s="2597"/>
      <c r="K42" s="1598"/>
      <c r="L42" s="2128"/>
      <c r="M42" s="2129"/>
      <c r="N42" s="2118"/>
      <c r="O42" s="2129"/>
      <c r="P42" s="3376" t="str">
        <f>A42</f>
        <v>比较价格（元/平方米）</v>
      </c>
      <c r="Q42" s="3376"/>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2933</v>
      </c>
      <c r="B43" s="622"/>
      <c r="C43" s="2599" t="e">
        <f>R43</f>
        <v>#DIV/0!</v>
      </c>
      <c r="D43" s="2599"/>
      <c r="E43" s="2599"/>
      <c r="F43" s="2599"/>
      <c r="G43" s="2599"/>
      <c r="H43" s="2599"/>
      <c r="I43" s="2599"/>
      <c r="J43" s="2599"/>
      <c r="K43" s="1599"/>
      <c r="L43" s="2128"/>
      <c r="M43" s="2129"/>
      <c r="N43" s="2129"/>
      <c r="O43" s="2129"/>
      <c r="P43" s="3373" t="str">
        <f>A43</f>
        <v>估价对象XX用房的比较价格（楼面单价，元/平方米）</v>
      </c>
      <c r="Q43" s="3374"/>
      <c r="R43" s="3492" t="e">
        <f>IF(F1="售价",ROUND(AVERAGE(R42:V42),0),ROUND(AVERAGE(R42:V42),1))</f>
        <v>#DIV/0!</v>
      </c>
      <c r="S43" s="3492"/>
      <c r="T43" s="3492"/>
      <c r="U43" s="3492"/>
      <c r="V43" s="3492"/>
      <c r="W43" s="3492"/>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2019-11</v>
      </c>
      <c r="D52" s="2758">
        <f>EDATE(C52,-1)</f>
        <v>43739</v>
      </c>
      <c r="E52" s="2758">
        <f t="shared" ref="E52:O52" si="16">EDATE(D52,-1)</f>
        <v>43709</v>
      </c>
      <c r="F52" s="2758">
        <f t="shared" si="16"/>
        <v>43678</v>
      </c>
      <c r="G52" s="2758">
        <f t="shared" si="16"/>
        <v>43647</v>
      </c>
      <c r="H52" s="2758">
        <f t="shared" si="16"/>
        <v>43617</v>
      </c>
      <c r="I52" s="2758">
        <f t="shared" si="16"/>
        <v>43586</v>
      </c>
      <c r="J52" s="2758">
        <f t="shared" si="16"/>
        <v>43556</v>
      </c>
      <c r="K52" s="2758">
        <f t="shared" si="16"/>
        <v>43525</v>
      </c>
      <c r="L52" s="2758">
        <f t="shared" si="16"/>
        <v>43497</v>
      </c>
      <c r="M52" s="2758">
        <f t="shared" si="16"/>
        <v>43466</v>
      </c>
      <c r="N52" s="2758">
        <f t="shared" si="16"/>
        <v>43435</v>
      </c>
      <c r="O52" s="2758">
        <f t="shared" si="16"/>
        <v>43405</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2558</v>
      </c>
      <c r="C76" s="2561" t="s">
        <v>2559</v>
      </c>
      <c r="D76" s="2561" t="s">
        <v>2560</v>
      </c>
      <c r="E76" s="2561" t="s">
        <v>2561</v>
      </c>
      <c r="F76" s="2561" t="s">
        <v>2562</v>
      </c>
      <c r="G76" s="2561" t="s">
        <v>2563</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2" t="s">
        <v>798</v>
      </c>
      <c r="D4" s="3383"/>
      <c r="E4" s="3382" t="s">
        <v>799</v>
      </c>
      <c r="F4" s="3383"/>
      <c r="G4" s="3382" t="s">
        <v>800</v>
      </c>
      <c r="H4" s="3383"/>
      <c r="I4" s="3382" t="s">
        <v>801</v>
      </c>
      <c r="J4" s="3383"/>
      <c r="K4" s="514" t="s">
        <v>802</v>
      </c>
      <c r="L4" s="2117"/>
      <c r="M4" s="2118"/>
      <c r="N4" s="2118"/>
      <c r="O4" s="2118"/>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398" t="s">
        <v>2928</v>
      </c>
      <c r="F5" s="339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00" t="s">
        <v>2931</v>
      </c>
      <c r="F6" s="3401"/>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3"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11"/>
      <c r="Q15" s="1559"/>
      <c r="R15" s="1560"/>
      <c r="S15" s="1561"/>
      <c r="T15" s="1560"/>
      <c r="U15" s="1561"/>
      <c r="V15" s="1560"/>
      <c r="W15" s="1561"/>
      <c r="X15" s="1554"/>
      <c r="Y15" s="3411"/>
      <c r="Z15" s="1562"/>
      <c r="AA15" s="1563">
        <v>1</v>
      </c>
      <c r="AB15" s="1563">
        <v>1</v>
      </c>
      <c r="AC15" s="1563">
        <v>1</v>
      </c>
    </row>
    <row r="16" spans="1:29" ht="42.75">
      <c r="A16" s="515"/>
      <c r="B16" s="2566"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11"/>
      <c r="Q17" s="1559"/>
      <c r="R17" s="1560"/>
      <c r="S17" s="1561"/>
      <c r="T17" s="1560"/>
      <c r="U17" s="1561"/>
      <c r="V17" s="1560"/>
      <c r="W17" s="1561"/>
      <c r="X17" s="1554"/>
      <c r="Y17" s="3411"/>
      <c r="Z17" s="1562"/>
      <c r="AA17" s="1563">
        <v>1</v>
      </c>
      <c r="AB17" s="1563">
        <v>1</v>
      </c>
      <c r="AC17" s="1563">
        <v>1</v>
      </c>
    </row>
    <row r="18" spans="1:29" ht="28.5">
      <c r="A18" s="515"/>
      <c r="B18" s="2554"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11"/>
      <c r="Q18" s="2542" t="str">
        <f>B18</f>
        <v>基础设施水平</v>
      </c>
      <c r="R18" s="1560" t="s">
        <v>8</v>
      </c>
      <c r="S18" s="1561">
        <f>F18</f>
        <v>100</v>
      </c>
      <c r="T18" s="1560" t="s">
        <v>8</v>
      </c>
      <c r="U18" s="1561">
        <f>H18</f>
        <v>100</v>
      </c>
      <c r="V18" s="1560" t="s">
        <v>8</v>
      </c>
      <c r="W18" s="1561">
        <f>J18</f>
        <v>100</v>
      </c>
      <c r="X18" s="2544"/>
      <c r="Y18" s="3411"/>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11"/>
      <c r="Q19" s="2542"/>
      <c r="R19" s="1560"/>
      <c r="S19" s="1561"/>
      <c r="T19" s="1560"/>
      <c r="U19" s="1561"/>
      <c r="V19" s="1560"/>
      <c r="W19" s="1561"/>
      <c r="X19" s="2544"/>
      <c r="Y19" s="3411"/>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11"/>
      <c r="Q21" s="1559"/>
      <c r="R21" s="1560"/>
      <c r="S21" s="1561"/>
      <c r="T21" s="1560"/>
      <c r="U21" s="1561"/>
      <c r="V21" s="1560"/>
      <c r="W21" s="1561"/>
      <c r="X21" s="1554"/>
      <c r="Y21" s="341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11"/>
      <c r="Q24" s="1559">
        <f t="shared" ref="Q24:Q36"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1"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13"/>
      <c r="Q27" s="1591" t="str">
        <f t="shared" si="11"/>
        <v>项目停车位配比</v>
      </c>
      <c r="R27" s="1564" t="s">
        <v>8</v>
      </c>
      <c r="S27" s="1565">
        <f t="shared" si="12"/>
        <v>100</v>
      </c>
      <c r="T27" s="1564" t="s">
        <v>8</v>
      </c>
      <c r="U27" s="1565">
        <f t="shared" si="13"/>
        <v>100</v>
      </c>
      <c r="V27" s="1564" t="s">
        <v>8</v>
      </c>
      <c r="W27" s="1565">
        <f t="shared" si="14"/>
        <v>100</v>
      </c>
      <c r="X27" s="1566"/>
      <c r="Y27" s="341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3"/>
      <c r="Q28" s="1559" t="str">
        <f t="shared" si="11"/>
        <v>公共部分装修</v>
      </c>
      <c r="R28" s="1560" t="s">
        <v>8</v>
      </c>
      <c r="S28" s="1561">
        <f t="shared" si="12"/>
        <v>100</v>
      </c>
      <c r="T28" s="1560" t="s">
        <v>8</v>
      </c>
      <c r="U28" s="1561">
        <f t="shared" si="13"/>
        <v>100</v>
      </c>
      <c r="V28" s="1560" t="s">
        <v>8</v>
      </c>
      <c r="W28" s="1561">
        <f t="shared" si="14"/>
        <v>100</v>
      </c>
      <c r="X28" s="1554"/>
      <c r="Y28" s="341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13"/>
      <c r="Q29" s="1559" t="str">
        <f t="shared" si="11"/>
        <v>成新率</v>
      </c>
      <c r="R29" s="1560" t="s">
        <v>8</v>
      </c>
      <c r="S29" s="1561" t="e">
        <f t="shared" si="12"/>
        <v>#N/A</v>
      </c>
      <c r="T29" s="1560" t="s">
        <v>8</v>
      </c>
      <c r="U29" s="1561" t="e">
        <f t="shared" si="13"/>
        <v>#N/A</v>
      </c>
      <c r="V29" s="1560" t="s">
        <v>8</v>
      </c>
      <c r="W29" s="1561" t="e">
        <f t="shared" si="14"/>
        <v>#N/A</v>
      </c>
      <c r="X29" s="1554"/>
      <c r="Y29" s="341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13"/>
      <c r="Q30" s="1559" t="str">
        <f t="shared" si="11"/>
        <v>物业等级</v>
      </c>
      <c r="R30" s="1560" t="s">
        <v>8</v>
      </c>
      <c r="S30" s="1561">
        <f t="shared" si="12"/>
        <v>100</v>
      </c>
      <c r="T30" s="1560" t="s">
        <v>8</v>
      </c>
      <c r="U30" s="1561">
        <f t="shared" si="13"/>
        <v>100</v>
      </c>
      <c r="V30" s="1560" t="s">
        <v>8</v>
      </c>
      <c r="W30" s="1561">
        <f t="shared" si="14"/>
        <v>100</v>
      </c>
      <c r="X30" s="1554"/>
      <c r="Y30" s="341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13"/>
      <c r="Q31" s="1147" t="str">
        <f t="shared" si="11"/>
        <v>停车位面积</v>
      </c>
      <c r="R31" s="1555" t="s">
        <v>8</v>
      </c>
      <c r="S31" s="1556" t="e">
        <f t="shared" si="12"/>
        <v>#N/A</v>
      </c>
      <c r="T31" s="1555" t="s">
        <v>8</v>
      </c>
      <c r="U31" s="1556" t="e">
        <f t="shared" si="13"/>
        <v>#N/A</v>
      </c>
      <c r="V31" s="1555" t="s">
        <v>8</v>
      </c>
      <c r="W31" s="1556" t="e">
        <f t="shared" si="14"/>
        <v>#N/A</v>
      </c>
      <c r="X31" s="1557"/>
      <c r="Y31" s="341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3" t="s">
        <v>550</v>
      </c>
      <c r="Q32" s="1559" t="str">
        <f t="shared" si="11"/>
        <v>车位类型</v>
      </c>
      <c r="R32" s="1560" t="s">
        <v>8</v>
      </c>
      <c r="S32" s="1561">
        <f t="shared" si="12"/>
        <v>100</v>
      </c>
      <c r="T32" s="1560" t="s">
        <v>8</v>
      </c>
      <c r="U32" s="1561">
        <f t="shared" si="13"/>
        <v>100</v>
      </c>
      <c r="V32" s="1560" t="s">
        <v>8</v>
      </c>
      <c r="W32" s="1561">
        <f t="shared" si="14"/>
        <v>100</v>
      </c>
      <c r="X32" s="1554"/>
      <c r="Y32" s="341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3"/>
      <c r="Q33" s="1559" t="str">
        <f t="shared" si="11"/>
        <v>是否直接入户</v>
      </c>
      <c r="R33" s="1560" t="s">
        <v>8</v>
      </c>
      <c r="S33" s="1561">
        <f t="shared" si="12"/>
        <v>100</v>
      </c>
      <c r="T33" s="1560" t="s">
        <v>8</v>
      </c>
      <c r="U33" s="1561">
        <f t="shared" si="13"/>
        <v>100</v>
      </c>
      <c r="V33" s="1560" t="s">
        <v>8</v>
      </c>
      <c r="W33" s="1561">
        <f t="shared" si="14"/>
        <v>100</v>
      </c>
      <c r="X33" s="1554"/>
      <c r="Y33" s="341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3"/>
      <c r="Q35" s="1591">
        <f t="shared" si="11"/>
        <v>111</v>
      </c>
      <c r="R35" s="1564" t="s">
        <v>8</v>
      </c>
      <c r="S35" s="1565">
        <f t="shared" si="12"/>
        <v>100</v>
      </c>
      <c r="T35" s="1564" t="s">
        <v>8</v>
      </c>
      <c r="U35" s="1565">
        <f t="shared" si="13"/>
        <v>100</v>
      </c>
      <c r="V35" s="1564" t="s">
        <v>8</v>
      </c>
      <c r="W35" s="1565">
        <f t="shared" si="14"/>
        <v>100</v>
      </c>
      <c r="X35" s="1566"/>
      <c r="Y35" s="341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3"/>
      <c r="Q36" s="1559">
        <f t="shared" si="11"/>
        <v>111</v>
      </c>
      <c r="R36" s="1560" t="s">
        <v>8</v>
      </c>
      <c r="S36" s="1561">
        <f t="shared" si="12"/>
        <v>100</v>
      </c>
      <c r="T36" s="1560" t="s">
        <v>8</v>
      </c>
      <c r="U36" s="1561">
        <f t="shared" si="13"/>
        <v>100</v>
      </c>
      <c r="V36" s="1560" t="s">
        <v>8</v>
      </c>
      <c r="W36" s="1561">
        <f t="shared" si="14"/>
        <v>100</v>
      </c>
      <c r="X36" s="1554"/>
      <c r="Y36" s="3413"/>
      <c r="Z36" s="1562">
        <f t="shared" si="15"/>
        <v>111</v>
      </c>
      <c r="AA36" s="1563">
        <f t="shared" si="3"/>
        <v>1</v>
      </c>
      <c r="AB36" s="1563">
        <f t="shared" si="4"/>
        <v>1</v>
      </c>
      <c r="AC36" s="1563">
        <f t="shared" si="5"/>
        <v>1</v>
      </c>
    </row>
    <row r="37" spans="1:29" ht="15">
      <c r="A37" s="1830" t="s">
        <v>2077</v>
      </c>
      <c r="B37" s="1831" t="s">
        <v>2078</v>
      </c>
      <c r="C37" s="2590" t="s">
        <v>1</v>
      </c>
      <c r="D37" s="2591"/>
      <c r="E37" s="2592"/>
      <c r="F37" s="2593"/>
      <c r="G37" s="2594"/>
      <c r="H37" s="2595"/>
      <c r="I37" s="2592"/>
      <c r="J37" s="2595"/>
      <c r="K37" s="1597"/>
      <c r="L37" s="2128"/>
      <c r="M37" s="2129"/>
      <c r="N37" s="2118"/>
      <c r="O37" s="2129"/>
      <c r="P37" s="3376" t="str">
        <f>A37</f>
        <v>成交单价</v>
      </c>
      <c r="Q37" s="3376"/>
      <c r="R37" s="3493">
        <f>E37</f>
        <v>0</v>
      </c>
      <c r="S37" s="3493"/>
      <c r="T37" s="3493">
        <f>G37</f>
        <v>0</v>
      </c>
      <c r="U37" s="3493"/>
      <c r="V37" s="3493">
        <f>I37</f>
        <v>0</v>
      </c>
      <c r="W37" s="3493"/>
      <c r="X37" s="1546"/>
      <c r="Y37" s="1568"/>
      <c r="Z37" s="1546"/>
      <c r="AA37" s="1546"/>
      <c r="AB37" s="1546"/>
      <c r="AC37" s="1546"/>
    </row>
    <row r="38" spans="1:29" ht="15.75" thickBot="1">
      <c r="A38" s="615" t="s">
        <v>2759</v>
      </c>
      <c r="B38" s="888"/>
      <c r="C38" s="2596" t="e">
        <f>R39</f>
        <v>#DIV/0!</v>
      </c>
      <c r="D38" s="2597"/>
      <c r="E38" s="2598" t="e">
        <f>R38</f>
        <v>#DIV/0!</v>
      </c>
      <c r="F38" s="2598"/>
      <c r="G38" s="2596" t="e">
        <f>T38</f>
        <v>#DIV/0!</v>
      </c>
      <c r="H38" s="2597"/>
      <c r="I38" s="2598" t="e">
        <f>V38</f>
        <v>#DIV/0!</v>
      </c>
      <c r="J38" s="2597"/>
      <c r="K38" s="1598"/>
      <c r="L38" s="2128"/>
      <c r="M38" s="2129"/>
      <c r="N38" s="2129"/>
      <c r="O38" s="2129"/>
      <c r="P38" s="3376" t="str">
        <f>A38</f>
        <v>比较价格（元/平方米）</v>
      </c>
      <c r="Q38" s="3376"/>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2933</v>
      </c>
      <c r="B39" s="622"/>
      <c r="C39" s="2599" t="e">
        <f>R39</f>
        <v>#DIV/0!</v>
      </c>
      <c r="D39" s="2599"/>
      <c r="E39" s="2599"/>
      <c r="F39" s="2599"/>
      <c r="G39" s="2599"/>
      <c r="H39" s="2599"/>
      <c r="I39" s="2599"/>
      <c r="J39" s="2599"/>
      <c r="K39" s="1599"/>
      <c r="L39" s="2128"/>
      <c r="M39" s="2129"/>
      <c r="N39" s="2129"/>
      <c r="O39" s="2129"/>
      <c r="P39" s="3373" t="str">
        <f>A39</f>
        <v>估价对象XX用房的比较价格（楼面单价，元/平方米）</v>
      </c>
      <c r="Q39" s="3374"/>
      <c r="R39" s="3492" t="e">
        <f>IF(F1="售价",ROUND(AVERAGE(R38:V38),0),ROUND(AVERAGE(R38:V38),1))</f>
        <v>#DIV/0!</v>
      </c>
      <c r="S39" s="3492"/>
      <c r="T39" s="3492"/>
      <c r="U39" s="3492"/>
      <c r="V39" s="3492"/>
      <c r="W39" s="3492"/>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2019-11</v>
      </c>
      <c r="D48" s="2758">
        <f>EDATE(C48,-1)</f>
        <v>43739</v>
      </c>
      <c r="E48" s="2758">
        <f t="shared" ref="E48:O48" si="16">EDATE(D48,-1)</f>
        <v>43709</v>
      </c>
      <c r="F48" s="2758">
        <f t="shared" si="16"/>
        <v>43678</v>
      </c>
      <c r="G48" s="2758">
        <f t="shared" si="16"/>
        <v>43647</v>
      </c>
      <c r="H48" s="2758">
        <f t="shared" si="16"/>
        <v>43617</v>
      </c>
      <c r="I48" s="2758">
        <f t="shared" si="16"/>
        <v>43586</v>
      </c>
      <c r="J48" s="2758">
        <f t="shared" si="16"/>
        <v>43556</v>
      </c>
      <c r="K48" s="2758">
        <f t="shared" si="16"/>
        <v>43525</v>
      </c>
      <c r="L48" s="2758">
        <f t="shared" si="16"/>
        <v>43497</v>
      </c>
      <c r="M48" s="2758">
        <f t="shared" si="16"/>
        <v>43466</v>
      </c>
      <c r="N48" s="2758">
        <f t="shared" si="16"/>
        <v>43435</v>
      </c>
      <c r="O48" s="2758">
        <f t="shared" si="16"/>
        <v>43405</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2" t="s">
        <v>798</v>
      </c>
      <c r="D4" s="3383"/>
      <c r="E4" s="3416" t="s">
        <v>799</v>
      </c>
      <c r="F4" s="3417"/>
      <c r="G4" s="3382" t="s">
        <v>800</v>
      </c>
      <c r="H4" s="3383"/>
      <c r="I4" s="3382" t="s">
        <v>801</v>
      </c>
      <c r="J4" s="3383"/>
      <c r="K4" s="514" t="s">
        <v>802</v>
      </c>
      <c r="L4" s="2117"/>
      <c r="M4" s="2118"/>
      <c r="N4" s="2118"/>
      <c r="O4" s="2118"/>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3"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11"/>
      <c r="Q15" s="1559"/>
      <c r="R15" s="1560"/>
      <c r="S15" s="1561"/>
      <c r="T15" s="1560"/>
      <c r="U15" s="1561"/>
      <c r="V15" s="1560"/>
      <c r="W15" s="1561"/>
      <c r="X15" s="1554"/>
      <c r="Y15" s="3411"/>
      <c r="Z15" s="1562"/>
      <c r="AA15" s="1563">
        <v>1</v>
      </c>
      <c r="AB15" s="1563">
        <v>1</v>
      </c>
      <c r="AC15" s="1563">
        <v>1</v>
      </c>
    </row>
    <row r="16" spans="1:29" ht="42.75">
      <c r="A16" s="532"/>
      <c r="B16" s="2566"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11"/>
      <c r="Q17" s="1559"/>
      <c r="R17" s="1560"/>
      <c r="S17" s="1561"/>
      <c r="T17" s="1560"/>
      <c r="U17" s="1561"/>
      <c r="V17" s="1560"/>
      <c r="W17" s="1561"/>
      <c r="X17" s="1554"/>
      <c r="Y17" s="3411"/>
      <c r="Z17" s="1562"/>
      <c r="AA17" s="1563">
        <v>1</v>
      </c>
      <c r="AB17" s="1563">
        <v>1</v>
      </c>
      <c r="AC17" s="1563">
        <v>1</v>
      </c>
    </row>
    <row r="18" spans="1:29" ht="28.5">
      <c r="A18" s="532"/>
      <c r="B18" s="2554"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11"/>
      <c r="Q18" s="2542" t="str">
        <f>B18</f>
        <v>基础设施水平</v>
      </c>
      <c r="R18" s="1560" t="s">
        <v>8</v>
      </c>
      <c r="S18" s="1561">
        <f>F18</f>
        <v>100</v>
      </c>
      <c r="T18" s="1560" t="s">
        <v>8</v>
      </c>
      <c r="U18" s="1561">
        <f>H18</f>
        <v>100</v>
      </c>
      <c r="V18" s="1560" t="s">
        <v>8</v>
      </c>
      <c r="W18" s="1561">
        <f>J18</f>
        <v>100</v>
      </c>
      <c r="X18" s="2544"/>
      <c r="Y18" s="3411"/>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11"/>
      <c r="Q19" s="2542"/>
      <c r="R19" s="1560"/>
      <c r="S19" s="1561"/>
      <c r="T19" s="1560"/>
      <c r="U19" s="1561"/>
      <c r="V19" s="1560"/>
      <c r="W19" s="1561"/>
      <c r="X19" s="2544"/>
      <c r="Y19" s="3411"/>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11"/>
      <c r="Q21" s="1559"/>
      <c r="R21" s="1560"/>
      <c r="S21" s="1561"/>
      <c r="T21" s="1560"/>
      <c r="U21" s="1561"/>
      <c r="V21" s="1560"/>
      <c r="W21" s="1561"/>
      <c r="X21" s="1554"/>
      <c r="Y21" s="341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11"/>
      <c r="Q24" s="1559">
        <f t="shared" ref="Q24:Q34"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1"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1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13"/>
      <c r="Q27" s="1591" t="str">
        <f t="shared" si="11"/>
        <v>成新率</v>
      </c>
      <c r="R27" s="1564" t="s">
        <v>8</v>
      </c>
      <c r="S27" s="1565" t="e">
        <f t="shared" si="12"/>
        <v>#N/A</v>
      </c>
      <c r="T27" s="1564" t="s">
        <v>8</v>
      </c>
      <c r="U27" s="1565" t="e">
        <f t="shared" si="13"/>
        <v>#N/A</v>
      </c>
      <c r="V27" s="1564" t="s">
        <v>8</v>
      </c>
      <c r="W27" s="1565" t="e">
        <f t="shared" si="14"/>
        <v>#N/A</v>
      </c>
      <c r="X27" s="1566"/>
      <c r="Y27" s="341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3"/>
      <c r="Q28" s="1559" t="str">
        <f t="shared" si="11"/>
        <v>物业等级</v>
      </c>
      <c r="R28" s="1560" t="s">
        <v>8</v>
      </c>
      <c r="S28" s="1561">
        <f t="shared" si="12"/>
        <v>100</v>
      </c>
      <c r="T28" s="1560" t="s">
        <v>8</v>
      </c>
      <c r="U28" s="1561">
        <f t="shared" si="13"/>
        <v>100</v>
      </c>
      <c r="V28" s="1560" t="s">
        <v>8</v>
      </c>
      <c r="W28" s="1561">
        <f t="shared" si="14"/>
        <v>100</v>
      </c>
      <c r="X28" s="1554"/>
      <c r="Y28" s="341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13"/>
      <c r="Q29" s="1559" t="str">
        <f t="shared" si="11"/>
        <v>有无电梯</v>
      </c>
      <c r="R29" s="1560" t="s">
        <v>8</v>
      </c>
      <c r="S29" s="1561">
        <f t="shared" si="12"/>
        <v>100</v>
      </c>
      <c r="T29" s="1560" t="s">
        <v>8</v>
      </c>
      <c r="U29" s="1561">
        <f t="shared" si="13"/>
        <v>100</v>
      </c>
      <c r="V29" s="1560" t="s">
        <v>8</v>
      </c>
      <c r="W29" s="1561">
        <f t="shared" si="14"/>
        <v>100</v>
      </c>
      <c r="X29" s="1554"/>
      <c r="Y29" s="341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13"/>
      <c r="Q30" s="1559" t="str">
        <f t="shared" si="11"/>
        <v>建筑面积</v>
      </c>
      <c r="R30" s="1560" t="s">
        <v>8</v>
      </c>
      <c r="S30" s="1561" t="e">
        <f t="shared" si="12"/>
        <v>#N/A</v>
      </c>
      <c r="T30" s="1560" t="s">
        <v>8</v>
      </c>
      <c r="U30" s="1561" t="e">
        <f t="shared" si="13"/>
        <v>#N/A</v>
      </c>
      <c r="V30" s="1560" t="s">
        <v>8</v>
      </c>
      <c r="W30" s="1561" t="e">
        <f t="shared" si="14"/>
        <v>#N/A</v>
      </c>
      <c r="X30" s="1554"/>
      <c r="Y30" s="341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13"/>
      <c r="Q31" s="1147" t="str">
        <f t="shared" si="11"/>
        <v>是否封闭</v>
      </c>
      <c r="R31" s="1555" t="s">
        <v>8</v>
      </c>
      <c r="S31" s="1556">
        <f t="shared" si="12"/>
        <v>100</v>
      </c>
      <c r="T31" s="1555" t="s">
        <v>8</v>
      </c>
      <c r="U31" s="1556">
        <f t="shared" si="13"/>
        <v>100</v>
      </c>
      <c r="V31" s="1555" t="s">
        <v>8</v>
      </c>
      <c r="W31" s="1556">
        <f t="shared" si="14"/>
        <v>100</v>
      </c>
      <c r="X31" s="1557"/>
      <c r="Y31" s="341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13" t="s">
        <v>550</v>
      </c>
      <c r="Q32" s="1559">
        <f t="shared" si="11"/>
        <v>111</v>
      </c>
      <c r="R32" s="1560" t="s">
        <v>8</v>
      </c>
      <c r="S32" s="1561">
        <f t="shared" si="12"/>
        <v>100</v>
      </c>
      <c r="T32" s="1560" t="s">
        <v>8</v>
      </c>
      <c r="U32" s="1561">
        <f t="shared" si="13"/>
        <v>100</v>
      </c>
      <c r="V32" s="1560" t="s">
        <v>8</v>
      </c>
      <c r="W32" s="1561">
        <f t="shared" si="14"/>
        <v>100</v>
      </c>
      <c r="X32" s="1554"/>
      <c r="Y32" s="341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13"/>
      <c r="Q33" s="1559">
        <f t="shared" si="11"/>
        <v>111</v>
      </c>
      <c r="R33" s="1560" t="s">
        <v>8</v>
      </c>
      <c r="S33" s="1561">
        <f t="shared" si="12"/>
        <v>100</v>
      </c>
      <c r="T33" s="1560" t="s">
        <v>8</v>
      </c>
      <c r="U33" s="1561">
        <f t="shared" si="13"/>
        <v>100</v>
      </c>
      <c r="V33" s="1560" t="s">
        <v>8</v>
      </c>
      <c r="W33" s="1561">
        <f t="shared" si="14"/>
        <v>100</v>
      </c>
      <c r="X33" s="1554"/>
      <c r="Y33" s="341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76" t="str">
        <f>A35</f>
        <v>成交单价（元/平方米）</v>
      </c>
      <c r="Q35" s="3376"/>
      <c r="R35" s="3493">
        <f>E35</f>
        <v>0</v>
      </c>
      <c r="S35" s="3493"/>
      <c r="T35" s="3493">
        <f>G35</f>
        <v>0</v>
      </c>
      <c r="U35" s="3493"/>
      <c r="V35" s="3493">
        <f>I35</f>
        <v>0</v>
      </c>
      <c r="W35" s="3493"/>
      <c r="X35" s="1546"/>
      <c r="Y35" s="1568"/>
      <c r="Z35" s="1546"/>
      <c r="AA35" s="1546"/>
      <c r="AB35" s="1546"/>
      <c r="AC35" s="1546"/>
    </row>
    <row r="36" spans="1:29" ht="15.75" thickBot="1">
      <c r="A36" s="615" t="s">
        <v>2759</v>
      </c>
      <c r="B36" s="888"/>
      <c r="C36" s="2596" t="e">
        <f>R37</f>
        <v>#DIV/0!</v>
      </c>
      <c r="D36" s="2597"/>
      <c r="E36" s="2598" t="e">
        <f>R36</f>
        <v>#DIV/0!</v>
      </c>
      <c r="F36" s="2598"/>
      <c r="G36" s="2596" t="e">
        <f>T36</f>
        <v>#DIV/0!</v>
      </c>
      <c r="H36" s="2597"/>
      <c r="I36" s="2598" t="e">
        <f>V36</f>
        <v>#DIV/0!</v>
      </c>
      <c r="J36" s="2597"/>
      <c r="K36" s="1598"/>
      <c r="L36" s="2128"/>
      <c r="M36" s="2129"/>
      <c r="N36" s="2118"/>
      <c r="O36" s="2129"/>
      <c r="P36" s="3376" t="str">
        <f>A36</f>
        <v>比较价格（元/平方米）</v>
      </c>
      <c r="Q36" s="3376"/>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2933</v>
      </c>
      <c r="B37" s="622"/>
      <c r="C37" s="2599" t="e">
        <f>R37</f>
        <v>#DIV/0!</v>
      </c>
      <c r="D37" s="2599"/>
      <c r="E37" s="2599"/>
      <c r="F37" s="2599"/>
      <c r="G37" s="2599"/>
      <c r="H37" s="2599"/>
      <c r="I37" s="2599"/>
      <c r="J37" s="2599"/>
      <c r="K37" s="1599"/>
      <c r="L37" s="2128"/>
      <c r="M37" s="2129"/>
      <c r="N37" s="2129"/>
      <c r="O37" s="2129"/>
      <c r="P37" s="3373" t="str">
        <f>A37</f>
        <v>估价对象XX用房的比较价格（楼面单价，元/平方米）</v>
      </c>
      <c r="Q37" s="3374"/>
      <c r="R37" s="3492" t="e">
        <f>IF(F1="售价",ROUND(AVERAGE(R36:V36),0),ROUND(AVERAGE(R36:V36),1))</f>
        <v>#DIV/0!</v>
      </c>
      <c r="S37" s="3492"/>
      <c r="T37" s="3492"/>
      <c r="U37" s="3492"/>
      <c r="V37" s="3492"/>
      <c r="W37" s="3492"/>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2019-11</v>
      </c>
      <c r="D46" s="2758">
        <f>EDATE(C46,-1)</f>
        <v>43739</v>
      </c>
      <c r="E46" s="2758">
        <f t="shared" ref="E46:O46" si="16">EDATE(D46,-1)</f>
        <v>43709</v>
      </c>
      <c r="F46" s="2758">
        <f t="shared" si="16"/>
        <v>43678</v>
      </c>
      <c r="G46" s="2758">
        <f t="shared" si="16"/>
        <v>43647</v>
      </c>
      <c r="H46" s="2758">
        <f t="shared" si="16"/>
        <v>43617</v>
      </c>
      <c r="I46" s="2758">
        <f t="shared" si="16"/>
        <v>43586</v>
      </c>
      <c r="J46" s="2758">
        <f t="shared" si="16"/>
        <v>43556</v>
      </c>
      <c r="K46" s="2758">
        <f t="shared" si="16"/>
        <v>43525</v>
      </c>
      <c r="L46" s="2758">
        <f t="shared" si="16"/>
        <v>43497</v>
      </c>
      <c r="M46" s="2758">
        <f t="shared" si="16"/>
        <v>43466</v>
      </c>
      <c r="N46" s="2758">
        <f t="shared" si="16"/>
        <v>43435</v>
      </c>
      <c r="O46" s="2758">
        <f t="shared" si="16"/>
        <v>43405</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9" t="s">
        <v>2926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2925</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2924</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43796</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A6" sqref="A6"/>
    </sheetView>
  </sheetViews>
  <sheetFormatPr defaultRowHeight="13.5"/>
  <sheetData>
    <row r="1" spans="1:6">
      <c r="A1" s="3190" t="s">
        <v>3051</v>
      </c>
    </row>
    <row r="4" spans="1:6">
      <c r="A4" s="3190" t="s">
        <v>3288</v>
      </c>
      <c r="F4" s="3195" t="s">
        <v>3289</v>
      </c>
    </row>
  </sheetData>
  <phoneticPr fontId="228" type="noConversion"/>
  <hyperlinks>
    <hyperlink ref="A1" r:id="rId1"/>
    <hyperlink ref="A4" r:id="rId2"/>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1:G92"/>
  <sheetViews>
    <sheetView topLeftCell="A79" workbookViewId="0">
      <selection activeCell="H95" sqref="H95"/>
    </sheetView>
  </sheetViews>
  <sheetFormatPr defaultRowHeight="13.5"/>
  <sheetData>
    <row r="91" spans="4:7">
      <c r="D91">
        <v>70000</v>
      </c>
      <c r="E91">
        <v>365</v>
      </c>
      <c r="F91">
        <v>100</v>
      </c>
      <c r="G91">
        <f>D91/E91/F91</f>
        <v>1.9178082191780823</v>
      </c>
    </row>
    <row r="92" spans="4:7">
      <c r="D92">
        <v>100000</v>
      </c>
      <c r="E92">
        <v>365</v>
      </c>
      <c r="F92">
        <v>100</v>
      </c>
      <c r="G92">
        <f>D92/E92/F92</f>
        <v>2.7397260273972601</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0" sqref="O20"/>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估价对象房地状况</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商业</vt:lpstr>
      <vt:lpstr>住宅</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2019-12-02T02:39:55Z</dcterms:modified>
</cp:coreProperties>
</file>