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\Downloads\14套房产测算表\"/>
    </mc:Choice>
  </mc:AlternateContent>
  <bookViews>
    <workbookView xWindow="0" yWindow="0" windowWidth="8775" windowHeight="1146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calcPr calcId="152511"/>
</workbook>
</file>

<file path=xl/calcChain.xml><?xml version="1.0" encoding="utf-8"?>
<calcChain xmlns="http://schemas.openxmlformats.org/spreadsheetml/2006/main">
  <c r="F10" i="1" l="1"/>
  <c r="B10" i="1"/>
  <c r="B4" i="1"/>
  <c r="B9" i="1" l="1"/>
  <c r="B8" i="1"/>
  <c r="B7" i="1"/>
  <c r="B6" i="1"/>
  <c r="B5" i="1"/>
  <c r="F9" i="1"/>
  <c r="F8" i="1"/>
  <c r="F7" i="1"/>
  <c r="F6" i="1"/>
  <c r="F5" i="1"/>
  <c r="F4" i="1"/>
  <c r="D6" i="1" l="1"/>
  <c r="C6" i="1" l="1"/>
  <c r="H10" i="1" l="1"/>
  <c r="G10" i="1" l="1"/>
  <c r="D10" i="1" l="1"/>
  <c r="C10" i="1" l="1"/>
  <c r="D9" i="1" l="1"/>
  <c r="C9" i="1" l="1"/>
  <c r="D8" i="1" l="1"/>
  <c r="C8" i="1" l="1"/>
  <c r="D7" i="1" l="1"/>
  <c r="C7" i="1" l="1"/>
  <c r="H9" i="1" l="1"/>
  <c r="G9" i="1" l="1"/>
  <c r="D5" i="1" l="1"/>
  <c r="C5" i="1" l="1"/>
  <c r="H8" i="1" l="1"/>
  <c r="G8" i="1" l="1"/>
  <c r="H7" i="1" l="1"/>
  <c r="G7" i="1" l="1"/>
  <c r="H6" i="1" l="1"/>
  <c r="G6" i="1" l="1"/>
  <c r="H5" i="1" l="1"/>
  <c r="G5" i="1" l="1"/>
  <c r="H4" i="1" l="1"/>
  <c r="G4" i="1" l="1"/>
  <c r="G11" i="1" s="1"/>
  <c r="D4" i="1" l="1"/>
  <c r="C4" i="1" l="1"/>
  <c r="C11" i="1" s="1"/>
  <c r="E12" i="1" s="1"/>
</calcChain>
</file>

<file path=xl/sharedStrings.xml><?xml version="1.0" encoding="utf-8"?>
<sst xmlns="http://schemas.openxmlformats.org/spreadsheetml/2006/main" count="11" uniqueCount="6">
  <si>
    <t>房号</t>
    <phoneticPr fontId="1" type="noConversion"/>
  </si>
  <si>
    <t>面积</t>
    <phoneticPr fontId="1" type="noConversion"/>
  </si>
  <si>
    <t>总价</t>
    <phoneticPr fontId="1" type="noConversion"/>
  </si>
  <si>
    <t>合计</t>
    <phoneticPr fontId="1" type="noConversion"/>
  </si>
  <si>
    <t>合计</t>
    <phoneticPr fontId="1" type="noConversion"/>
  </si>
  <si>
    <t>单价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</si>
</sst>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49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4&#22871;&#25151;&#20135;&#27979;&#31639;&#34920;-806&#26377;&#27719;&#24635;/&#22823;&#20852;&#33459;&#28304;&#37324;606-&#25151;&#22320;&#2013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2823;&#20852;&#33459;&#28304;&#37324;606-&#25151;&#22320;&#20135;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4&#22871;&#25151;&#20135;&#27979;&#31639;&#34920;-806&#26377;&#27719;&#24635;/&#22823;&#20852;&#33459;&#28304;&#37324;612-&#25151;&#22320;&#20135;.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2823;&#20852;&#33459;&#28304;&#37324;612-&#25151;&#22320;&#20135;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14&#22871;&#25151;&#20135;&#27979;&#31639;&#34920;-806&#26377;&#27719;&#24635;/&#22823;&#20852;&#33459;&#28304;&#37324;713-&#25151;&#22320;&#20135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22823;&#20852;&#33459;&#28304;&#37324;713-&#25151;&#22320;&#20135;.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14&#22871;&#25151;&#20135;&#27979;&#31639;&#34920;-806&#26377;&#27719;&#24635;/&#22823;&#20852;&#33459;&#28304;&#37324;704-&#25151;&#22320;&#20135;.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22823;&#20852;&#33459;&#28304;&#37324;704-&#25151;&#22320;&#20135;.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14&#22871;&#25151;&#20135;&#27979;&#31639;&#34920;-806&#26377;&#27719;&#24635;/&#22823;&#20852;&#33459;&#28304;&#37324;806-&#25151;&#22320;&#20135;.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G/Desktop/&#22823;&#20852;&#33459;&#28304;&#37324;806-&#25151;&#22320;&#20135;.-&#38889;&#20339;&#30591;20240528-105837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14&#22871;&#25151;&#20135;&#27979;&#31639;&#34920;-806&#26377;&#27719;&#24635;/&#22823;&#20852;&#33459;&#28304;&#37324;706-&#25151;&#22320;&#20135;.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22823;&#20852;&#33459;&#28304;&#37324;706-&#25151;&#22320;&#20135;.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14&#22871;&#25151;&#20135;&#27979;&#31639;&#34920;-806&#26377;&#27719;&#24635;/&#22823;&#20852;&#33459;&#28304;&#37324;809-&#25151;&#22320;&#20135;.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&#22823;&#20852;&#33459;&#28304;&#37324;809-&#25151;&#22320;&#20135;.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14&#22871;&#25151;&#20135;&#27979;&#31639;&#34920;-806&#26377;&#27719;&#24635;/&#22823;&#20852;&#33459;&#28304;&#37324;707-&#25151;&#22320;&#20135;.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&#22823;&#20852;&#33459;&#28304;&#37324;707-&#25151;&#22320;&#20135;.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14&#22871;&#25151;&#20135;&#27979;&#31639;&#34920;-806&#26377;&#27719;&#24635;/&#22823;&#20852;&#33459;&#28304;&#37324;911-&#25151;&#22320;&#20135;.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&#22823;&#20852;&#33459;&#28304;&#37324;911-&#25151;&#22320;&#20135;.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14&#22871;&#25151;&#20135;&#27979;&#31639;&#34920;-806&#26377;&#27719;&#24635;/&#22823;&#20852;&#33459;&#28304;&#37324;710-&#25151;&#22320;&#20135;.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&#22823;&#20852;&#33459;&#28304;&#37324;710-&#25151;&#22320;&#20135;.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14&#22871;&#25151;&#20135;&#27979;&#31639;&#34920;-806&#26377;&#27719;&#24635;/&#22823;&#20852;&#33459;&#28304;&#37324;913-&#25151;&#22320;&#20135;.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&#22823;&#20852;&#33459;&#28304;&#37324;913-&#25151;&#22320;&#20135;.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14&#22871;&#25151;&#20135;&#27979;&#31639;&#34920;-806&#26377;&#27719;&#24635;/&#22823;&#20852;&#33459;&#28304;&#37324;805-&#25151;&#22320;&#20135;.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&#22823;&#20852;&#33459;&#28304;&#37324;805-&#25151;&#22320;&#20135;.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14&#22871;&#25151;&#20135;&#27979;&#31639;&#34920;-806&#26377;&#27719;&#24635;/&#22823;&#20852;&#33459;&#28304;&#37324;&#21830;&#19994;104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&#22823;&#20852;&#33459;&#28304;&#37324;&#21830;&#19994;104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14&#22871;&#25151;&#20135;&#27979;&#31639;&#34920;-806&#26377;&#27719;&#24635;/&#22823;&#20852;&#33459;&#28304;&#37324;&#21830;&#19994;105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&#22823;&#20852;&#33459;&#28304;&#37324;&#21830;&#19994;1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C17">
            <v>59.56</v>
          </cell>
        </row>
      </sheetData>
      <sheetData sheetId="12"/>
      <sheetData sheetId="13"/>
      <sheetData sheetId="14"/>
      <sheetData sheetId="15"/>
      <sheetData sheetId="16"/>
      <sheetData sheetId="17">
        <row r="118">
          <cell r="H118">
            <v>138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138</v>
          </cell>
          <cell r="I118">
            <v>23194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9">
          <cell r="F19">
            <v>121.67</v>
          </cell>
        </row>
      </sheetData>
      <sheetData sheetId="14"/>
      <sheetData sheetId="15"/>
      <sheetData sheetId="16"/>
      <sheetData sheetId="17">
        <row r="118">
          <cell r="H118">
            <v>285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277</v>
          </cell>
          <cell r="I118">
            <v>22807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C17">
            <v>111.43</v>
          </cell>
        </row>
      </sheetData>
      <sheetData sheetId="12"/>
      <sheetData sheetId="13"/>
      <sheetData sheetId="14"/>
      <sheetData sheetId="15"/>
      <sheetData sheetId="16"/>
      <sheetData sheetId="17">
        <row r="118">
          <cell r="H118">
            <v>259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259</v>
          </cell>
          <cell r="I118">
            <v>23204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C17">
            <v>62.05</v>
          </cell>
        </row>
      </sheetData>
      <sheetData sheetId="12"/>
      <sheetData sheetId="13"/>
      <sheetData sheetId="14"/>
      <sheetData sheetId="15"/>
      <sheetData sheetId="16"/>
      <sheetData sheetId="17">
        <row r="118">
          <cell r="H118">
            <v>145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142</v>
          </cell>
          <cell r="I118">
            <v>22815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14套房产统计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C17">
            <v>62.05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118">
          <cell r="H118">
            <v>145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14套房产统计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18">
          <cell r="H118">
            <v>147</v>
          </cell>
          <cell r="I118">
            <v>23643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C17">
            <v>62.05</v>
          </cell>
        </row>
      </sheetData>
      <sheetData sheetId="12"/>
      <sheetData sheetId="13"/>
      <sheetData sheetId="14"/>
      <sheetData sheetId="15"/>
      <sheetData sheetId="16"/>
      <sheetData sheetId="17">
        <row r="118">
          <cell r="H118">
            <v>145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145</v>
          </cell>
          <cell r="I118">
            <v>23395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C17">
            <v>62.05</v>
          </cell>
        </row>
      </sheetData>
      <sheetData sheetId="12"/>
      <sheetData sheetId="13"/>
      <sheetData sheetId="14"/>
      <sheetData sheetId="15"/>
      <sheetData sheetId="16"/>
      <sheetData sheetId="17">
        <row r="118">
          <cell r="H118">
            <v>145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142</v>
          </cell>
          <cell r="I118">
            <v>22815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C17">
            <v>62.05</v>
          </cell>
        </row>
      </sheetData>
      <sheetData sheetId="12"/>
      <sheetData sheetId="13"/>
      <sheetData sheetId="14"/>
      <sheetData sheetId="15"/>
      <sheetData sheetId="16"/>
      <sheetData sheetId="17">
        <row r="118">
          <cell r="H118">
            <v>145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145</v>
          </cell>
          <cell r="I118">
            <v>23395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C17">
            <v>59.54</v>
          </cell>
        </row>
      </sheetData>
      <sheetData sheetId="12"/>
      <sheetData sheetId="13"/>
      <sheetData sheetId="14"/>
      <sheetData sheetId="15"/>
      <sheetData sheetId="16"/>
      <sheetData sheetId="17">
        <row r="118">
          <cell r="H118">
            <v>114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117</v>
          </cell>
          <cell r="I118">
            <v>19716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C17">
            <v>62.05</v>
          </cell>
        </row>
      </sheetData>
      <sheetData sheetId="12"/>
      <sheetData sheetId="13"/>
      <sheetData sheetId="14"/>
      <sheetData sheetId="15"/>
      <sheetData sheetId="16"/>
      <sheetData sheetId="17">
        <row r="118">
          <cell r="H118">
            <v>145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145</v>
          </cell>
          <cell r="I118">
            <v>23395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C17">
            <v>109.12</v>
          </cell>
        </row>
      </sheetData>
      <sheetData sheetId="12"/>
      <sheetData sheetId="13"/>
      <sheetData sheetId="14"/>
      <sheetData sheetId="15"/>
      <sheetData sheetId="16"/>
      <sheetData sheetId="17">
        <row r="118">
          <cell r="H118">
            <v>200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198</v>
          </cell>
          <cell r="I118">
            <v>18168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C17">
            <v>62.05</v>
          </cell>
        </row>
      </sheetData>
      <sheetData sheetId="12"/>
      <sheetData sheetId="13"/>
      <sheetData sheetId="14"/>
      <sheetData sheetId="15"/>
      <sheetData sheetId="16"/>
      <sheetData sheetId="17">
        <row r="118">
          <cell r="H118">
            <v>145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售价案例"/>
      <sheetName val="比较法-办公售价 "/>
      <sheetName val="收益法 (元)"/>
      <sheetName val="租金案例"/>
      <sheetName val="比较法-办公租金"/>
      <sheetName val="成本法"/>
      <sheetName val="成本法 (元)"/>
      <sheetName val="假设开发法"/>
      <sheetName val="收益法"/>
      <sheetName val="收益法-酒店模型"/>
      <sheetName val="收益法（汇总）"/>
      <sheetName val="比较法-住宅"/>
      <sheetName val="比较法-商业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142</v>
          </cell>
          <cell r="I118">
            <v>22815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收益法"/>
      <sheetName val="租金案例"/>
      <sheetName val="收益法 (元)"/>
      <sheetName val="收益法-酒店模型"/>
      <sheetName val="收益法（汇总）"/>
      <sheetName val="比较法-住宅"/>
      <sheetName val="案例"/>
      <sheetName val="不合适案例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B118">
            <v>239.91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收益法"/>
      <sheetName val="租金案例"/>
      <sheetName val="比较法-商业"/>
      <sheetName val="收益法 (元)"/>
      <sheetName val="收益法-酒店模型"/>
      <sheetName val="收益法（汇总）"/>
      <sheetName val="比较法-住宅"/>
      <sheetName val="案例"/>
      <sheetName val="不合适案例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708</v>
          </cell>
          <cell r="I118">
            <v>29515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收益法"/>
      <sheetName val="比较法-商业"/>
      <sheetName val="收益法 (元)"/>
      <sheetName val="收益法-酒店模型"/>
      <sheetName val="收益法（汇总）"/>
      <sheetName val="比较法-住宅"/>
      <sheetName val="案例"/>
      <sheetName val="不合适案例"/>
      <sheetName val="租金案例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B118">
            <v>252.74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收益法"/>
      <sheetName val="比较法-商业"/>
      <sheetName val="收益法 (元)"/>
      <sheetName val="收益法-酒店模型"/>
      <sheetName val="收益法（汇总）"/>
      <sheetName val="比较法-住宅"/>
      <sheetName val="案例"/>
      <sheetName val="不合适案例"/>
      <sheetName val="租金案例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746</v>
          </cell>
          <cell r="I118">
            <v>29515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H12"/>
  <sheetViews>
    <sheetView tabSelected="1" workbookViewId="0">
      <selection activeCell="G24" sqref="G24"/>
    </sheetView>
  </sheetViews>
  <sheetFormatPr defaultRowHeight="13.5" x14ac:dyDescent="0.15"/>
  <cols>
    <col min="4" max="4" width="13.375" customWidth="1"/>
  </cols>
  <sheetData>
    <row r="3" spans="1:8" x14ac:dyDescent="0.15">
      <c r="A3" s="2" t="s">
        <v>0</v>
      </c>
      <c r="B3" s="2" t="s">
        <v>1</v>
      </c>
      <c r="C3" s="2" t="s">
        <v>2</v>
      </c>
      <c r="D3" s="2" t="s">
        <v>5</v>
      </c>
      <c r="E3" s="2" t="s">
        <v>0</v>
      </c>
      <c r="F3" s="2" t="s">
        <v>1</v>
      </c>
      <c r="G3" s="2" t="s">
        <v>2</v>
      </c>
      <c r="H3" s="2" t="s">
        <v>5</v>
      </c>
    </row>
    <row r="4" spans="1:8" x14ac:dyDescent="0.15">
      <c r="A4" s="3">
        <v>606</v>
      </c>
      <c r="B4" s="4">
        <f>[1]项目基本情况!$C$17</f>
        <v>59.56</v>
      </c>
      <c r="C4" s="5">
        <f ca="1">[2]结果表!$H$118</f>
        <v>138</v>
      </c>
      <c r="D4" s="2">
        <f ca="1">[2]结果表!$I$118</f>
        <v>23194</v>
      </c>
      <c r="E4" s="3">
        <v>612</v>
      </c>
      <c r="F4" s="4">
        <f>'[3]数据-汇总表'!$F$19</f>
        <v>121.67</v>
      </c>
      <c r="G4" s="5">
        <f ca="1">[4]结果表!$H$118</f>
        <v>277</v>
      </c>
      <c r="H4" s="2">
        <f ca="1">[4]结果表!$I$118</f>
        <v>22807</v>
      </c>
    </row>
    <row r="5" spans="1:8" x14ac:dyDescent="0.15">
      <c r="A5" s="3">
        <v>713</v>
      </c>
      <c r="B5" s="4">
        <f>[5]项目基本情况!$C$17</f>
        <v>111.43</v>
      </c>
      <c r="C5" s="5">
        <f ca="1">[6]结果表!$H$118</f>
        <v>259</v>
      </c>
      <c r="D5" s="2">
        <f ca="1">[6]结果表!$I$118</f>
        <v>23204</v>
      </c>
      <c r="E5" s="3">
        <v>704</v>
      </c>
      <c r="F5" s="4">
        <f>[7]项目基本情况!$C$17</f>
        <v>62.05</v>
      </c>
      <c r="G5" s="5">
        <f ca="1">[8]结果表!$H$118</f>
        <v>142</v>
      </c>
      <c r="H5" s="2">
        <f ca="1">[8]结果表!$I$118</f>
        <v>22815</v>
      </c>
    </row>
    <row r="6" spans="1:8" x14ac:dyDescent="0.15">
      <c r="A6" s="3">
        <v>806</v>
      </c>
      <c r="B6" s="4">
        <f>[9]项目基本情况!$C$17</f>
        <v>62.05</v>
      </c>
      <c r="C6" s="5">
        <f>[10]结果表!$H$118</f>
        <v>147</v>
      </c>
      <c r="D6" s="2">
        <f>[10]结果表!$I$118</f>
        <v>23643</v>
      </c>
      <c r="E6" s="3">
        <v>706</v>
      </c>
      <c r="F6" s="4">
        <f>[11]项目基本情况!$C$17</f>
        <v>62.05</v>
      </c>
      <c r="G6" s="5">
        <f ca="1">[12]结果表!$H$118</f>
        <v>145</v>
      </c>
      <c r="H6" s="2">
        <f ca="1">[12]结果表!$I$118</f>
        <v>23395</v>
      </c>
    </row>
    <row r="7" spans="1:8" x14ac:dyDescent="0.15">
      <c r="A7" s="3">
        <v>809</v>
      </c>
      <c r="B7" s="4">
        <f>[13]项目基本情况!$C$17</f>
        <v>62.05</v>
      </c>
      <c r="C7" s="5">
        <f ca="1">[14]结果表!$H$118</f>
        <v>142</v>
      </c>
      <c r="D7" s="2">
        <f ca="1">[14]结果表!$I$118</f>
        <v>22815</v>
      </c>
      <c r="E7" s="3">
        <v>707</v>
      </c>
      <c r="F7" s="4">
        <f>[15]项目基本情况!$C$17</f>
        <v>62.05</v>
      </c>
      <c r="G7" s="5">
        <f ca="1">[16]结果表!$H$118</f>
        <v>145</v>
      </c>
      <c r="H7" s="2">
        <f ca="1">[16]结果表!$I$118</f>
        <v>23395</v>
      </c>
    </row>
    <row r="8" spans="1:8" x14ac:dyDescent="0.15">
      <c r="A8" s="3">
        <v>911</v>
      </c>
      <c r="B8" s="4">
        <f>[17]项目基本情况!$C$17</f>
        <v>59.54</v>
      </c>
      <c r="C8" s="5">
        <f ca="1">[18]结果表!$H$118</f>
        <v>117</v>
      </c>
      <c r="D8" s="2">
        <f ca="1">[18]结果表!$I$118</f>
        <v>19716</v>
      </c>
      <c r="E8" s="3">
        <v>710</v>
      </c>
      <c r="F8" s="4">
        <f>[19]项目基本情况!$C$17</f>
        <v>62.05</v>
      </c>
      <c r="G8" s="5">
        <f ca="1">[20]结果表!$H$118</f>
        <v>145</v>
      </c>
      <c r="H8" s="2">
        <f ca="1">[20]结果表!$I$118</f>
        <v>23395</v>
      </c>
    </row>
    <row r="9" spans="1:8" s="1" customFormat="1" x14ac:dyDescent="0.15">
      <c r="A9" s="6">
        <v>913</v>
      </c>
      <c r="B9" s="7">
        <f>[21]项目基本情况!$C$17</f>
        <v>109.12</v>
      </c>
      <c r="C9" s="8">
        <f ca="1">[22]结果表!$H$118</f>
        <v>198</v>
      </c>
      <c r="D9" s="9">
        <f ca="1">[22]结果表!$I$118</f>
        <v>18168</v>
      </c>
      <c r="E9" s="6">
        <v>805</v>
      </c>
      <c r="F9" s="7">
        <f>[23]项目基本情况!$C$17</f>
        <v>62.05</v>
      </c>
      <c r="G9" s="8">
        <f ca="1">[24]结果表!$H$118</f>
        <v>142</v>
      </c>
      <c r="H9" s="9">
        <f ca="1">[24]结果表!$I$118</f>
        <v>22815</v>
      </c>
    </row>
    <row r="10" spans="1:8" x14ac:dyDescent="0.15">
      <c r="A10" s="3">
        <v>104</v>
      </c>
      <c r="B10" s="4">
        <f>[25]结果表!$B$118</f>
        <v>239.91</v>
      </c>
      <c r="C10" s="5">
        <f ca="1">[26]结果表!$H$118</f>
        <v>708</v>
      </c>
      <c r="D10" s="2">
        <f ca="1">[26]结果表!$I$118</f>
        <v>29515</v>
      </c>
      <c r="E10" s="3">
        <v>105</v>
      </c>
      <c r="F10" s="4">
        <f>[27]结果表!$B$118</f>
        <v>252.74</v>
      </c>
      <c r="G10" s="8">
        <f ca="1">[28]结果表!$H$118</f>
        <v>746</v>
      </c>
      <c r="H10" s="2">
        <f ca="1">[28]结果表!$I$118</f>
        <v>29515</v>
      </c>
    </row>
    <row r="11" spans="1:8" x14ac:dyDescent="0.15">
      <c r="A11" s="10" t="s">
        <v>3</v>
      </c>
      <c r="B11" s="12"/>
      <c r="C11" s="10">
        <f ca="1">SUM(C4:C10)</f>
        <v>1709</v>
      </c>
      <c r="D11" s="12"/>
      <c r="E11" s="10" t="s">
        <v>3</v>
      </c>
      <c r="F11" s="12"/>
      <c r="G11" s="10">
        <f ca="1">SUM(G4:G10)</f>
        <v>1742</v>
      </c>
      <c r="H11" s="12"/>
    </row>
    <row r="12" spans="1:8" x14ac:dyDescent="0.15">
      <c r="A12" s="10" t="s">
        <v>4</v>
      </c>
      <c r="B12" s="11"/>
      <c r="C12" s="11"/>
      <c r="D12" s="12"/>
      <c r="E12" s="10">
        <f ca="1">C11+G11</f>
        <v>3451</v>
      </c>
      <c r="F12" s="11"/>
      <c r="G12" s="11"/>
      <c r="H12" s="12"/>
    </row>
  </sheetData>
  <mergeCells count="6">
    <mergeCell ref="A12:D12"/>
    <mergeCell ref="E12:H12"/>
    <mergeCell ref="A11:B11"/>
    <mergeCell ref="E11:F11"/>
    <mergeCell ref="C11:D11"/>
    <mergeCell ref="G11:H1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</dc:creator>
  <cp:lastModifiedBy>a</cp:lastModifiedBy>
  <dcterms:created xsi:type="dcterms:W3CDTF">2024-05-28T02:37:26Z</dcterms:created>
  <dcterms:modified xsi:type="dcterms:W3CDTF">2024-05-28T06:41:46Z</dcterms:modified>
</cp:coreProperties>
</file>