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r:id="rId43"/>
    <sheet name="因素修正幅度" sheetId="65" state="hidden" r:id="rId44"/>
    <sheet name="区片价（范围）" sheetId="75" state="hidden" r:id="rId45"/>
    <sheet name="地价-分区" sheetId="79" r:id="rId46"/>
    <sheet name="地价" sheetId="71" state="hidden" r:id="rId47"/>
    <sheet name="存贷款利率" sheetId="73"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34" i="82" l="1"/>
  <c r="I38" i="82" l="1"/>
  <c r="G38" i="82"/>
  <c r="F30" i="31" l="1"/>
  <c r="F26" i="31"/>
  <c r="F27" i="31" s="1"/>
  <c r="F28" i="31" s="1"/>
  <c r="F29" i="31" s="1"/>
  <c r="F31" i="31" s="1"/>
  <c r="F32" i="31" s="1"/>
  <c r="F33" i="31" s="1"/>
  <c r="F34" i="31" s="1"/>
  <c r="F35" i="31" s="1"/>
  <c r="D35" i="31"/>
  <c r="D34" i="31"/>
  <c r="D33" i="31"/>
  <c r="D32" i="31"/>
  <c r="D31" i="31"/>
  <c r="D30" i="31"/>
  <c r="D29" i="31"/>
  <c r="D26" i="31"/>
  <c r="D27" i="31" s="1"/>
  <c r="E37" i="83"/>
  <c r="I37" i="83" s="1"/>
  <c r="B131" i="83"/>
  <c r="B129" i="83"/>
  <c r="B127" i="83"/>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D86" i="83"/>
  <c r="E86" i="83" s="1"/>
  <c r="D84" i="83"/>
  <c r="E84" i="83" s="1"/>
  <c r="F84" i="83" s="1"/>
  <c r="G84" i="83" s="1"/>
  <c r="D82" i="83"/>
  <c r="E82" i="83" s="1"/>
  <c r="D80" i="83"/>
  <c r="E80" i="83" s="1"/>
  <c r="F80" i="83" s="1"/>
  <c r="G80" i="83" s="1"/>
  <c r="E78" i="83"/>
  <c r="F78" i="83" s="1"/>
  <c r="G78"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I43" i="83"/>
  <c r="J43" i="83" s="1"/>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J36" i="83"/>
  <c r="AC36" i="83" s="1"/>
  <c r="H36" i="83"/>
  <c r="AB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J15" i="83" s="1"/>
  <c r="AC15" i="83" s="1"/>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F47" i="82" s="1"/>
  <c r="AA47" i="82" s="1"/>
  <c r="B129" i="82"/>
  <c r="H46" i="82" s="1"/>
  <c r="AB46" i="82" s="1"/>
  <c r="B127" i="82"/>
  <c r="F45" i="82" s="1"/>
  <c r="AA45" i="82" s="1"/>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E107" i="82"/>
  <c r="F107" i="82" s="1"/>
  <c r="G107" i="82" s="1"/>
  <c r="H107" i="82" s="1"/>
  <c r="I107" i="82" s="1"/>
  <c r="J107" i="82" s="1"/>
  <c r="K107" i="82" s="1"/>
  <c r="L107" i="82" s="1"/>
  <c r="M107" i="82" s="1"/>
  <c r="D107" i="82"/>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B95" i="82"/>
  <c r="F30" i="82" s="1"/>
  <c r="AA30" i="82" s="1"/>
  <c r="B93" i="82"/>
  <c r="F29" i="82" s="1"/>
  <c r="AA29" i="82" s="1"/>
  <c r="D92" i="82"/>
  <c r="E92" i="82" s="1"/>
  <c r="F92" i="82" s="1"/>
  <c r="G92" i="82" s="1"/>
  <c r="H92" i="82" s="1"/>
  <c r="I92" i="82" s="1"/>
  <c r="J92" i="82" s="1"/>
  <c r="K92" i="82" s="1"/>
  <c r="L92" i="82" s="1"/>
  <c r="M92" i="82" s="1"/>
  <c r="B91" i="82"/>
  <c r="D90" i="82"/>
  <c r="E90" i="82" s="1"/>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J14" i="82" s="1"/>
  <c r="AC14" i="82" s="1"/>
  <c r="B73" i="82"/>
  <c r="B71" i="82"/>
  <c r="D70" i="82"/>
  <c r="E70" i="82" s="1"/>
  <c r="F70" i="82" s="1"/>
  <c r="G70" i="82" s="1"/>
  <c r="H70" i="82" s="1"/>
  <c r="I70" i="82" s="1"/>
  <c r="J70" i="82" s="1"/>
  <c r="K70" i="82" s="1"/>
  <c r="L70" i="82" s="1"/>
  <c r="M70" i="82" s="1"/>
  <c r="M68" i="82"/>
  <c r="L68" i="82"/>
  <c r="K68" i="82"/>
  <c r="J68" i="82"/>
  <c r="I68" i="82"/>
  <c r="H68" i="82"/>
  <c r="G68" i="82"/>
  <c r="F68" i="82"/>
  <c r="E68" i="82"/>
  <c r="D68" i="82"/>
  <c r="C68" i="82"/>
  <c r="C64" i="82"/>
  <c r="J9" i="82" s="1"/>
  <c r="AC9" i="82" s="1"/>
  <c r="I55" i="82"/>
  <c r="J55" i="82" s="1"/>
  <c r="G55" i="82"/>
  <c r="H55" i="82" s="1"/>
  <c r="E55" i="82"/>
  <c r="F55" i="82" s="1"/>
  <c r="P50" i="82"/>
  <c r="P49" i="82"/>
  <c r="K49" i="82"/>
  <c r="V48" i="82"/>
  <c r="T48" i="82"/>
  <c r="R48" i="82"/>
  <c r="P48" i="82"/>
  <c r="Q47" i="82"/>
  <c r="Z47" i="82" s="1"/>
  <c r="J47" i="82"/>
  <c r="AC47" i="82" s="1"/>
  <c r="H47" i="82"/>
  <c r="AB47" i="82" s="1"/>
  <c r="Q46" i="82"/>
  <c r="Z46" i="82" s="1"/>
  <c r="J46" i="82"/>
  <c r="AC46" i="82" s="1"/>
  <c r="Q45" i="82"/>
  <c r="Z45" i="82" s="1"/>
  <c r="J45" i="82"/>
  <c r="AC45" i="82" s="1"/>
  <c r="H45" i="82"/>
  <c r="AB45" i="82" s="1"/>
  <c r="Q44" i="82"/>
  <c r="Z44" i="82" s="1"/>
  <c r="J44" i="82"/>
  <c r="AC44" i="82" s="1"/>
  <c r="H44" i="82"/>
  <c r="AB44" i="82" s="1"/>
  <c r="F44" i="82"/>
  <c r="AA44" i="82" s="1"/>
  <c r="Q43" i="82"/>
  <c r="Z43" i="82" s="1"/>
  <c r="J43" i="82"/>
  <c r="G43" i="82"/>
  <c r="H43" i="82" s="1"/>
  <c r="Q42" i="82"/>
  <c r="Z42" i="82" s="1"/>
  <c r="I42" i="82"/>
  <c r="E42" i="82"/>
  <c r="Q41" i="82"/>
  <c r="Z41" i="82" s="1"/>
  <c r="I41" i="82"/>
  <c r="F41" i="82"/>
  <c r="AA41" i="82" s="1"/>
  <c r="Q40" i="82"/>
  <c r="Z40" i="82" s="1"/>
  <c r="G40" i="82"/>
  <c r="I40" i="82" s="1"/>
  <c r="Q39" i="82"/>
  <c r="Z39" i="82" s="1"/>
  <c r="I39" i="82"/>
  <c r="J39" i="82" s="1"/>
  <c r="G39" i="82"/>
  <c r="H39" i="82" s="1"/>
  <c r="F39" i="82"/>
  <c r="AA39" i="82" s="1"/>
  <c r="Q38" i="82"/>
  <c r="Z38" i="82" s="1"/>
  <c r="J38" i="82"/>
  <c r="AC38" i="82" s="1"/>
  <c r="H38" i="82"/>
  <c r="AB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Q29" i="82"/>
  <c r="Z29" i="82" s="1"/>
  <c r="J29" i="82"/>
  <c r="AC29" i="82" s="1"/>
  <c r="H29" i="82"/>
  <c r="AB29" i="82" s="1"/>
  <c r="Q28" i="82"/>
  <c r="Z28" i="82" s="1"/>
  <c r="J28" i="82"/>
  <c r="AC28" i="82" s="1"/>
  <c r="H28" i="82"/>
  <c r="AB28" i="82" s="1"/>
  <c r="F28" i="82"/>
  <c r="AA28" i="82" s="1"/>
  <c r="Q27" i="82"/>
  <c r="Z27" i="82" s="1"/>
  <c r="F27" i="82"/>
  <c r="AA27" i="82" s="1"/>
  <c r="G26" i="82"/>
  <c r="I26" i="82" s="1"/>
  <c r="J25" i="82" s="1"/>
  <c r="Q25" i="82"/>
  <c r="Z25" i="82" s="1"/>
  <c r="F25" i="82"/>
  <c r="AA25" i="82" s="1"/>
  <c r="Q23" i="82"/>
  <c r="Z23" i="82" s="1"/>
  <c r="J23" i="82"/>
  <c r="W23" i="82" s="1"/>
  <c r="H23" i="82"/>
  <c r="AB23" i="82" s="1"/>
  <c r="F23" i="82"/>
  <c r="AA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F17" i="82"/>
  <c r="AA17" i="82" s="1"/>
  <c r="C17" i="82"/>
  <c r="I16" i="82"/>
  <c r="J15" i="82" s="1"/>
  <c r="AC15" i="82" s="1"/>
  <c r="G16" i="82"/>
  <c r="H15" i="82" s="1"/>
  <c r="AB15" i="82" s="1"/>
  <c r="Q15" i="82"/>
  <c r="Z15" i="82" s="1"/>
  <c r="F15" i="82"/>
  <c r="AA15" i="82" s="1"/>
  <c r="C15" i="82"/>
  <c r="Q14" i="82"/>
  <c r="Z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H9" i="82"/>
  <c r="AB9" i="82" s="1"/>
  <c r="F9" i="82"/>
  <c r="AA9" i="82" s="1"/>
  <c r="J8" i="82"/>
  <c r="W8" i="82" s="1"/>
  <c r="H8" i="82"/>
  <c r="AB8" i="82" s="1"/>
  <c r="F8" i="82"/>
  <c r="S8" i="82" s="1"/>
  <c r="G5" i="82"/>
  <c r="I5" i="82" s="1"/>
  <c r="P23" i="81"/>
  <c r="E37" i="82" s="1"/>
  <c r="I37" i="82" s="1"/>
  <c r="D2" i="83"/>
  <c r="D2" i="82"/>
  <c r="F86" i="83" l="1"/>
  <c r="G86" i="83" s="1"/>
  <c r="F23" i="83"/>
  <c r="AA23" i="83" s="1"/>
  <c r="H23" i="83"/>
  <c r="AB23" i="83" s="1"/>
  <c r="J23" i="83"/>
  <c r="W23" i="83" s="1"/>
  <c r="G114" i="83"/>
  <c r="H114" i="83" s="1"/>
  <c r="I114" i="83" s="1"/>
  <c r="J114" i="83" s="1"/>
  <c r="K114" i="83" s="1"/>
  <c r="L114" i="83" s="1"/>
  <c r="M114" i="83" s="1"/>
  <c r="J38" i="83"/>
  <c r="AC38" i="83" s="1"/>
  <c r="F38" i="83"/>
  <c r="AA38" i="83" s="1"/>
  <c r="H38" i="83"/>
  <c r="AB38" i="83" s="1"/>
  <c r="F109" i="82"/>
  <c r="G109" i="82" s="1"/>
  <c r="H109" i="82" s="1"/>
  <c r="I109" i="82" s="1"/>
  <c r="J109" i="82" s="1"/>
  <c r="K109" i="82" s="1"/>
  <c r="L109" i="82" s="1"/>
  <c r="M109" i="82" s="1"/>
  <c r="F36" i="82"/>
  <c r="AA36" i="82" s="1"/>
  <c r="J36" i="82"/>
  <c r="AC36" i="82" s="1"/>
  <c r="H36" i="82"/>
  <c r="AB36" i="82" s="1"/>
  <c r="F88" i="83"/>
  <c r="G88" i="83" s="1"/>
  <c r="H88" i="83" s="1"/>
  <c r="I88" i="83" s="1"/>
  <c r="J88" i="83" s="1"/>
  <c r="K88" i="83" s="1"/>
  <c r="L88" i="83" s="1"/>
  <c r="M88" i="83" s="1"/>
  <c r="F25" i="83"/>
  <c r="AA25" i="83" s="1"/>
  <c r="H25" i="82"/>
  <c r="AB25" i="82" s="1"/>
  <c r="F40" i="82"/>
  <c r="AA40" i="82" s="1"/>
  <c r="J12" i="83"/>
  <c r="AC12" i="83" s="1"/>
  <c r="J25" i="83"/>
  <c r="W25" i="83" s="1"/>
  <c r="H28" i="83"/>
  <c r="AB28" i="83" s="1"/>
  <c r="H30" i="83"/>
  <c r="J40" i="82"/>
  <c r="W40" i="82" s="1"/>
  <c r="F43" i="82"/>
  <c r="AA43" i="82" s="1"/>
  <c r="F46" i="82"/>
  <c r="AA46" i="82" s="1"/>
  <c r="W27" i="83"/>
  <c r="W31" i="83"/>
  <c r="H40" i="83"/>
  <c r="AB40" i="83" s="1"/>
  <c r="F90" i="82"/>
  <c r="G90" i="82" s="1"/>
  <c r="H90" i="82" s="1"/>
  <c r="I90" i="82" s="1"/>
  <c r="J90" i="82" s="1"/>
  <c r="K90" i="82" s="1"/>
  <c r="L90" i="82" s="1"/>
  <c r="M90" i="82" s="1"/>
  <c r="J27" i="82"/>
  <c r="AC27" i="82" s="1"/>
  <c r="H27" i="82"/>
  <c r="AB27" i="82"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AC23" i="83"/>
  <c r="H25" i="83"/>
  <c r="S27" i="83"/>
  <c r="W29" i="83"/>
  <c r="S31" i="83"/>
  <c r="U32" i="83"/>
  <c r="AC39" i="83"/>
  <c r="W39" i="83"/>
  <c r="AB43" i="83"/>
  <c r="U43" i="83"/>
  <c r="S10" i="83"/>
  <c r="W10" i="83"/>
  <c r="U11" i="83"/>
  <c r="S12" i="83"/>
  <c r="W12" i="83"/>
  <c r="U13" i="83"/>
  <c r="S14" i="83"/>
  <c r="W14" i="83"/>
  <c r="S15" i="83"/>
  <c r="W15" i="83"/>
  <c r="S17" i="83"/>
  <c r="W17" i="83"/>
  <c r="S19" i="83"/>
  <c r="S21" i="83"/>
  <c r="W21" i="83"/>
  <c r="S23" i="83"/>
  <c r="AC25" i="83"/>
  <c r="S29" i="83"/>
  <c r="AB39" i="83"/>
  <c r="U39" i="83"/>
  <c r="AC40" i="83"/>
  <c r="W40" i="83"/>
  <c r="AC43" i="83"/>
  <c r="W43" i="83"/>
  <c r="S25" i="83"/>
  <c r="U27" i="83"/>
  <c r="S28" i="83"/>
  <c r="W28" i="83"/>
  <c r="U29" i="83"/>
  <c r="S30" i="83"/>
  <c r="W30" i="83"/>
  <c r="U31" i="83"/>
  <c r="S32" i="83"/>
  <c r="W32" i="83"/>
  <c r="U33" i="83"/>
  <c r="S35" i="83"/>
  <c r="W35" i="83"/>
  <c r="U36" i="83"/>
  <c r="S39" i="83"/>
  <c r="U40" i="83"/>
  <c r="U41" i="83"/>
  <c r="S44" i="83"/>
  <c r="W44" i="83"/>
  <c r="U45" i="83"/>
  <c r="AA45" i="83"/>
  <c r="U46" i="83"/>
  <c r="S33" i="83"/>
  <c r="W33" i="83"/>
  <c r="U35" i="83"/>
  <c r="S36" i="83"/>
  <c r="W36" i="83"/>
  <c r="G37" i="83"/>
  <c r="S38"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W14" i="82"/>
  <c r="S15" i="82"/>
  <c r="W15" i="82"/>
  <c r="S17" i="82"/>
  <c r="W17" i="82"/>
  <c r="S19" i="82"/>
  <c r="W19" i="82"/>
  <c r="S21" i="82"/>
  <c r="S27" i="82"/>
  <c r="AC39" i="82"/>
  <c r="W39" i="82"/>
  <c r="AB43" i="82"/>
  <c r="U43" i="82"/>
  <c r="S9" i="82"/>
  <c r="W9" i="82"/>
  <c r="U10" i="82"/>
  <c r="S11" i="82"/>
  <c r="W11" i="82"/>
  <c r="U12" i="82"/>
  <c r="S13" i="82"/>
  <c r="W13" i="82"/>
  <c r="U14" i="82"/>
  <c r="U15" i="82"/>
  <c r="U17" i="82"/>
  <c r="W21" i="82"/>
  <c r="S23" i="82"/>
  <c r="AC25" i="82"/>
  <c r="W25" i="82"/>
  <c r="AB39" i="82"/>
  <c r="U39" i="82"/>
  <c r="AC40" i="82"/>
  <c r="AC43" i="82"/>
  <c r="W43" i="82"/>
  <c r="U21" i="82"/>
  <c r="U23" i="82"/>
  <c r="S25" i="82"/>
  <c r="S28" i="82"/>
  <c r="W28" i="82"/>
  <c r="U29" i="82"/>
  <c r="S30" i="82"/>
  <c r="W30" i="82"/>
  <c r="U31" i="82"/>
  <c r="S32" i="82"/>
  <c r="W32" i="82"/>
  <c r="U33" i="82"/>
  <c r="S35" i="82"/>
  <c r="W35" i="82"/>
  <c r="U36" i="82"/>
  <c r="U38" i="82"/>
  <c r="S39" i="82"/>
  <c r="S44" i="82"/>
  <c r="W44" i="82"/>
  <c r="U45" i="82"/>
  <c r="S46" i="82"/>
  <c r="W46" i="82"/>
  <c r="U47" i="82"/>
  <c r="U28" i="82"/>
  <c r="S29" i="82"/>
  <c r="W29" i="82"/>
  <c r="U30" i="82"/>
  <c r="S31" i="82"/>
  <c r="W31" i="82"/>
  <c r="U32" i="82"/>
  <c r="S33" i="82"/>
  <c r="W33" i="82"/>
  <c r="U35" i="82"/>
  <c r="S36" i="82"/>
  <c r="W36" i="82"/>
  <c r="G37" i="82"/>
  <c r="S38" i="82"/>
  <c r="W38" i="82"/>
  <c r="S41" i="82"/>
  <c r="U44" i="82"/>
  <c r="S45" i="82"/>
  <c r="W45" i="82"/>
  <c r="U46" i="82"/>
  <c r="S47" i="82"/>
  <c r="W47" i="82"/>
  <c r="U27" i="82" l="1"/>
  <c r="S40" i="82"/>
  <c r="U28" i="83"/>
  <c r="S43" i="82"/>
  <c r="W27" i="82"/>
  <c r="U25" i="82"/>
  <c r="U38" i="83"/>
  <c r="U30" i="83"/>
  <c r="AB30" i="83"/>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2"/>
  <c r="C37" i="83"/>
  <c r="D3" i="83"/>
  <c r="D33" i="43"/>
  <c r="B14" i="74"/>
  <c r="I7" i="79"/>
  <c r="J37" i="83" l="1"/>
  <c r="F37" i="83"/>
  <c r="H37" i="83"/>
  <c r="F37" i="82"/>
  <c r="J37" i="82"/>
  <c r="H37" i="82"/>
  <c r="I29" i="79"/>
  <c r="I28" i="79"/>
  <c r="N28" i="79"/>
  <c r="M28" i="79"/>
  <c r="P28" i="79" s="1"/>
  <c r="L28" i="79"/>
  <c r="N29" i="79"/>
  <c r="M29" i="79"/>
  <c r="L29" i="79"/>
  <c r="P6" i="79"/>
  <c r="O6" i="79"/>
  <c r="N6" i="79"/>
  <c r="M6" i="79"/>
  <c r="L6" i="79"/>
  <c r="K6" i="79"/>
  <c r="O7" i="79"/>
  <c r="N7" i="79"/>
  <c r="M7" i="79"/>
  <c r="P7" i="79" s="1"/>
  <c r="L7" i="79"/>
  <c r="K7" i="79"/>
  <c r="S37" i="82" l="1"/>
  <c r="AA37" i="82"/>
  <c r="U37" i="83"/>
  <c r="AB37" i="83"/>
  <c r="U37" i="82"/>
  <c r="AB37" i="82"/>
  <c r="S37" i="83"/>
  <c r="AA37" i="83"/>
  <c r="W37" i="82"/>
  <c r="AC37" i="82"/>
  <c r="W37" i="83"/>
  <c r="AC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N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M14" i="79"/>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S3" i="79" s="1"/>
  <c r="K11" i="79"/>
  <c r="I11" i="79"/>
  <c r="AC5" i="79"/>
  <c r="AB5" i="79"/>
  <c r="AB3" i="79" s="1"/>
  <c r="AA5" i="79"/>
  <c r="AD5" i="79" s="1"/>
  <c r="Z5" i="79"/>
  <c r="Y5" i="79"/>
  <c r="O5" i="79"/>
  <c r="O3" i="79" s="1"/>
  <c r="N5" i="79"/>
  <c r="M5" i="79"/>
  <c r="P5" i="79" s="1"/>
  <c r="L5" i="79"/>
  <c r="L3" i="79" s="1"/>
  <c r="K5" i="79"/>
  <c r="K3" i="79" s="1"/>
  <c r="I5"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12" i="79" l="1"/>
  <c r="V13" i="79"/>
  <c r="U25" i="79"/>
  <c r="T27" i="79"/>
  <c r="W27" i="79" s="1"/>
  <c r="U28" i="79"/>
  <c r="AD34" i="79"/>
  <c r="S35" i="79"/>
  <c r="U37" i="79"/>
  <c r="AD38" i="79"/>
  <c r="Y3" i="79"/>
  <c r="R13" i="79"/>
  <c r="S14" i="79"/>
  <c r="V3" i="79"/>
  <c r="Z3" i="79"/>
  <c r="U3" i="79"/>
  <c r="R12" i="79"/>
  <c r="V12" i="79"/>
  <c r="S13" i="79"/>
  <c r="T14" i="79"/>
  <c r="W14" i="79" s="1"/>
  <c r="M25" i="79"/>
  <c r="P25" i="79" s="1"/>
  <c r="U36" i="79"/>
  <c r="AD37" i="79"/>
  <c r="AC3" i="79"/>
  <c r="S15" i="79"/>
  <c r="S12" i="79"/>
  <c r="U14" i="79"/>
  <c r="U15" i="79"/>
  <c r="S28" i="79"/>
  <c r="T34" i="79"/>
  <c r="U35" i="79"/>
  <c r="AD36" i="79"/>
  <c r="S37" i="79"/>
  <c r="S27" i="79"/>
  <c r="M3" i="79"/>
  <c r="P3" i="79" s="1"/>
  <c r="T3" i="79"/>
  <c r="W3" i="79" s="1"/>
  <c r="U27" i="79"/>
  <c r="AD33" i="79"/>
  <c r="T32" i="79"/>
  <c r="T30" i="79"/>
  <c r="T33" i="79"/>
  <c r="W33" i="79" s="1"/>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AB17" i="71" s="1"/>
  <c r="P18" i="71"/>
  <c r="P19" i="71"/>
  <c r="O18" i="71"/>
  <c r="O19" i="71"/>
  <c r="N18" i="71"/>
  <c r="N19" i="71"/>
  <c r="AH18" i="71"/>
  <c r="AG18" i="71"/>
  <c r="AE18" i="71"/>
  <c r="AF18" i="71"/>
  <c r="AD18" i="71"/>
  <c r="F24" i="12"/>
  <c r="F7" i="69"/>
  <c r="F7" i="68"/>
  <c r="AH19" i="71"/>
  <c r="AG19" i="71"/>
  <c r="AE19" i="71"/>
  <c r="AF19" i="7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c r="N24" i="71"/>
  <c r="B24" i="71" s="1"/>
  <c r="Q24" i="71"/>
  <c r="P24" i="71"/>
  <c r="O24" i="71"/>
  <c r="C24" i="71"/>
  <c r="C23" i="71"/>
  <c r="Q25" i="71"/>
  <c r="F24" i="71"/>
  <c r="F23" i="71"/>
  <c r="F22"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c r="A19" i="62"/>
  <c r="A12" i="62"/>
  <c r="B58" i="72" s="1"/>
  <c r="A120" i="9"/>
  <c r="H2" i="52"/>
  <c r="A1" i="52"/>
  <c r="A3" i="53"/>
  <c r="Q26" i="71"/>
  <c r="P26" i="71"/>
  <c r="O26" i="71"/>
  <c r="N26"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F87" i="71" s="1"/>
  <c r="E88" i="71"/>
  <c r="E87" i="71"/>
  <c r="E86" i="71" s="1"/>
  <c r="C88" i="71"/>
  <c r="D88" i="71" s="1"/>
  <c r="B88" i="71"/>
  <c r="F86" i="71"/>
  <c r="B87" i="71"/>
  <c r="B86" i="71" s="1"/>
  <c r="D85" i="71"/>
  <c r="F84" i="71"/>
  <c r="F83" i="71" s="1"/>
  <c r="F82" i="71" s="1"/>
  <c r="E84" i="71"/>
  <c r="E83" i="71" s="1"/>
  <c r="E82" i="71" s="1"/>
  <c r="C84" i="71"/>
  <c r="D84" i="71"/>
  <c r="B84" i="71"/>
  <c r="B83" i="71" s="1"/>
  <c r="B82" i="71" s="1"/>
  <c r="D81" i="71"/>
  <c r="Q80" i="71"/>
  <c r="P80" i="71"/>
  <c r="O80" i="71"/>
  <c r="N80" i="71"/>
  <c r="F80" i="71"/>
  <c r="E80" i="71"/>
  <c r="U80" i="71" s="1"/>
  <c r="C80" i="71"/>
  <c r="T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E72" i="71"/>
  <c r="U72" i="71" s="1"/>
  <c r="C72" i="71"/>
  <c r="B72" i="71"/>
  <c r="S72" i="71" s="1"/>
  <c r="Q71" i="71"/>
  <c r="P71" i="71"/>
  <c r="O71" i="71"/>
  <c r="N71" i="71"/>
  <c r="B71" i="71"/>
  <c r="B70" i="71"/>
  <c r="Q70" i="71"/>
  <c r="P70" i="71"/>
  <c r="O70" i="71"/>
  <c r="N70" i="71"/>
  <c r="Q69" i="71"/>
  <c r="P69" i="71"/>
  <c r="O69" i="71"/>
  <c r="N69" i="71"/>
  <c r="D69" i="71"/>
  <c r="F68" i="71"/>
  <c r="V68" i="71"/>
  <c r="E68" i="71"/>
  <c r="C68" i="71"/>
  <c r="B68" i="71"/>
  <c r="B67" i="71" s="1"/>
  <c r="N67" i="71" s="1"/>
  <c r="S68" i="71"/>
  <c r="F67" i="71"/>
  <c r="D65" i="71"/>
  <c r="Q64" i="71"/>
  <c r="P64" i="71"/>
  <c r="O64" i="71"/>
  <c r="N64" i="71"/>
  <c r="Q63" i="71"/>
  <c r="P63" i="71"/>
  <c r="O63" i="71"/>
  <c r="N63" i="71"/>
  <c r="Q62" i="71"/>
  <c r="P62" i="71"/>
  <c r="O62" i="71"/>
  <c r="N62" i="71"/>
  <c r="Q61" i="71"/>
  <c r="F62" i="71"/>
  <c r="F63" i="71"/>
  <c r="F64" i="71"/>
  <c r="V64" i="71" s="1"/>
  <c r="P61" i="71"/>
  <c r="E62" i="71" s="1"/>
  <c r="E63" i="71" s="1"/>
  <c r="E64" i="71" s="1"/>
  <c r="U64" i="71" s="1"/>
  <c r="O61" i="71"/>
  <c r="C62" i="71" s="1"/>
  <c r="C63" i="71" s="1"/>
  <c r="D63" i="71" s="1"/>
  <c r="N61" i="71"/>
  <c r="B62" i="71"/>
  <c r="B63" i="71" s="1"/>
  <c r="B64" i="71" s="1"/>
  <c r="S64" i="71"/>
  <c r="D61" i="71"/>
  <c r="Q60" i="71"/>
  <c r="P60" i="71"/>
  <c r="O60" i="71"/>
  <c r="N60" i="71"/>
  <c r="Q59" i="71"/>
  <c r="P59" i="71"/>
  <c r="O59" i="71"/>
  <c r="N59" i="71"/>
  <c r="Q58" i="71"/>
  <c r="P58" i="71"/>
  <c r="O58" i="71"/>
  <c r="N58" i="71"/>
  <c r="Q57" i="71"/>
  <c r="F58" i="71" s="1"/>
  <c r="F59" i="71" s="1"/>
  <c r="F60" i="71"/>
  <c r="V60" i="71"/>
  <c r="P57" i="71"/>
  <c r="E58" i="71"/>
  <c r="O57" i="71"/>
  <c r="C58" i="71"/>
  <c r="D58" i="71" s="1"/>
  <c r="N57" i="71"/>
  <c r="B58" i="71"/>
  <c r="B59" i="71"/>
  <c r="B60" i="71"/>
  <c r="S60" i="71" s="1"/>
  <c r="D57" i="71"/>
  <c r="Q56" i="71"/>
  <c r="P56" i="71"/>
  <c r="O56" i="71"/>
  <c r="N56" i="71"/>
  <c r="Q55" i="71"/>
  <c r="P55" i="71"/>
  <c r="O55" i="71"/>
  <c r="N55" i="71"/>
  <c r="Q54" i="71"/>
  <c r="P54" i="71"/>
  <c r="E55" i="71" s="1"/>
  <c r="E56" i="71" s="1"/>
  <c r="U56" i="71" s="1"/>
  <c r="O54" i="71"/>
  <c r="N54" i="71"/>
  <c r="Q53" i="71"/>
  <c r="F54" i="71" s="1"/>
  <c r="F55" i="71"/>
  <c r="F56" i="71"/>
  <c r="V56" i="71" s="1"/>
  <c r="P53" i="71"/>
  <c r="E54" i="71"/>
  <c r="O53" i="71"/>
  <c r="C54" i="71" s="1"/>
  <c r="C55" i="71" s="1"/>
  <c r="C56" i="71" s="1"/>
  <c r="D56" i="71" s="1"/>
  <c r="N53" i="71"/>
  <c r="B54" i="71" s="1"/>
  <c r="B55" i="7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c r="U52" i="71" s="1"/>
  <c r="O49" i="71"/>
  <c r="C50" i="71"/>
  <c r="N49" i="71"/>
  <c r="B50" i="71" s="1"/>
  <c r="B51" i="71" s="1"/>
  <c r="B52" i="71" s="1"/>
  <c r="S52" i="71" s="1"/>
  <c r="D49" i="71"/>
  <c r="T48" i="71"/>
  <c r="Q48" i="71"/>
  <c r="P48" i="71"/>
  <c r="O48" i="71"/>
  <c r="N48" i="71"/>
  <c r="D48" i="71"/>
  <c r="Q47" i="71"/>
  <c r="P47" i="71"/>
  <c r="O47" i="71"/>
  <c r="N47" i="71"/>
  <c r="Q46" i="71"/>
  <c r="P46" i="71"/>
  <c r="E47" i="71" s="1"/>
  <c r="E48" i="71" s="1"/>
  <c r="O46" i="71"/>
  <c r="N46" i="71"/>
  <c r="Q45" i="71"/>
  <c r="F46" i="71" s="1"/>
  <c r="F47" i="71" s="1"/>
  <c r="F48" i="71" s="1"/>
  <c r="V48" i="71" s="1"/>
  <c r="P45" i="71"/>
  <c r="E46" i="71" s="1"/>
  <c r="U48" i="71"/>
  <c r="O45" i="71"/>
  <c r="C46" i="71"/>
  <c r="D46" i="71" s="1"/>
  <c r="N45" i="71"/>
  <c r="B46" i="71"/>
  <c r="B47" i="71" s="1"/>
  <c r="B48" i="71" s="1"/>
  <c r="S48" i="71" s="1"/>
  <c r="D45" i="71"/>
  <c r="Q44" i="71"/>
  <c r="P44" i="71"/>
  <c r="O44" i="71"/>
  <c r="N44" i="71"/>
  <c r="Q43" i="71"/>
  <c r="P43" i="71"/>
  <c r="O43" i="71"/>
  <c r="N43" i="71"/>
  <c r="Q42" i="71"/>
  <c r="P42" i="71"/>
  <c r="O42" i="71"/>
  <c r="N42" i="71"/>
  <c r="F43" i="71"/>
  <c r="F44" i="71" s="1"/>
  <c r="V44" i="71"/>
  <c r="Q41" i="71"/>
  <c r="F42" i="71" s="1"/>
  <c r="P41" i="71"/>
  <c r="E42" i="71" s="1"/>
  <c r="E43" i="71"/>
  <c r="E44" i="71" s="1"/>
  <c r="U44" i="71"/>
  <c r="O41" i="71"/>
  <c r="C42" i="71" s="1"/>
  <c r="D42" i="71" s="1"/>
  <c r="N41" i="71"/>
  <c r="B42" i="71"/>
  <c r="B43" i="71"/>
  <c r="B44" i="71" s="1"/>
  <c r="S44" i="71" s="1"/>
  <c r="D41" i="71"/>
  <c r="Q40" i="71"/>
  <c r="P40" i="71"/>
  <c r="O40" i="71"/>
  <c r="N40" i="71"/>
  <c r="Q39" i="71"/>
  <c r="P39" i="71"/>
  <c r="AA39" i="71"/>
  <c r="O39" i="71"/>
  <c r="Y39" i="71"/>
  <c r="Z39" i="71" s="1"/>
  <c r="N39" i="71"/>
  <c r="X39" i="71"/>
  <c r="Q38" i="71"/>
  <c r="P38" i="71"/>
  <c r="AA29" i="71" s="1"/>
  <c r="O38" i="71"/>
  <c r="Y38" i="71"/>
  <c r="Z38" i="71" s="1"/>
  <c r="N38" i="71"/>
  <c r="F38" i="71"/>
  <c r="F39" i="71" s="1"/>
  <c r="F40" i="71" s="1"/>
  <c r="V40" i="71"/>
  <c r="Q37" i="71"/>
  <c r="P37" i="71"/>
  <c r="O37" i="71"/>
  <c r="N37" i="71"/>
  <c r="D37" i="71"/>
  <c r="Q36" i="71"/>
  <c r="P36" i="71"/>
  <c r="O36" i="71"/>
  <c r="N36" i="71"/>
  <c r="Q35" i="71"/>
  <c r="AB35" i="71"/>
  <c r="P35" i="71"/>
  <c r="O35" i="71"/>
  <c r="N35" i="71"/>
  <c r="Q34" i="71"/>
  <c r="AB33" i="71" s="1"/>
  <c r="P34" i="71"/>
  <c r="O34" i="71"/>
  <c r="N34" i="71"/>
  <c r="Q33" i="71"/>
  <c r="F34" i="71" s="1"/>
  <c r="F35" i="71" s="1"/>
  <c r="F36" i="71" s="1"/>
  <c r="V36" i="71" s="1"/>
  <c r="P33" i="71"/>
  <c r="O33" i="71"/>
  <c r="N33" i="71"/>
  <c r="D33" i="71"/>
  <c r="Q32" i="71"/>
  <c r="AB32" i="71" s="1"/>
  <c r="P32" i="71"/>
  <c r="O32" i="71"/>
  <c r="N32" i="71"/>
  <c r="Q31" i="71"/>
  <c r="P31" i="71"/>
  <c r="O31" i="71"/>
  <c r="N31" i="71"/>
  <c r="Q30" i="71"/>
  <c r="P30" i="71"/>
  <c r="O30" i="71"/>
  <c r="N30" i="71"/>
  <c r="F31" i="71"/>
  <c r="F32" i="71" s="1"/>
  <c r="V32" i="71"/>
  <c r="Q29" i="71"/>
  <c r="F30" i="71" s="1"/>
  <c r="P29" i="71"/>
  <c r="O29" i="71"/>
  <c r="N29" i="71"/>
  <c r="D29" i="71"/>
  <c r="O28" i="71"/>
  <c r="N28" i="71"/>
  <c r="B30" i="71"/>
  <c r="B31" i="71" s="1"/>
  <c r="B32" i="71" s="1"/>
  <c r="S32" i="71" s="1"/>
  <c r="E30" i="71"/>
  <c r="E31" i="71"/>
  <c r="E32" i="71" s="1"/>
  <c r="U32" i="71" s="1"/>
  <c r="B34" i="71"/>
  <c r="E38" i="71"/>
  <c r="E39" i="71"/>
  <c r="E40" i="71" s="1"/>
  <c r="U40" i="71" s="1"/>
  <c r="E34" i="71"/>
  <c r="E35" i="71" s="1"/>
  <c r="E36" i="71"/>
  <c r="U36" i="71" s="1"/>
  <c r="C30" i="71"/>
  <c r="AB29" i="71"/>
  <c r="AA32" i="71"/>
  <c r="C34" i="71"/>
  <c r="X35" i="71"/>
  <c r="C38" i="71"/>
  <c r="D38" i="71" s="1"/>
  <c r="Y37" i="71"/>
  <c r="Z37" i="71" s="1"/>
  <c r="X38" i="71"/>
  <c r="C28" i="71"/>
  <c r="T28" i="71" s="1"/>
  <c r="B28" i="71"/>
  <c r="B27" i="71" s="1"/>
  <c r="B26" i="71"/>
  <c r="D30" i="71"/>
  <c r="C39" i="71"/>
  <c r="C40" i="71" s="1"/>
  <c r="D40" i="71" s="1"/>
  <c r="C43" i="71"/>
  <c r="C44" i="71" s="1"/>
  <c r="C47" i="71"/>
  <c r="D47" i="71" s="1"/>
  <c r="D50" i="71"/>
  <c r="P28" i="71"/>
  <c r="E59" i="71"/>
  <c r="E60" i="71"/>
  <c r="U60" i="71" s="1"/>
  <c r="U68" i="71"/>
  <c r="Q28" i="71"/>
  <c r="D54" i="71"/>
  <c r="D62" i="71"/>
  <c r="T68" i="71"/>
  <c r="O68" i="71"/>
  <c r="D68" i="71"/>
  <c r="C67" i="71"/>
  <c r="Q68" i="71"/>
  <c r="E71" i="71"/>
  <c r="E70" i="71" s="1"/>
  <c r="D72" i="71"/>
  <c r="C75" i="71"/>
  <c r="D75" i="71" s="1"/>
  <c r="E75" i="71"/>
  <c r="E74" i="71" s="1"/>
  <c r="D76" i="71"/>
  <c r="C79" i="71"/>
  <c r="E79" i="71"/>
  <c r="E78" i="71" s="1"/>
  <c r="D80" i="71"/>
  <c r="C83" i="71"/>
  <c r="C82" i="71" s="1"/>
  <c r="D82" i="71" s="1"/>
  <c r="C87" i="71"/>
  <c r="S28" i="71"/>
  <c r="F28" i="71"/>
  <c r="F27" i="71" s="1"/>
  <c r="F26" i="71"/>
  <c r="AB28" i="71"/>
  <c r="E28" i="71"/>
  <c r="AA26" i="71"/>
  <c r="C66" i="71"/>
  <c r="O67" i="71"/>
  <c r="D67" i="71"/>
  <c r="C64" i="71"/>
  <c r="D64" i="71" s="1"/>
  <c r="D83" i="71"/>
  <c r="C74" i="71"/>
  <c r="D74" i="71"/>
  <c r="D55" i="71"/>
  <c r="D43" i="71"/>
  <c r="O66" i="71"/>
  <c r="D66" i="71"/>
  <c r="O65" i="71"/>
  <c r="T40" i="71"/>
  <c r="T56" i="71"/>
  <c r="T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c r="Q29" i="39"/>
  <c r="Z29" i="39" s="1"/>
  <c r="D102" i="39"/>
  <c r="E102" i="39" s="1"/>
  <c r="F102" i="39" s="1"/>
  <c r="G102" i="39" s="1"/>
  <c r="F29" i="39"/>
  <c r="AA29" i="39" s="1"/>
  <c r="Q18" i="36"/>
  <c r="Z18" i="36"/>
  <c r="D66" i="36"/>
  <c r="E66" i="36"/>
  <c r="F66" i="36"/>
  <c r="H18" i="36"/>
  <c r="AB18" i="36" s="1"/>
  <c r="F18" i="36"/>
  <c r="AA18" i="36"/>
  <c r="C18" i="36"/>
  <c r="Q18" i="35"/>
  <c r="Z18" i="35" s="1"/>
  <c r="D68" i="35"/>
  <c r="E68" i="35"/>
  <c r="F68" i="35" s="1"/>
  <c r="F18" i="35"/>
  <c r="AA18" i="35"/>
  <c r="C18" i="35"/>
  <c r="Z21" i="37"/>
  <c r="Q21" i="37"/>
  <c r="D77" i="37"/>
  <c r="E77" i="37"/>
  <c r="F77" i="37" s="1"/>
  <c r="G77" i="37" s="1"/>
  <c r="C21" i="37"/>
  <c r="Q21" i="33"/>
  <c r="Z21" i="33" s="1"/>
  <c r="D83" i="33"/>
  <c r="E83" i="33"/>
  <c r="C21" i="33"/>
  <c r="C21" i="21"/>
  <c r="Q21" i="21"/>
  <c r="Z21" i="21"/>
  <c r="H19" i="21"/>
  <c r="D83" i="21"/>
  <c r="F21" i="21"/>
  <c r="AA21" i="21"/>
  <c r="D81" i="21"/>
  <c r="G20" i="20"/>
  <c r="B88" i="43"/>
  <c r="C22" i="20"/>
  <c r="C25" i="40"/>
  <c r="S25" i="40"/>
  <c r="S18" i="36"/>
  <c r="H25" i="40"/>
  <c r="J25" i="40"/>
  <c r="AC25" i="40" s="1"/>
  <c r="H29" i="39"/>
  <c r="AB29" i="39" s="1"/>
  <c r="J29" i="39"/>
  <c r="AC29" i="39" s="1"/>
  <c r="G66" i="36"/>
  <c r="J18" i="36"/>
  <c r="W18" i="36" s="1"/>
  <c r="H18" i="35"/>
  <c r="S18" i="35"/>
  <c r="G68" i="35"/>
  <c r="J18" i="35"/>
  <c r="W18" i="35" s="1"/>
  <c r="H21" i="37"/>
  <c r="F21" i="37"/>
  <c r="S21" i="37" s="1"/>
  <c r="F83" i="33"/>
  <c r="G83" i="33" s="1"/>
  <c r="H21" i="33"/>
  <c r="F21" i="33"/>
  <c r="S21" i="33" s="1"/>
  <c r="E83" i="21"/>
  <c r="F83" i="21" s="1"/>
  <c r="G83" i="21" s="1"/>
  <c r="S21" i="21"/>
  <c r="H1" i="69"/>
  <c r="AB25" i="40"/>
  <c r="U25" i="40"/>
  <c r="U29" i="39"/>
  <c r="W29" i="39"/>
  <c r="AC18" i="36"/>
  <c r="AB21" i="37"/>
  <c r="U21" i="37"/>
  <c r="U21" i="33"/>
  <c r="AB21" i="33"/>
  <c r="AA21" i="33"/>
  <c r="AB18" i="35"/>
  <c r="U18" i="35"/>
  <c r="AC18" i="35"/>
  <c r="J21" i="37"/>
  <c r="W21" i="37" s="1"/>
  <c r="J21" i="33"/>
  <c r="H21" i="21"/>
  <c r="U21" i="21" s="1"/>
  <c r="F38" i="69"/>
  <c r="E37" i="69"/>
  <c r="F36" i="69"/>
  <c r="F35" i="69"/>
  <c r="F21" i="69"/>
  <c r="F40" i="69" s="1"/>
  <c r="F20" i="69"/>
  <c r="F39" i="69" s="1"/>
  <c r="E10" i="69"/>
  <c r="E9" i="69"/>
  <c r="AC21" i="37"/>
  <c r="AC21" i="33"/>
  <c r="W21" i="33"/>
  <c r="AB21" i="21"/>
  <c r="J21" i="21"/>
  <c r="F38" i="68"/>
  <c r="E37" i="68"/>
  <c r="F36" i="68"/>
  <c r="F35" i="68"/>
  <c r="F21" i="68"/>
  <c r="F40" i="68" s="1"/>
  <c r="F20" i="68"/>
  <c r="F39" i="68" s="1"/>
  <c r="E10" i="68"/>
  <c r="E9" i="68"/>
  <c r="C7" i="68"/>
  <c r="C5" i="68" s="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A111" i="3" s="1"/>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A109" i="3" s="1"/>
  <c r="BC109" i="3"/>
  <c r="BB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G104" i="3" s="1"/>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A98" i="3" s="1"/>
  <c r="AZ98" i="3" s="1"/>
  <c r="BC98" i="3"/>
  <c r="BB98" i="3"/>
  <c r="AX98" i="3"/>
  <c r="AW98" i="3"/>
  <c r="AV98" i="3"/>
  <c r="AC98" i="3"/>
  <c r="G98" i="3" s="1"/>
  <c r="H98" i="3"/>
  <c r="BT97" i="3"/>
  <c r="BS97" i="3"/>
  <c r="BR97" i="3"/>
  <c r="BQ97" i="3"/>
  <c r="BP97" i="3"/>
  <c r="BO97" i="3"/>
  <c r="BN97" i="3"/>
  <c r="BM97" i="3"/>
  <c r="BL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A95" i="3" s="1"/>
  <c r="AZ95" i="3" s="1"/>
  <c r="BC95" i="3"/>
  <c r="BB95" i="3"/>
  <c r="AX95" i="3"/>
  <c r="AW95" i="3"/>
  <c r="AV95" i="3"/>
  <c r="AC95" i="3"/>
  <c r="G95" i="3" s="1"/>
  <c r="H95" i="3"/>
  <c r="BT94" i="3"/>
  <c r="BS94" i="3"/>
  <c r="BR94" i="3"/>
  <c r="BQ94" i="3"/>
  <c r="BP94" i="3"/>
  <c r="BO94" i="3"/>
  <c r="BN94" i="3"/>
  <c r="BM94" i="3"/>
  <c r="BL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G93" i="3" s="1"/>
  <c r="H93" i="3"/>
  <c r="BT92" i="3"/>
  <c r="BS92" i="3"/>
  <c r="BR92" i="3"/>
  <c r="BQ92" i="3"/>
  <c r="BP92" i="3"/>
  <c r="BO92" i="3"/>
  <c r="BL92" i="3" s="1"/>
  <c r="BN92" i="3"/>
  <c r="BM92" i="3"/>
  <c r="BK92" i="3"/>
  <c r="BJ92" i="3"/>
  <c r="BI92" i="3"/>
  <c r="BH92" i="3"/>
  <c r="BG92" i="3"/>
  <c r="BF92" i="3"/>
  <c r="BE92" i="3"/>
  <c r="BD92" i="3"/>
  <c r="BC92" i="3"/>
  <c r="BA92" i="3" s="1"/>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L88" i="3" s="1"/>
  <c r="BM88" i="3"/>
  <c r="BK88" i="3"/>
  <c r="BJ88" i="3"/>
  <c r="BI88" i="3"/>
  <c r="BH88" i="3"/>
  <c r="BG88" i="3"/>
  <c r="BF88" i="3"/>
  <c r="BE88" i="3"/>
  <c r="BD88" i="3"/>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G87" i="3" s="1"/>
  <c r="H87" i="3"/>
  <c r="BT86" i="3"/>
  <c r="BS86" i="3"/>
  <c r="BR86" i="3"/>
  <c r="BQ86" i="3"/>
  <c r="BP86" i="3"/>
  <c r="BO86" i="3"/>
  <c r="BL86" i="3" s="1"/>
  <c r="BN86" i="3"/>
  <c r="BM86" i="3"/>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G78" i="3" s="1"/>
  <c r="H78" i="3"/>
  <c r="BT77" i="3"/>
  <c r="BS77" i="3"/>
  <c r="BR77" i="3"/>
  <c r="BQ77" i="3"/>
  <c r="BP77" i="3"/>
  <c r="BO77" i="3"/>
  <c r="BL77" i="3" s="1"/>
  <c r="BN77" i="3"/>
  <c r="BM77" i="3"/>
  <c r="BK77" i="3"/>
  <c r="BJ77" i="3"/>
  <c r="BI77" i="3"/>
  <c r="BH77" i="3"/>
  <c r="BG77" i="3"/>
  <c r="BF77" i="3"/>
  <c r="BE77" i="3"/>
  <c r="BD77" i="3"/>
  <c r="BC77" i="3"/>
  <c r="BA77" i="3" s="1"/>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L74" i="3" s="1"/>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L70" i="3" s="1"/>
  <c r="BK70" i="3"/>
  <c r="BJ70" i="3"/>
  <c r="BI70" i="3"/>
  <c r="BH70" i="3"/>
  <c r="BG70" i="3"/>
  <c r="BF70" i="3"/>
  <c r="BE70" i="3"/>
  <c r="BD70" i="3"/>
  <c r="BC70" i="3"/>
  <c r="BA70" i="3" s="1"/>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A67" i="3" s="1"/>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L65" i="3" s="1"/>
  <c r="BN65" i="3"/>
  <c r="BM65" i="3"/>
  <c r="BK65" i="3"/>
  <c r="BJ65" i="3"/>
  <c r="BI65" i="3"/>
  <c r="BH65" i="3"/>
  <c r="BG65" i="3"/>
  <c r="BF65" i="3"/>
  <c r="BE65" i="3"/>
  <c r="BD65" i="3"/>
  <c r="BC65" i="3"/>
  <c r="BA65" i="3" s="1"/>
  <c r="BB65" i="3"/>
  <c r="AX65" i="3"/>
  <c r="AW65" i="3"/>
  <c r="AV65" i="3"/>
  <c r="AC65" i="3"/>
  <c r="H65" i="3"/>
  <c r="G65" i="3" s="1"/>
  <c r="BT64" i="3"/>
  <c r="BS64" i="3"/>
  <c r="BR64" i="3"/>
  <c r="BQ64" i="3"/>
  <c r="BP64" i="3"/>
  <c r="BO64" i="3"/>
  <c r="BN64" i="3"/>
  <c r="BL64" i="3" s="1"/>
  <c r="AZ64" i="3" s="1"/>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A62" i="3" s="1"/>
  <c r="AZ62" i="3" s="1"/>
  <c r="BC62" i="3"/>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BT56" i="3"/>
  <c r="BS56" i="3"/>
  <c r="BR56" i="3"/>
  <c r="BQ56" i="3"/>
  <c r="BP56" i="3"/>
  <c r="BO56" i="3"/>
  <c r="BL56" i="3" s="1"/>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AZ54" i="3" s="1"/>
  <c r="BB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A51" i="3" s="1"/>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L49" i="3" s="1"/>
  <c r="BN49" i="3"/>
  <c r="BM49" i="3"/>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AZ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A46" i="3" s="1"/>
  <c r="AZ46" i="3" s="1"/>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L43" i="3" s="1"/>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c r="BT39" i="3"/>
  <c r="BS39" i="3"/>
  <c r="BR39" i="3"/>
  <c r="BQ39" i="3"/>
  <c r="BP39" i="3"/>
  <c r="BO39" i="3"/>
  <c r="BN39" i="3"/>
  <c r="BM39" i="3"/>
  <c r="BL39" i="3"/>
  <c r="BK39" i="3"/>
  <c r="BJ39" i="3"/>
  <c r="BI39" i="3"/>
  <c r="BH39" i="3"/>
  <c r="BG39" i="3"/>
  <c r="BF39" i="3"/>
  <c r="BE39" i="3"/>
  <c r="BD39" i="3"/>
  <c r="BA39" i="3" s="1"/>
  <c r="BC39" i="3"/>
  <c r="BB39" i="3"/>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c r="BK36" i="3"/>
  <c r="BJ36" i="3"/>
  <c r="BI36" i="3"/>
  <c r="BH36" i="3"/>
  <c r="BG36" i="3"/>
  <c r="BF36" i="3"/>
  <c r="BE36" i="3"/>
  <c r="BD36" i="3"/>
  <c r="BA36" i="3" s="1"/>
  <c r="AZ36" i="3" s="1"/>
  <c r="BC36" i="3"/>
  <c r="BB36" i="3"/>
  <c r="AX36" i="3"/>
  <c r="AW36" i="3"/>
  <c r="AV36" i="3"/>
  <c r="AC36" i="3"/>
  <c r="H36" i="3"/>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G34" i="3" s="1"/>
  <c r="H34" i="3"/>
  <c r="BT33" i="3"/>
  <c r="BS33" i="3"/>
  <c r="BR33" i="3"/>
  <c r="BQ33" i="3"/>
  <c r="BP33" i="3"/>
  <c r="BO33" i="3"/>
  <c r="BN33" i="3"/>
  <c r="BM33" i="3"/>
  <c r="BL33" i="3" s="1"/>
  <c r="BK33" i="3"/>
  <c r="BJ33" i="3"/>
  <c r="BI33" i="3"/>
  <c r="BH33" i="3"/>
  <c r="BG33" i="3"/>
  <c r="BF33" i="3"/>
  <c r="BE33" i="3"/>
  <c r="BD33" i="3"/>
  <c r="BC33" i="3"/>
  <c r="BA33" i="3" s="1"/>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c r="BK29" i="3"/>
  <c r="BJ29" i="3"/>
  <c r="BI29" i="3"/>
  <c r="BH29" i="3"/>
  <c r="BG29" i="3"/>
  <c r="BF29" i="3"/>
  <c r="BE29" i="3"/>
  <c r="BD29" i="3"/>
  <c r="BA29" i="3" s="1"/>
  <c r="BC29" i="3"/>
  <c r="BB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c r="BK24" i="3"/>
  <c r="BJ24" i="3"/>
  <c r="BI24" i="3"/>
  <c r="BH24" i="3"/>
  <c r="BG24" i="3"/>
  <c r="BF24" i="3"/>
  <c r="BE24" i="3"/>
  <c r="BD24" i="3"/>
  <c r="BA24" i="3" s="1"/>
  <c r="BC24" i="3"/>
  <c r="BB24" i="3"/>
  <c r="AX24" i="3"/>
  <c r="AW24" i="3"/>
  <c r="AV24" i="3"/>
  <c r="AC24" i="3"/>
  <c r="H24" i="3"/>
  <c r="G24" i="3" s="1"/>
  <c r="BT23" i="3"/>
  <c r="BS23" i="3"/>
  <c r="BR23" i="3"/>
  <c r="BQ23" i="3"/>
  <c r="BP23" i="3"/>
  <c r="BO23" i="3"/>
  <c r="BN23" i="3"/>
  <c r="BL23" i="3" s="1"/>
  <c r="AZ23" i="3" s="1"/>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c r="BK21" i="3"/>
  <c r="BJ21" i="3"/>
  <c r="BI21" i="3"/>
  <c r="BH21" i="3"/>
  <c r="BG21" i="3"/>
  <c r="BF21" i="3"/>
  <c r="BE21" i="3"/>
  <c r="BD21" i="3"/>
  <c r="BA21" i="3" s="1"/>
  <c r="BC21" i="3"/>
  <c r="BB21" i="3"/>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L18" i="3" s="1"/>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A204" i="3" s="1"/>
  <c r="BC204" i="3"/>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L197" i="3" s="1"/>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L194" i="3" s="1"/>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A193" i="3" s="1"/>
  <c r="AZ193" i="3" s="1"/>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L191" i="3" s="1"/>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A190" i="3" s="1"/>
  <c r="BC190" i="3"/>
  <c r="BB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L185" i="3" s="1"/>
  <c r="BN185" i="3"/>
  <c r="BM185" i="3"/>
  <c r="BK185" i="3"/>
  <c r="BJ185" i="3"/>
  <c r="BI185" i="3"/>
  <c r="BH185" i="3"/>
  <c r="BG185" i="3"/>
  <c r="BF185" i="3"/>
  <c r="BE185" i="3"/>
  <c r="BD185" i="3"/>
  <c r="BC185" i="3"/>
  <c r="BA185" i="3" s="1"/>
  <c r="AZ185" i="3" s="1"/>
  <c r="BB185" i="3"/>
  <c r="AX185" i="3"/>
  <c r="AW185" i="3"/>
  <c r="AV185" i="3"/>
  <c r="AC185" i="3"/>
  <c r="H185" i="3"/>
  <c r="BT184" i="3"/>
  <c r="BS184" i="3"/>
  <c r="BR184" i="3"/>
  <c r="BQ184" i="3"/>
  <c r="BP184" i="3"/>
  <c r="BO184" i="3"/>
  <c r="BN184" i="3"/>
  <c r="BM184" i="3"/>
  <c r="BK184" i="3"/>
  <c r="BJ184" i="3"/>
  <c r="BI184" i="3"/>
  <c r="BH184" i="3"/>
  <c r="BG184" i="3"/>
  <c r="BF184" i="3"/>
  <c r="BE184" i="3"/>
  <c r="BD184" i="3"/>
  <c r="BA184" i="3" s="1"/>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L182" i="3" s="1"/>
  <c r="BN182" i="3"/>
  <c r="BM182" i="3"/>
  <c r="BK182" i="3"/>
  <c r="BJ182" i="3"/>
  <c r="BI182" i="3"/>
  <c r="BH182" i="3"/>
  <c r="BG182" i="3"/>
  <c r="BF182" i="3"/>
  <c r="BE182" i="3"/>
  <c r="BD182" i="3"/>
  <c r="BC182" i="3"/>
  <c r="BA182" i="3" s="1"/>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L170" i="3" s="1"/>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L149" i="3" s="1"/>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AZ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A142" i="3" s="1"/>
  <c r="BC142" i="3"/>
  <c r="BB142" i="3"/>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A137" i="3" s="1"/>
  <c r="AZ137" i="3" s="1"/>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s="1"/>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A129" i="3" s="1"/>
  <c r="AZ129" i="3" s="1"/>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AZ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L121" i="3" s="1"/>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A117" i="3" s="1"/>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A116" i="3" s="1"/>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c r="BK287" i="3"/>
  <c r="BJ287" i="3"/>
  <c r="BI287" i="3"/>
  <c r="BH287" i="3"/>
  <c r="BG287" i="3"/>
  <c r="BF287" i="3"/>
  <c r="BE287" i="3"/>
  <c r="BD287" i="3"/>
  <c r="BA287" i="3" s="1"/>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A282" i="3" s="1"/>
  <c r="AZ282" i="3" s="1"/>
  <c r="BC282" i="3"/>
  <c r="BB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AZ277" i="3" s="1"/>
  <c r="BC277" i="3"/>
  <c r="BB277" i="3"/>
  <c r="AX277" i="3"/>
  <c r="AW277" i="3"/>
  <c r="AV277" i="3"/>
  <c r="AC277" i="3"/>
  <c r="H277" i="3"/>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L268" i="3" s="1"/>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L250" i="3" s="1"/>
  <c r="BN250" i="3"/>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A249" i="3" s="1"/>
  <c r="BB249" i="3"/>
  <c r="AX249" i="3"/>
  <c r="AW249" i="3"/>
  <c r="AV249" i="3"/>
  <c r="AC249" i="3"/>
  <c r="G249" i="3" s="1"/>
  <c r="H249" i="3"/>
  <c r="BT248" i="3"/>
  <c r="BS248" i="3"/>
  <c r="BR248" i="3"/>
  <c r="BQ248" i="3"/>
  <c r="BP248" i="3"/>
  <c r="BO248" i="3"/>
  <c r="BN248" i="3"/>
  <c r="BM248" i="3"/>
  <c r="BL248" i="3" s="1"/>
  <c r="BK248" i="3"/>
  <c r="BJ248" i="3"/>
  <c r="BI248" i="3"/>
  <c r="BH248" i="3"/>
  <c r="BG248" i="3"/>
  <c r="BF248" i="3"/>
  <c r="BE248" i="3"/>
  <c r="BD248" i="3"/>
  <c r="BC248" i="3"/>
  <c r="BA248" i="3" s="1"/>
  <c r="BB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L243" i="3" s="1"/>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G241" i="3" s="1"/>
  <c r="H241" i="3"/>
  <c r="BT240" i="3"/>
  <c r="BS240" i="3"/>
  <c r="BR240" i="3"/>
  <c r="BQ240" i="3"/>
  <c r="BP240" i="3"/>
  <c r="BO240" i="3"/>
  <c r="BL240" i="3" s="1"/>
  <c r="BN240" i="3"/>
  <c r="BM240" i="3"/>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A239" i="3" s="1"/>
  <c r="AZ239" i="3" s="1"/>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A236" i="3" s="1"/>
  <c r="AZ236" i="3" s="1"/>
  <c r="BC236" i="3"/>
  <c r="BB236" i="3"/>
  <c r="AX236" i="3"/>
  <c r="AW236" i="3"/>
  <c r="AV236" i="3"/>
  <c r="AC236" i="3"/>
  <c r="G236" i="3" s="1"/>
  <c r="H236" i="3"/>
  <c r="BT235" i="3"/>
  <c r="BS235" i="3"/>
  <c r="BR235" i="3"/>
  <c r="BQ235" i="3"/>
  <c r="BP235" i="3"/>
  <c r="BO235" i="3"/>
  <c r="BL235" i="3" s="1"/>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L232" i="3" s="1"/>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G230" i="3" s="1"/>
  <c r="H230" i="3"/>
  <c r="BT229" i="3"/>
  <c r="BS229" i="3"/>
  <c r="BR229" i="3"/>
  <c r="BQ229" i="3"/>
  <c r="BP229" i="3"/>
  <c r="BO229" i="3"/>
  <c r="BL229" i="3" s="1"/>
  <c r="BN229" i="3"/>
  <c r="BM229" i="3"/>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L221" i="3" s="1"/>
  <c r="BM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G219" i="3" s="1"/>
  <c r="H219" i="3"/>
  <c r="BT218" i="3"/>
  <c r="BS218" i="3"/>
  <c r="BR218" i="3"/>
  <c r="BQ218" i="3"/>
  <c r="BP218" i="3"/>
  <c r="BO218" i="3"/>
  <c r="BN218" i="3"/>
  <c r="BM218" i="3"/>
  <c r="BL218" i="3"/>
  <c r="BK218" i="3"/>
  <c r="BJ218" i="3"/>
  <c r="BI218" i="3"/>
  <c r="BH218" i="3"/>
  <c r="BG218" i="3"/>
  <c r="BF218" i="3"/>
  <c r="BE218" i="3"/>
  <c r="BD218" i="3"/>
  <c r="BC218" i="3"/>
  <c r="BA218" i="3" s="1"/>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G216" i="3" s="1"/>
  <c r="H216" i="3"/>
  <c r="BT215" i="3"/>
  <c r="BS215" i="3"/>
  <c r="BR215" i="3"/>
  <c r="BQ215" i="3"/>
  <c r="BP215" i="3"/>
  <c r="BO215" i="3"/>
  <c r="BN215" i="3"/>
  <c r="BM215" i="3"/>
  <c r="BL215" i="3"/>
  <c r="BK215" i="3"/>
  <c r="BJ215" i="3"/>
  <c r="BI215" i="3"/>
  <c r="BH215" i="3"/>
  <c r="BG215" i="3"/>
  <c r="BF215" i="3"/>
  <c r="BE215" i="3"/>
  <c r="BD215" i="3"/>
  <c r="BC215" i="3"/>
  <c r="BA215" i="3" s="1"/>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N213" i="3"/>
  <c r="BM213" i="3"/>
  <c r="BL213" i="3"/>
  <c r="BK213" i="3"/>
  <c r="BJ213" i="3"/>
  <c r="BI213" i="3"/>
  <c r="BH213" i="3"/>
  <c r="BG213" i="3"/>
  <c r="BF213" i="3"/>
  <c r="BE213" i="3"/>
  <c r="BD213" i="3"/>
  <c r="BC213" i="3"/>
  <c r="BA213" i="3" s="1"/>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G211" i="3" s="1"/>
  <c r="H211" i="3"/>
  <c r="BT210" i="3"/>
  <c r="BS210" i="3"/>
  <c r="BR210" i="3"/>
  <c r="BQ210" i="3"/>
  <c r="BP210" i="3"/>
  <c r="BO210" i="3"/>
  <c r="BN210" i="3"/>
  <c r="BM210" i="3"/>
  <c r="BL210" i="3"/>
  <c r="BK210" i="3"/>
  <c r="BJ210" i="3"/>
  <c r="BI210" i="3"/>
  <c r="BH210" i="3"/>
  <c r="BG210" i="3"/>
  <c r="BF210" i="3"/>
  <c r="BE210" i="3"/>
  <c r="BD210" i="3"/>
  <c r="BC210" i="3"/>
  <c r="BA210" i="3" s="1"/>
  <c r="AZ210" i="3" s="1"/>
  <c r="BB210" i="3"/>
  <c r="AX210" i="3"/>
  <c r="AW210" i="3"/>
  <c r="AV210" i="3"/>
  <c r="AC210" i="3"/>
  <c r="H210" i="3"/>
  <c r="G210" i="3" s="1"/>
  <c r="BT209" i="3"/>
  <c r="BS209" i="3"/>
  <c r="BR209" i="3"/>
  <c r="BQ209" i="3"/>
  <c r="BP209" i="3"/>
  <c r="BO209" i="3"/>
  <c r="BN209" i="3"/>
  <c r="BL209" i="3" s="1"/>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G208" i="3" s="1"/>
  <c r="H208" i="3"/>
  <c r="BT397" i="3"/>
  <c r="BS397" i="3"/>
  <c r="BR397" i="3"/>
  <c r="BQ397" i="3"/>
  <c r="BP397" i="3"/>
  <c r="BO397" i="3"/>
  <c r="BN397" i="3"/>
  <c r="BM397" i="3"/>
  <c r="BL397" i="3"/>
  <c r="BK397" i="3"/>
  <c r="BJ397" i="3"/>
  <c r="BI397" i="3"/>
  <c r="BH397" i="3"/>
  <c r="BG397" i="3"/>
  <c r="BF397" i="3"/>
  <c r="BE397" i="3"/>
  <c r="BD397" i="3"/>
  <c r="BC397" i="3"/>
  <c r="BA397" i="3" s="1"/>
  <c r="AZ397" i="3" s="1"/>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L368" i="3" s="1"/>
  <c r="BN368" i="3"/>
  <c r="BM368" i="3"/>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A332" i="3" s="1"/>
  <c r="AZ332" i="3" s="1"/>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A316" i="3" s="1"/>
  <c r="AZ316" i="3" s="1"/>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G491" i="3" s="1"/>
  <c r="H491" i="3"/>
  <c r="BT490" i="3"/>
  <c r="BS490" i="3"/>
  <c r="BR490" i="3"/>
  <c r="BQ490" i="3"/>
  <c r="BP490" i="3"/>
  <c r="BO490" i="3"/>
  <c r="BN490" i="3"/>
  <c r="BM490" i="3"/>
  <c r="BL490" i="3"/>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G488" i="3" s="1"/>
  <c r="H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Z484" i="3" s="1"/>
  <c r="AX484" i="3"/>
  <c r="AW484" i="3"/>
  <c r="AV484" i="3"/>
  <c r="AC484" i="3"/>
  <c r="G484" i="3" s="1"/>
  <c r="H484" i="3"/>
  <c r="BT483" i="3"/>
  <c r="BS483" i="3"/>
  <c r="BR483" i="3"/>
  <c r="BQ483" i="3"/>
  <c r="BP483" i="3"/>
  <c r="BO483" i="3"/>
  <c r="BN483" i="3"/>
  <c r="BM483" i="3"/>
  <c r="BL483" i="3"/>
  <c r="BK483" i="3"/>
  <c r="BJ483" i="3"/>
  <c r="BI483" i="3"/>
  <c r="BH483" i="3"/>
  <c r="BG483" i="3"/>
  <c r="BF483" i="3"/>
  <c r="BE483" i="3"/>
  <c r="BD483" i="3"/>
  <c r="BC483" i="3"/>
  <c r="BA483" i="3" s="1"/>
  <c r="AZ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G480" i="3" s="1"/>
  <c r="H480" i="3"/>
  <c r="BT479" i="3"/>
  <c r="BS479" i="3"/>
  <c r="BR479" i="3"/>
  <c r="BQ479" i="3"/>
  <c r="BP479" i="3"/>
  <c r="BO479" i="3"/>
  <c r="BN479" i="3"/>
  <c r="BM479" i="3"/>
  <c r="BL479" i="3"/>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G476" i="3" s="1"/>
  <c r="H476" i="3"/>
  <c r="BT475" i="3"/>
  <c r="BS475" i="3"/>
  <c r="BR475" i="3"/>
  <c r="BQ475" i="3"/>
  <c r="BP475" i="3"/>
  <c r="BO475" i="3"/>
  <c r="BN475" i="3"/>
  <c r="BM475" i="3"/>
  <c r="BL475" i="3"/>
  <c r="BK475" i="3"/>
  <c r="BJ475" i="3"/>
  <c r="BI475" i="3"/>
  <c r="BH475" i="3"/>
  <c r="BG475" i="3"/>
  <c r="BF475" i="3"/>
  <c r="BE475" i="3"/>
  <c r="BD475" i="3"/>
  <c r="BC475" i="3"/>
  <c r="BA475" i="3" s="1"/>
  <c r="AZ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L472" i="3"/>
  <c r="BK472" i="3"/>
  <c r="BJ472" i="3"/>
  <c r="BI472" i="3"/>
  <c r="BH472" i="3"/>
  <c r="BG472" i="3"/>
  <c r="BF472" i="3"/>
  <c r="BE472" i="3"/>
  <c r="BD472" i="3"/>
  <c r="BC472" i="3"/>
  <c r="BA472" i="3" s="1"/>
  <c r="AZ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G462" i="3" s="1"/>
  <c r="H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AZ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G440" i="3" s="1"/>
  <c r="H440" i="3"/>
  <c r="BT439" i="3"/>
  <c r="BS439" i="3"/>
  <c r="BR439" i="3"/>
  <c r="BQ439" i="3"/>
  <c r="BP439" i="3"/>
  <c r="BO439" i="3"/>
  <c r="BL439" i="3" s="1"/>
  <c r="AZ439" i="3" s="1"/>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AZ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G430" i="3" s="1"/>
  <c r="H430" i="3"/>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G416" i="3" s="1"/>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G406" i="3" s="1"/>
  <c r="H406" i="3"/>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s="1"/>
  <c r="D2" i="52"/>
  <c r="B46" i="72"/>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H493" i="3"/>
  <c r="G493" i="3" s="1"/>
  <c r="AC493" i="3"/>
  <c r="BB493" i="3"/>
  <c r="BC493" i="3"/>
  <c r="BD493" i="3"/>
  <c r="BA493" i="3" s="1"/>
  <c r="AZ493" i="3" s="1"/>
  <c r="BE493" i="3"/>
  <c r="BF493" i="3"/>
  <c r="BG493" i="3"/>
  <c r="BH493" i="3"/>
  <c r="BH5" i="3" s="1"/>
  <c r="BI493" i="3"/>
  <c r="BJ493" i="3"/>
  <c r="BK493" i="3"/>
  <c r="BM493" i="3"/>
  <c r="BM5" i="3" s="1"/>
  <c r="BN493" i="3"/>
  <c r="BO493" i="3"/>
  <c r="BP493" i="3"/>
  <c r="BR493" i="3"/>
  <c r="BR5" i="3" s="1"/>
  <c r="BS493" i="3"/>
  <c r="BT493" i="3"/>
  <c r="H494" i="3"/>
  <c r="AC494" i="3"/>
  <c r="BB494" i="3"/>
  <c r="BC494" i="3"/>
  <c r="BD494" i="3"/>
  <c r="BE494" i="3"/>
  <c r="BF494" i="3"/>
  <c r="BG494" i="3"/>
  <c r="BH494" i="3"/>
  <c r="BI494" i="3"/>
  <c r="BI5" i="3" s="1"/>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A496" i="3" s="1"/>
  <c r="BC496" i="3"/>
  <c r="BD496" i="3"/>
  <c r="BE496" i="3"/>
  <c r="BF496" i="3"/>
  <c r="BG496" i="3"/>
  <c r="BH496" i="3"/>
  <c r="BI496" i="3"/>
  <c r="BJ496" i="3"/>
  <c r="BK496" i="3"/>
  <c r="BM496" i="3"/>
  <c r="BN496" i="3"/>
  <c r="BO496" i="3"/>
  <c r="BL496" i="3" s="1"/>
  <c r="BP496" i="3"/>
  <c r="BQ496" i="3"/>
  <c r="BR496" i="3"/>
  <c r="BS496" i="3"/>
  <c r="BT496" i="3"/>
  <c r="H497" i="3"/>
  <c r="G497" i="3" s="1"/>
  <c r="AC497" i="3"/>
  <c r="BB497" i="3"/>
  <c r="BA497" i="3" s="1"/>
  <c r="BC497" i="3"/>
  <c r="BD497" i="3"/>
  <c r="BE497" i="3"/>
  <c r="BF497" i="3"/>
  <c r="BG497" i="3"/>
  <c r="BH497" i="3"/>
  <c r="BI497" i="3"/>
  <c r="BJ497" i="3"/>
  <c r="BK497" i="3"/>
  <c r="BM497" i="3"/>
  <c r="BN497" i="3"/>
  <c r="BO497" i="3"/>
  <c r="BP497" i="3"/>
  <c r="BR497" i="3"/>
  <c r="BS497" i="3"/>
  <c r="BT497" i="3"/>
  <c r="BT5" i="3" s="1"/>
  <c r="H498" i="3"/>
  <c r="AC498" i="3"/>
  <c r="G498" i="3" s="1"/>
  <c r="BB498" i="3"/>
  <c r="BC498" i="3"/>
  <c r="BA498" i="3" s="1"/>
  <c r="BD498" i="3"/>
  <c r="BE498" i="3"/>
  <c r="BF498" i="3"/>
  <c r="BG498" i="3"/>
  <c r="BH498" i="3"/>
  <c r="BI498" i="3"/>
  <c r="BJ498" i="3"/>
  <c r="BK498" i="3"/>
  <c r="BM498" i="3"/>
  <c r="BN498" i="3"/>
  <c r="BO498" i="3"/>
  <c r="BP498" i="3"/>
  <c r="BP5" i="3" s="1"/>
  <c r="BQ498" i="3"/>
  <c r="BR498" i="3"/>
  <c r="BS498" i="3"/>
  <c r="BT498" i="3"/>
  <c r="H499" i="3"/>
  <c r="AC499" i="3"/>
  <c r="BB499" i="3"/>
  <c r="BC499" i="3"/>
  <c r="BA499" i="3" s="1"/>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L500" i="3" s="1"/>
  <c r="BN500" i="3"/>
  <c r="BO500" i="3"/>
  <c r="BP500" i="3"/>
  <c r="BQ500" i="3"/>
  <c r="BR500" i="3"/>
  <c r="BS500" i="3"/>
  <c r="BT500" i="3"/>
  <c r="H501" i="3"/>
  <c r="G501" i="3" s="1"/>
  <c r="AC501" i="3"/>
  <c r="BB501" i="3"/>
  <c r="BC501" i="3"/>
  <c r="BD501" i="3"/>
  <c r="BA501" i="3" s="1"/>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L503" i="3" s="1"/>
  <c r="BO503" i="3"/>
  <c r="BP503" i="3"/>
  <c r="BR503" i="3"/>
  <c r="BS503" i="3"/>
  <c r="BT503" i="3"/>
  <c r="H504" i="3"/>
  <c r="G504" i="3" s="1"/>
  <c r="AC504" i="3"/>
  <c r="BB504" i="3"/>
  <c r="BA504" i="3" s="1"/>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A507" i="3" s="1"/>
  <c r="BD507" i="3"/>
  <c r="BE507" i="3"/>
  <c r="BF507" i="3"/>
  <c r="BG507" i="3"/>
  <c r="BH507" i="3"/>
  <c r="BI507" i="3"/>
  <c r="BJ507" i="3"/>
  <c r="BK507" i="3"/>
  <c r="BM507" i="3"/>
  <c r="BN507" i="3"/>
  <c r="BO507" i="3"/>
  <c r="BP507" i="3"/>
  <c r="BL507" i="3" s="1"/>
  <c r="BR507" i="3"/>
  <c r="BS507" i="3"/>
  <c r="BT507" i="3"/>
  <c r="H508" i="3"/>
  <c r="G508" i="3" s="1"/>
  <c r="AC508" i="3"/>
  <c r="BB508" i="3"/>
  <c r="BC508" i="3"/>
  <c r="BD508" i="3"/>
  <c r="BA508" i="3" s="1"/>
  <c r="BE508" i="3"/>
  <c r="BF508" i="3"/>
  <c r="BG508" i="3"/>
  <c r="BH508" i="3"/>
  <c r="BI508" i="3"/>
  <c r="BJ508" i="3"/>
  <c r="BK508" i="3"/>
  <c r="BM508" i="3"/>
  <c r="BL508" i="3" s="1"/>
  <c r="BN508" i="3"/>
  <c r="BO508" i="3"/>
  <c r="BP508" i="3"/>
  <c r="BQ508" i="3"/>
  <c r="BR508" i="3"/>
  <c r="BS508" i="3"/>
  <c r="BT508" i="3"/>
  <c r="H509" i="3"/>
  <c r="G509" i="3" s="1"/>
  <c r="BB509" i="3"/>
  <c r="BC509" i="3"/>
  <c r="BD509" i="3"/>
  <c r="BE509" i="3"/>
  <c r="BA509" i="3" s="1"/>
  <c r="BF509" i="3"/>
  <c r="BG509" i="3"/>
  <c r="BH509" i="3"/>
  <c r="BI509" i="3"/>
  <c r="BJ509" i="3"/>
  <c r="BK509" i="3"/>
  <c r="BM509" i="3"/>
  <c r="BN509" i="3"/>
  <c r="BO509" i="3"/>
  <c r="BP509" i="3"/>
  <c r="BR509" i="3"/>
  <c r="BS509" i="3"/>
  <c r="BT509" i="3"/>
  <c r="H510" i="3"/>
  <c r="AC510" i="3"/>
  <c r="BB510" i="3"/>
  <c r="BA510" i="3" s="1"/>
  <c r="BC510" i="3"/>
  <c r="BD510" i="3"/>
  <c r="BE510" i="3"/>
  <c r="BF510" i="3"/>
  <c r="BG510" i="3"/>
  <c r="BH510" i="3"/>
  <c r="BI510" i="3"/>
  <c r="BJ510" i="3"/>
  <c r="BK510" i="3"/>
  <c r="BM510" i="3"/>
  <c r="BN510" i="3"/>
  <c r="BO510" i="3"/>
  <c r="BL510" i="3" s="1"/>
  <c r="BP510" i="3"/>
  <c r="BQ510" i="3"/>
  <c r="BR510" i="3"/>
  <c r="BS510" i="3"/>
  <c r="BT510" i="3"/>
  <c r="H511" i="3"/>
  <c r="AC511" i="3"/>
  <c r="BB511" i="3"/>
  <c r="BA511" i="3" s="1"/>
  <c r="BC511" i="3"/>
  <c r="BD511" i="3"/>
  <c r="BE511" i="3"/>
  <c r="BF511" i="3"/>
  <c r="BG511" i="3"/>
  <c r="BH511" i="3"/>
  <c r="BI511" i="3"/>
  <c r="BJ511" i="3"/>
  <c r="BK511" i="3"/>
  <c r="BM511" i="3"/>
  <c r="BN511" i="3"/>
  <c r="BO511" i="3"/>
  <c r="BL511" i="3" s="1"/>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A515" i="3" s="1"/>
  <c r="BE515" i="3"/>
  <c r="BF515" i="3"/>
  <c r="BG515" i="3"/>
  <c r="BH515" i="3"/>
  <c r="BI515" i="3"/>
  <c r="BJ515" i="3"/>
  <c r="BK515" i="3"/>
  <c r="BM515" i="3"/>
  <c r="BL515" i="3" s="1"/>
  <c r="BN515" i="3"/>
  <c r="BO515" i="3"/>
  <c r="BP515" i="3"/>
  <c r="BR515" i="3"/>
  <c r="BS515" i="3"/>
  <c r="BT515" i="3"/>
  <c r="H516" i="3"/>
  <c r="AC516" i="3"/>
  <c r="G516" i="3" s="1"/>
  <c r="BB516" i="3"/>
  <c r="BC516" i="3"/>
  <c r="BD516" i="3"/>
  <c r="BE516" i="3"/>
  <c r="BA516" i="3" s="1"/>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G518" i="3" s="1"/>
  <c r="AC518" i="3"/>
  <c r="BB518" i="3"/>
  <c r="BA518" i="3" s="1"/>
  <c r="AZ518" i="3" s="1"/>
  <c r="BC518" i="3"/>
  <c r="BD518" i="3"/>
  <c r="BE518" i="3"/>
  <c r="BF518" i="3"/>
  <c r="BG518" i="3"/>
  <c r="BH518" i="3"/>
  <c r="BI518" i="3"/>
  <c r="BJ518" i="3"/>
  <c r="BK518" i="3"/>
  <c r="BM518" i="3"/>
  <c r="BN518" i="3"/>
  <c r="BO518" i="3"/>
  <c r="BP518" i="3"/>
  <c r="BQ518" i="3"/>
  <c r="BR518" i="3"/>
  <c r="BS518" i="3"/>
  <c r="BT518" i="3"/>
  <c r="H519" i="3"/>
  <c r="AC519" i="3"/>
  <c r="BB519" i="3"/>
  <c r="BA519" i="3" s="1"/>
  <c r="BC519" i="3"/>
  <c r="BD519" i="3"/>
  <c r="BE519" i="3"/>
  <c r="BF519" i="3"/>
  <c r="BG519" i="3"/>
  <c r="BH519" i="3"/>
  <c r="BI519" i="3"/>
  <c r="BJ519" i="3"/>
  <c r="BK519" i="3"/>
  <c r="BM519" i="3"/>
  <c r="BN519" i="3"/>
  <c r="BO519" i="3"/>
  <c r="BL519" i="3" s="1"/>
  <c r="BP519" i="3"/>
  <c r="BR519" i="3"/>
  <c r="BS519" i="3"/>
  <c r="BT519" i="3"/>
  <c r="H520" i="3"/>
  <c r="AC520" i="3"/>
  <c r="G520" i="3" s="1"/>
  <c r="BB520" i="3"/>
  <c r="BC520" i="3"/>
  <c r="BA520" i="3" s="1"/>
  <c r="BD520" i="3"/>
  <c r="BE520" i="3"/>
  <c r="BF520" i="3"/>
  <c r="BG520" i="3"/>
  <c r="BH520" i="3"/>
  <c r="BI520" i="3"/>
  <c r="BJ520" i="3"/>
  <c r="BK520" i="3"/>
  <c r="BM520" i="3"/>
  <c r="BN520" i="3"/>
  <c r="BO520" i="3"/>
  <c r="BP520" i="3"/>
  <c r="BQ520" i="3"/>
  <c r="BR520" i="3"/>
  <c r="BS520" i="3"/>
  <c r="BT520" i="3"/>
  <c r="H521" i="3"/>
  <c r="BB521" i="3"/>
  <c r="BC521" i="3"/>
  <c r="BD521" i="3"/>
  <c r="BA521" i="3" s="1"/>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L522" i="3" s="1"/>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A528" i="3" s="1"/>
  <c r="BE528" i="3"/>
  <c r="BF528" i="3"/>
  <c r="BG528" i="3"/>
  <c r="BH528" i="3"/>
  <c r="BI528" i="3"/>
  <c r="BJ528" i="3"/>
  <c r="BK528" i="3"/>
  <c r="BM528" i="3"/>
  <c r="BL528" i="3" s="1"/>
  <c r="BN528" i="3"/>
  <c r="BO528" i="3"/>
  <c r="BP528" i="3"/>
  <c r="BQ528" i="3"/>
  <c r="BR528" i="3"/>
  <c r="BS528" i="3"/>
  <c r="BT528" i="3"/>
  <c r="H529" i="3"/>
  <c r="G529" i="3" s="1"/>
  <c r="AC529" i="3"/>
  <c r="BB529" i="3"/>
  <c r="BC529" i="3"/>
  <c r="BD529" i="3"/>
  <c r="BA529" i="3" s="1"/>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A532" i="3" s="1"/>
  <c r="BC532" i="3"/>
  <c r="BD532" i="3"/>
  <c r="BE532" i="3"/>
  <c r="BF532" i="3"/>
  <c r="BG532" i="3"/>
  <c r="BH532" i="3"/>
  <c r="BI532" i="3"/>
  <c r="BJ532" i="3"/>
  <c r="BK532" i="3"/>
  <c r="BM532" i="3"/>
  <c r="BN532" i="3"/>
  <c r="BO532" i="3"/>
  <c r="BP532" i="3"/>
  <c r="BQ532" i="3"/>
  <c r="BR532" i="3"/>
  <c r="BS532" i="3"/>
  <c r="BT532" i="3"/>
  <c r="H533" i="3"/>
  <c r="AC533" i="3"/>
  <c r="BB533" i="3"/>
  <c r="BA533" i="3" s="1"/>
  <c r="AZ533" i="3" s="1"/>
  <c r="BC533" i="3"/>
  <c r="BD533" i="3"/>
  <c r="BE533" i="3"/>
  <c r="BF533" i="3"/>
  <c r="BG533" i="3"/>
  <c r="BH533" i="3"/>
  <c r="BI533" i="3"/>
  <c r="BJ533" i="3"/>
  <c r="BK533" i="3"/>
  <c r="BM533" i="3"/>
  <c r="BN533" i="3"/>
  <c r="BO533" i="3"/>
  <c r="BL533" i="3" s="1"/>
  <c r="BP533" i="3"/>
  <c r="BR533" i="3"/>
  <c r="BS533" i="3"/>
  <c r="BT533" i="3"/>
  <c r="H534" i="3"/>
  <c r="AC534" i="3"/>
  <c r="BB534" i="3"/>
  <c r="BC534" i="3"/>
  <c r="BD534" i="3"/>
  <c r="BE534" i="3"/>
  <c r="BF534" i="3"/>
  <c r="BG534" i="3"/>
  <c r="BH534" i="3"/>
  <c r="BI534" i="3"/>
  <c r="BJ534" i="3"/>
  <c r="BK534" i="3"/>
  <c r="BM534" i="3"/>
  <c r="BN534" i="3"/>
  <c r="BO534" i="3"/>
  <c r="BP534" i="3"/>
  <c r="BL534" i="3" s="1"/>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A537" i="3" s="1"/>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A540" i="3" s="1"/>
  <c r="BC540" i="3"/>
  <c r="BD540" i="3"/>
  <c r="BE540" i="3"/>
  <c r="BF540" i="3"/>
  <c r="BG540" i="3"/>
  <c r="BH540" i="3"/>
  <c r="BI540" i="3"/>
  <c r="BJ540" i="3"/>
  <c r="BK540" i="3"/>
  <c r="BM540" i="3"/>
  <c r="BN540" i="3"/>
  <c r="BO540" i="3"/>
  <c r="BL540" i="3" s="1"/>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A545" i="3" s="1"/>
  <c r="BE545" i="3"/>
  <c r="BF545" i="3"/>
  <c r="BG545" i="3"/>
  <c r="BH545" i="3"/>
  <c r="BI545" i="3"/>
  <c r="BJ545" i="3"/>
  <c r="BK545" i="3"/>
  <c r="BM545" i="3"/>
  <c r="BN545" i="3"/>
  <c r="BO545" i="3"/>
  <c r="BP545" i="3"/>
  <c r="BR545" i="3"/>
  <c r="BS545" i="3"/>
  <c r="BT545" i="3"/>
  <c r="H546" i="3"/>
  <c r="AC546" i="3"/>
  <c r="G546" i="3" s="1"/>
  <c r="BB546" i="3"/>
  <c r="BC546" i="3"/>
  <c r="BD546" i="3"/>
  <c r="BE546" i="3"/>
  <c r="BA546" i="3" s="1"/>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C551" i="3"/>
  <c r="BD551" i="3"/>
  <c r="BE551" i="3"/>
  <c r="BF551" i="3"/>
  <c r="BG551" i="3"/>
  <c r="BH551" i="3"/>
  <c r="BA551" i="3" s="1"/>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L570" i="3" s="1"/>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A572" i="3" s="1"/>
  <c r="AZ572" i="3" s="1"/>
  <c r="BF572" i="3"/>
  <c r="BG572" i="3"/>
  <c r="BH572" i="3"/>
  <c r="BI572" i="3"/>
  <c r="BJ572" i="3"/>
  <c r="BK572" i="3"/>
  <c r="BM572" i="3"/>
  <c r="BN572" i="3"/>
  <c r="BO572" i="3"/>
  <c r="BP572" i="3"/>
  <c r="BQ572" i="3"/>
  <c r="BR572" i="3"/>
  <c r="BS572" i="3"/>
  <c r="BT572" i="3"/>
  <c r="H573" i="3"/>
  <c r="AC573" i="3"/>
  <c r="G573" i="3" s="1"/>
  <c r="BB573" i="3"/>
  <c r="BC573" i="3"/>
  <c r="BD573" i="3"/>
  <c r="BE573" i="3"/>
  <c r="BA573" i="3" s="1"/>
  <c r="AZ573" i="3" s="1"/>
  <c r="BF573" i="3"/>
  <c r="BG573" i="3"/>
  <c r="BH573" i="3"/>
  <c r="BI573" i="3"/>
  <c r="BJ573" i="3"/>
  <c r="BK573" i="3"/>
  <c r="BM573" i="3"/>
  <c r="BN573" i="3"/>
  <c r="BO573" i="3"/>
  <c r="BP573" i="3"/>
  <c r="BR573" i="3"/>
  <c r="BS573" i="3"/>
  <c r="BT573" i="3"/>
  <c r="H574" i="3"/>
  <c r="AC574" i="3"/>
  <c r="G574" i="3"/>
  <c r="BB574" i="3"/>
  <c r="BC574" i="3"/>
  <c r="BD574" i="3"/>
  <c r="BE574" i="3"/>
  <c r="BA574" i="3" s="1"/>
  <c r="BF574" i="3"/>
  <c r="BG574" i="3"/>
  <c r="BH574" i="3"/>
  <c r="BI574" i="3"/>
  <c r="BJ574" i="3"/>
  <c r="BK574" i="3"/>
  <c r="BM574" i="3"/>
  <c r="BN574" i="3"/>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A577" i="3" s="1"/>
  <c r="AZ577" i="3" s="1"/>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L578" i="3" s="1"/>
  <c r="BQ578" i="3"/>
  <c r="BR578" i="3"/>
  <c r="BS578" i="3"/>
  <c r="BT578" i="3"/>
  <c r="H579" i="3"/>
  <c r="AC579" i="3"/>
  <c r="BB579" i="3"/>
  <c r="BC579" i="3"/>
  <c r="BD579" i="3"/>
  <c r="BE579" i="3"/>
  <c r="BF579" i="3"/>
  <c r="BG579" i="3"/>
  <c r="BH579" i="3"/>
  <c r="BI579" i="3"/>
  <c r="BJ579" i="3"/>
  <c r="BK579" i="3"/>
  <c r="BM579" i="3"/>
  <c r="BN579" i="3"/>
  <c r="BO579" i="3"/>
  <c r="BP579" i="3"/>
  <c r="BL579" i="3" s="1"/>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A581" i="3" s="1"/>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c r="G87" i="35"/>
  <c r="H87" i="35" s="1"/>
  <c r="I87" i="35" s="1"/>
  <c r="J87" i="35" s="1"/>
  <c r="K87" i="35" s="1"/>
  <c r="L87" i="35" s="1"/>
  <c r="M87" i="35" s="1"/>
  <c r="H34" i="37"/>
  <c r="D101" i="37"/>
  <c r="F34" i="37"/>
  <c r="S34" i="37" s="1"/>
  <c r="D99" i="37"/>
  <c r="E99" i="37"/>
  <c r="F99" i="37" s="1"/>
  <c r="G99" i="37" s="1"/>
  <c r="H99" i="37" s="1"/>
  <c r="I99" i="37" s="1"/>
  <c r="J99" i="37" s="1"/>
  <c r="K99" i="37" s="1"/>
  <c r="L99" i="37" s="1"/>
  <c r="M99" i="37" s="1"/>
  <c r="F40" i="33"/>
  <c r="S40" i="33" s="1"/>
  <c r="J41" i="33"/>
  <c r="W41" i="33" s="1"/>
  <c r="D113" i="33"/>
  <c r="F37" i="33"/>
  <c r="AA37" i="33" s="1"/>
  <c r="D111" i="33"/>
  <c r="E111" i="33"/>
  <c r="F111" i="33" s="1"/>
  <c r="G111" i="33" s="1"/>
  <c r="S515" i="31"/>
  <c r="S517" i="31"/>
  <c r="S519" i="31"/>
  <c r="S521" i="31"/>
  <c r="S523" i="31"/>
  <c r="F41" i="21"/>
  <c r="AA41" i="21" s="1"/>
  <c r="J41" i="21"/>
  <c r="AC41" i="21" s="1"/>
  <c r="H41" i="21"/>
  <c r="D80" i="39"/>
  <c r="E80" i="39" s="1"/>
  <c r="F80" i="39" s="1"/>
  <c r="G80" i="39" s="1"/>
  <c r="H80" i="39" s="1"/>
  <c r="I80" i="39" s="1"/>
  <c r="J80" i="39" s="1"/>
  <c r="K80" i="39" s="1"/>
  <c r="L80" i="39" s="1"/>
  <c r="M80" i="39" s="1"/>
  <c r="D76" i="40"/>
  <c r="E76" i="40"/>
  <c r="F76" i="40" s="1"/>
  <c r="G76" i="40"/>
  <c r="H76" i="40" s="1"/>
  <c r="I76" i="40" s="1"/>
  <c r="J76" i="40" s="1"/>
  <c r="K76" i="40" s="1"/>
  <c r="L76" i="40" s="1"/>
  <c r="M76" i="40" s="1"/>
  <c r="B120" i="40"/>
  <c r="J40" i="40" s="1"/>
  <c r="B118" i="40"/>
  <c r="J39" i="40" s="1"/>
  <c r="B116" i="40"/>
  <c r="H38" i="40" s="1"/>
  <c r="F38" i="40"/>
  <c r="AA38" i="40"/>
  <c r="D115" i="40"/>
  <c r="E115" i="40"/>
  <c r="F115" i="40"/>
  <c r="G115" i="40"/>
  <c r="H115" i="40" s="1"/>
  <c r="I115" i="40" s="1"/>
  <c r="J115" i="40" s="1"/>
  <c r="K115" i="40" s="1"/>
  <c r="L115" i="40" s="1"/>
  <c r="M115" i="40" s="1"/>
  <c r="D113" i="40"/>
  <c r="E113" i="40" s="1"/>
  <c r="F113" i="40" s="1"/>
  <c r="G113" i="40" s="1"/>
  <c r="H113" i="40" s="1"/>
  <c r="I113" i="40" s="1"/>
  <c r="J113" i="40" s="1"/>
  <c r="K113" i="40" s="1"/>
  <c r="L113" i="40"/>
  <c r="M113" i="40" s="1"/>
  <c r="D111" i="40"/>
  <c r="E111" i="40"/>
  <c r="M107" i="40"/>
  <c r="L107" i="40"/>
  <c r="K107" i="40"/>
  <c r="J107" i="40"/>
  <c r="H107" i="40"/>
  <c r="G107" i="40"/>
  <c r="F107" i="40"/>
  <c r="E107" i="40"/>
  <c r="D107" i="40"/>
  <c r="C107" i="40"/>
  <c r="B105" i="40"/>
  <c r="J33" i="40"/>
  <c r="W33" i="40"/>
  <c r="B103" i="40"/>
  <c r="J32" i="40" s="1"/>
  <c r="W32" i="40" s="1"/>
  <c r="AC32" i="40"/>
  <c r="B101" i="40"/>
  <c r="J31" i="40"/>
  <c r="D100" i="40"/>
  <c r="E100" i="40"/>
  <c r="F100" i="40" s="1"/>
  <c r="G100" i="40" s="1"/>
  <c r="H100" i="40" s="1"/>
  <c r="I100" i="40"/>
  <c r="J100" i="40" s="1"/>
  <c r="K100" i="40" s="1"/>
  <c r="L100" i="40" s="1"/>
  <c r="M100" i="40" s="1"/>
  <c r="D98" i="40"/>
  <c r="J28" i="40"/>
  <c r="AC28" i="40"/>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s="1"/>
  <c r="F86" i="40" s="1"/>
  <c r="G86" i="40" s="1"/>
  <c r="D84" i="40"/>
  <c r="E84" i="40" s="1"/>
  <c r="F84" i="40" s="1"/>
  <c r="G84" i="40" s="1"/>
  <c r="B81" i="40"/>
  <c r="B79" i="40"/>
  <c r="B77" i="40"/>
  <c r="H12" i="40" s="1"/>
  <c r="AB12" i="40" s="1"/>
  <c r="J12" i="40"/>
  <c r="AC12" i="40" s="1"/>
  <c r="M74" i="40"/>
  <c r="L74" i="40"/>
  <c r="K74" i="40"/>
  <c r="J74" i="40"/>
  <c r="I74" i="40"/>
  <c r="H74" i="40"/>
  <c r="G74" i="40"/>
  <c r="F74" i="40"/>
  <c r="E74" i="40"/>
  <c r="D74" i="40"/>
  <c r="C74" i="40"/>
  <c r="P43" i="40"/>
  <c r="P42" i="40"/>
  <c r="V41" i="40"/>
  <c r="T41" i="40"/>
  <c r="R41" i="40"/>
  <c r="P41" i="40"/>
  <c r="Q40" i="40"/>
  <c r="Z40" i="40"/>
  <c r="Q39" i="40"/>
  <c r="Z39" i="40"/>
  <c r="H39" i="40"/>
  <c r="AB39" i="40" s="1"/>
  <c r="Q38" i="40"/>
  <c r="Z38" i="40"/>
  <c r="J38" i="40"/>
  <c r="AC38" i="40" s="1"/>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AC9" i="40" s="1"/>
  <c r="W9" i="40"/>
  <c r="H9" i="40"/>
  <c r="AB9" i="40"/>
  <c r="F9" i="40"/>
  <c r="AA9" i="40" s="1"/>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34" i="39"/>
  <c r="S34" i="39" s="1"/>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F31" i="39" s="1"/>
  <c r="AA31" i="39" s="1"/>
  <c r="D96" i="39"/>
  <c r="J23" i="39"/>
  <c r="AC23" i="39" s="1"/>
  <c r="D94" i="39"/>
  <c r="E94" i="39" s="1"/>
  <c r="F94" i="39"/>
  <c r="G94" i="39" s="1"/>
  <c r="D92" i="39"/>
  <c r="E92" i="39"/>
  <c r="F92" i="39" s="1"/>
  <c r="G92" i="39" s="1"/>
  <c r="D90" i="39"/>
  <c r="E90" i="39"/>
  <c r="F90" i="39" s="1"/>
  <c r="G90" i="39" s="1"/>
  <c r="D88" i="39"/>
  <c r="E88" i="39"/>
  <c r="F88" i="39" s="1"/>
  <c r="G88" i="39" s="1"/>
  <c r="B85" i="39"/>
  <c r="H14" i="39" s="1"/>
  <c r="B83" i="39"/>
  <c r="B81" i="39"/>
  <c r="J12" i="39"/>
  <c r="W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B110" i="37"/>
  <c r="J39" i="37"/>
  <c r="AC39" i="37" s="1"/>
  <c r="B108" i="37"/>
  <c r="H38" i="37" s="1"/>
  <c r="C23" i="37"/>
  <c r="C19" i="37"/>
  <c r="C17" i="37"/>
  <c r="C15" i="37"/>
  <c r="B112" i="37"/>
  <c r="D107" i="37"/>
  <c r="E107" i="37" s="1"/>
  <c r="D105" i="37"/>
  <c r="E105" i="37" s="1"/>
  <c r="F105" i="37" s="1"/>
  <c r="G105" i="37" s="1"/>
  <c r="D103" i="37"/>
  <c r="J35" i="37"/>
  <c r="F97" i="37"/>
  <c r="E97" i="37"/>
  <c r="D97" i="37"/>
  <c r="C97" i="37"/>
  <c r="D96" i="37"/>
  <c r="E96" i="37"/>
  <c r="D94" i="37"/>
  <c r="E94" i="37" s="1"/>
  <c r="F94" i="37" s="1"/>
  <c r="M90" i="37"/>
  <c r="L90" i="37"/>
  <c r="K90" i="37"/>
  <c r="J90" i="37"/>
  <c r="I90" i="37"/>
  <c r="H90" i="37"/>
  <c r="G90" i="37"/>
  <c r="F90" i="37"/>
  <c r="E90" i="37"/>
  <c r="D90" i="37"/>
  <c r="C90" i="37"/>
  <c r="D89" i="37"/>
  <c r="B86" i="37"/>
  <c r="F28" i="37" s="1"/>
  <c r="AA28" i="37" s="1"/>
  <c r="B84" i="37"/>
  <c r="H27" i="37"/>
  <c r="U27" i="37"/>
  <c r="B82" i="37"/>
  <c r="D79" i="37"/>
  <c r="E79" i="37"/>
  <c r="D75" i="37"/>
  <c r="E75" i="37" s="1"/>
  <c r="D73" i="37"/>
  <c r="E73" i="37"/>
  <c r="F73" i="37"/>
  <c r="G73" i="37" s="1"/>
  <c r="D71" i="37"/>
  <c r="H15" i="37"/>
  <c r="AB15" i="37"/>
  <c r="B68" i="37"/>
  <c r="B66" i="37"/>
  <c r="F13" i="37" s="1"/>
  <c r="S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s="1"/>
  <c r="Q32" i="37"/>
  <c r="Z32" i="37" s="1"/>
  <c r="Q31" i="37"/>
  <c r="Z31" i="37"/>
  <c r="J31" i="37"/>
  <c r="AC31" i="37" s="1"/>
  <c r="Q30" i="37"/>
  <c r="Z30" i="37"/>
  <c r="J30" i="37"/>
  <c r="AC30" i="37" s="1"/>
  <c r="H30" i="37"/>
  <c r="AB30" i="37" s="1"/>
  <c r="F30" i="37"/>
  <c r="AA30" i="37" s="1"/>
  <c r="Q29" i="37"/>
  <c r="Z29" i="37"/>
  <c r="H29" i="37"/>
  <c r="AB29" i="37"/>
  <c r="Q28" i="37"/>
  <c r="Z28" i="37"/>
  <c r="Q27" i="37"/>
  <c r="Z27" i="37"/>
  <c r="Q26" i="37"/>
  <c r="Z26" i="37"/>
  <c r="Q25" i="37"/>
  <c r="Z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U29" i="36" s="1"/>
  <c r="D81" i="36"/>
  <c r="E81" i="36"/>
  <c r="F81" i="36"/>
  <c r="G81" i="36"/>
  <c r="H81" i="36" s="1"/>
  <c r="I81" i="36" s="1"/>
  <c r="J81" i="36" s="1"/>
  <c r="K81" i="36"/>
  <c r="L81" i="36" s="1"/>
  <c r="M81" i="36" s="1"/>
  <c r="F79" i="36"/>
  <c r="E79" i="36"/>
  <c r="D79" i="36"/>
  <c r="C79" i="36"/>
  <c r="B93" i="36"/>
  <c r="B91" i="36"/>
  <c r="F32" i="36"/>
  <c r="AA32" i="36" s="1"/>
  <c r="B95" i="36"/>
  <c r="H34" i="36" s="1"/>
  <c r="D83" i="36"/>
  <c r="E83" i="36"/>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c r="F68" i="36"/>
  <c r="G68" i="36" s="1"/>
  <c r="D64" i="36"/>
  <c r="E64" i="36"/>
  <c r="F64" i="36" s="1"/>
  <c r="G64" i="36" s="1"/>
  <c r="J16" i="36"/>
  <c r="W16" i="36"/>
  <c r="D62" i="36"/>
  <c r="E62" i="36" s="1"/>
  <c r="F62" i="36" s="1"/>
  <c r="G62" i="36" s="1"/>
  <c r="B59" i="36"/>
  <c r="B57" i="36"/>
  <c r="B55" i="36"/>
  <c r="F11" i="36" s="1"/>
  <c r="C51" i="36"/>
  <c r="P37" i="36"/>
  <c r="P36" i="36"/>
  <c r="V35" i="36"/>
  <c r="T35" i="36"/>
  <c r="R35" i="36"/>
  <c r="P35" i="36"/>
  <c r="Q34" i="36"/>
  <c r="Z34" i="36"/>
  <c r="Q33" i="36"/>
  <c r="Z33" i="36" s="1"/>
  <c r="Q32" i="36"/>
  <c r="Z32" i="36" s="1"/>
  <c r="Q31" i="36"/>
  <c r="Z31" i="36" s="1"/>
  <c r="Q30" i="36"/>
  <c r="Z30" i="36"/>
  <c r="AC30" i="36"/>
  <c r="Q29" i="36"/>
  <c r="Z29" i="36"/>
  <c r="Q28" i="36"/>
  <c r="Z28" i="36" s="1"/>
  <c r="J28" i="36"/>
  <c r="AC28" i="36" s="1"/>
  <c r="Q27" i="36"/>
  <c r="Z27" i="36" s="1"/>
  <c r="Q26" i="36"/>
  <c r="Z26" i="36" s="1"/>
  <c r="H26" i="36"/>
  <c r="AB26" i="36"/>
  <c r="Q25" i="36"/>
  <c r="Z25" i="36" s="1"/>
  <c r="Q24" i="36"/>
  <c r="Z24" i="36"/>
  <c r="H24" i="36"/>
  <c r="AB24" i="36" s="1"/>
  <c r="Q23" i="36"/>
  <c r="Z23" i="36" s="1"/>
  <c r="J23" i="36"/>
  <c r="H23" i="36"/>
  <c r="AB23" i="36"/>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H34" i="35" s="1"/>
  <c r="U34" i="35" s="1"/>
  <c r="B77" i="35"/>
  <c r="B75" i="35"/>
  <c r="J24" i="35"/>
  <c r="B73" i="35"/>
  <c r="H23" i="35" s="1"/>
  <c r="U23" i="35"/>
  <c r="B57" i="35"/>
  <c r="B61" i="35"/>
  <c r="J13" i="35" s="1"/>
  <c r="B59" i="35"/>
  <c r="B130" i="33"/>
  <c r="F46" i="33" s="1"/>
  <c r="AA46" i="33" s="1"/>
  <c r="B128" i="33"/>
  <c r="B126" i="33"/>
  <c r="H44" i="33" s="1"/>
  <c r="B98" i="33"/>
  <c r="B96" i="33"/>
  <c r="H30" i="33" s="1"/>
  <c r="AB30" i="33" s="1"/>
  <c r="B94" i="33"/>
  <c r="H29" i="33" s="1"/>
  <c r="B74" i="33"/>
  <c r="H14" i="33" s="1"/>
  <c r="U14" i="33" s="1"/>
  <c r="B72" i="33"/>
  <c r="B70" i="33"/>
  <c r="J12" i="33"/>
  <c r="W12" i="33" s="1"/>
  <c r="D96" i="35"/>
  <c r="E96" i="35" s="1"/>
  <c r="F96" i="35" s="1"/>
  <c r="G96" i="35"/>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c r="F72" i="35"/>
  <c r="G72" i="35" s="1"/>
  <c r="D70" i="35"/>
  <c r="E70" i="35" s="1"/>
  <c r="F70" i="35"/>
  <c r="G70" i="35" s="1"/>
  <c r="D66" i="35"/>
  <c r="E66" i="35"/>
  <c r="F66" i="35" s="1"/>
  <c r="G66" i="35" s="1"/>
  <c r="D64" i="35"/>
  <c r="E64" i="35"/>
  <c r="F64" i="35" s="1"/>
  <c r="G64" i="35" s="1"/>
  <c r="J14" i="35"/>
  <c r="W14" i="35"/>
  <c r="C53" i="35"/>
  <c r="P39" i="35"/>
  <c r="P38" i="35"/>
  <c r="V37" i="35"/>
  <c r="T37" i="35"/>
  <c r="R37" i="35"/>
  <c r="P37" i="35"/>
  <c r="Q36" i="35"/>
  <c r="Z36" i="35" s="1"/>
  <c r="J36" i="35"/>
  <c r="Q35" i="35"/>
  <c r="Z35" i="35" s="1"/>
  <c r="Q34" i="35"/>
  <c r="Z34" i="35"/>
  <c r="J34" i="35"/>
  <c r="AC34" i="35" s="1"/>
  <c r="AB34" i="35"/>
  <c r="Q33" i="35"/>
  <c r="Z33" i="35" s="1"/>
  <c r="Q32" i="35"/>
  <c r="Z32" i="35" s="1"/>
  <c r="H32" i="35"/>
  <c r="F32" i="35"/>
  <c r="AA32" i="35" s="1"/>
  <c r="Q31" i="35"/>
  <c r="Z31" i="35" s="1"/>
  <c r="AC31" i="35"/>
  <c r="AB31" i="35"/>
  <c r="AA31" i="35"/>
  <c r="Q30" i="35"/>
  <c r="Z30" i="35"/>
  <c r="Q29" i="35"/>
  <c r="Z29" i="35" s="1"/>
  <c r="Q28" i="35"/>
  <c r="Z28" i="35"/>
  <c r="J28" i="35"/>
  <c r="H28" i="35"/>
  <c r="AB28" i="35"/>
  <c r="F28" i="35"/>
  <c r="AA28" i="35" s="1"/>
  <c r="Q27" i="35"/>
  <c r="Z27" i="35"/>
  <c r="Q26" i="35"/>
  <c r="Z26" i="35" s="1"/>
  <c r="Q25" i="35"/>
  <c r="Z25" i="35"/>
  <c r="Q24" i="35"/>
  <c r="Z24" i="35" s="1"/>
  <c r="Q23" i="35"/>
  <c r="Z23" i="35"/>
  <c r="J23" i="35"/>
  <c r="Q22" i="35"/>
  <c r="Z22" i="35"/>
  <c r="Q20" i="35"/>
  <c r="Z20" i="35" s="1"/>
  <c r="Q16" i="35"/>
  <c r="Z16" i="35"/>
  <c r="Q14" i="35"/>
  <c r="Z14" i="35" s="1"/>
  <c r="Q13" i="35"/>
  <c r="Z13" i="35"/>
  <c r="Q12" i="35"/>
  <c r="Z12" i="35" s="1"/>
  <c r="J12" i="35"/>
  <c r="W12" i="35" s="1"/>
  <c r="H12" i="35"/>
  <c r="U12" i="35" s="1"/>
  <c r="F12" i="35"/>
  <c r="S12" i="35" s="1"/>
  <c r="Q11" i="35"/>
  <c r="Z11" i="35" s="1"/>
  <c r="Q10" i="35"/>
  <c r="Z10" i="35"/>
  <c r="Q9" i="35"/>
  <c r="Z9" i="35" s="1"/>
  <c r="J8" i="35"/>
  <c r="W8" i="35" s="1"/>
  <c r="H8" i="35"/>
  <c r="AB8" i="35" s="1"/>
  <c r="F8" i="35"/>
  <c r="AA8" i="35" s="1"/>
  <c r="D121" i="33"/>
  <c r="E121" i="33"/>
  <c r="F109" i="33"/>
  <c r="E109" i="33"/>
  <c r="D109" i="33"/>
  <c r="C109" i="33"/>
  <c r="D91" i="33"/>
  <c r="E91" i="33"/>
  <c r="B88" i="33"/>
  <c r="J26" i="33"/>
  <c r="C23" i="33"/>
  <c r="C19" i="33"/>
  <c r="C17" i="33"/>
  <c r="C15" i="33"/>
  <c r="C15" i="21"/>
  <c r="D125" i="33"/>
  <c r="D123" i="33"/>
  <c r="D117" i="33"/>
  <c r="E117" i="33" s="1"/>
  <c r="F117" i="33"/>
  <c r="G117" i="33" s="1"/>
  <c r="D115" i="33"/>
  <c r="E115" i="33"/>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B92" i="33"/>
  <c r="B90" i="33"/>
  <c r="H27" i="33" s="1"/>
  <c r="D87" i="33"/>
  <c r="E87" i="33" s="1"/>
  <c r="D85" i="33"/>
  <c r="E85" i="33" s="1"/>
  <c r="F85" i="33" s="1"/>
  <c r="D81" i="33"/>
  <c r="E81" i="33" s="1"/>
  <c r="F81" i="33" s="1"/>
  <c r="D79" i="33"/>
  <c r="E79" i="33"/>
  <c r="D77" i="33"/>
  <c r="E77" i="33" s="1"/>
  <c r="F77" i="33"/>
  <c r="G77" i="33" s="1"/>
  <c r="D69" i="33"/>
  <c r="E69" i="33" s="1"/>
  <c r="F69" i="33"/>
  <c r="G69" i="33" s="1"/>
  <c r="H69" i="33" s="1"/>
  <c r="I69" i="33" s="1"/>
  <c r="J69" i="33"/>
  <c r="K69" i="33" s="1"/>
  <c r="L69" i="33" s="1"/>
  <c r="M69" i="33" s="1"/>
  <c r="M67" i="33"/>
  <c r="L67" i="33"/>
  <c r="K67" i="33"/>
  <c r="J67" i="33"/>
  <c r="I67" i="33"/>
  <c r="H67" i="33"/>
  <c r="G67" i="33"/>
  <c r="F67" i="33"/>
  <c r="E67" i="33"/>
  <c r="D67" i="33"/>
  <c r="C67" i="33"/>
  <c r="C63" i="33"/>
  <c r="F54" i="33"/>
  <c r="P49" i="33"/>
  <c r="P48" i="33"/>
  <c r="V47" i="33"/>
  <c r="T47" i="33"/>
  <c r="R47" i="33"/>
  <c r="P47" i="33"/>
  <c r="Q46" i="33"/>
  <c r="Z46" i="33"/>
  <c r="Q45" i="33"/>
  <c r="Z45" i="33" s="1"/>
  <c r="Q44" i="33"/>
  <c r="Z44" i="33" s="1"/>
  <c r="Q43" i="33"/>
  <c r="Z43" i="33" s="1"/>
  <c r="Q42" i="33"/>
  <c r="Z42" i="33"/>
  <c r="J42" i="33"/>
  <c r="AC42" i="33" s="1"/>
  <c r="AC41" i="33"/>
  <c r="Q41" i="33"/>
  <c r="Z41" i="33" s="1"/>
  <c r="Q40" i="33"/>
  <c r="Z40" i="33"/>
  <c r="J40" i="33"/>
  <c r="AC40" i="33" s="1"/>
  <c r="H40" i="33"/>
  <c r="AA40" i="33"/>
  <c r="Q39" i="33"/>
  <c r="Z39" i="33"/>
  <c r="J39" i="33"/>
  <c r="W39" i="33" s="1"/>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s="1"/>
  <c r="F15" i="33"/>
  <c r="Q14" i="33"/>
  <c r="Z14" i="33"/>
  <c r="Q13" i="33"/>
  <c r="Z13" i="33" s="1"/>
  <c r="Q12" i="33"/>
  <c r="Z12" i="33" s="1"/>
  <c r="H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C20" i="20"/>
  <c r="C18" i="20"/>
  <c r="C17" i="20"/>
  <c r="B61" i="43"/>
  <c r="C16" i="20"/>
  <c r="C17" i="39" s="1"/>
  <c r="C15" i="20"/>
  <c r="E54" i="21"/>
  <c r="F54" i="21" s="1"/>
  <c r="I54" i="21"/>
  <c r="J54" i="21" s="1"/>
  <c r="G54" i="21"/>
  <c r="H54" i="21" s="1"/>
  <c r="D125" i="21"/>
  <c r="E125" i="21"/>
  <c r="F125" i="21" s="1"/>
  <c r="G125" i="21" s="1"/>
  <c r="D123" i="21"/>
  <c r="E123" i="21"/>
  <c r="F123" i="21" s="1"/>
  <c r="G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s="1"/>
  <c r="F115" i="21" s="1"/>
  <c r="G115" i="21" s="1"/>
  <c r="H115" i="21"/>
  <c r="I115" i="21" s="1"/>
  <c r="J115" i="21" s="1"/>
  <c r="K115" i="21" s="1"/>
  <c r="L115" i="21" s="1"/>
  <c r="M115" i="21" s="1"/>
  <c r="D113" i="21"/>
  <c r="E113" i="21"/>
  <c r="F113" i="21"/>
  <c r="G113" i="21" s="1"/>
  <c r="H113" i="21" s="1"/>
  <c r="D110" i="21"/>
  <c r="E110" i="21" s="1"/>
  <c r="F110" i="21" s="1"/>
  <c r="G110" i="21" s="1"/>
  <c r="H110" i="21"/>
  <c r="I110" i="21" s="1"/>
  <c r="J110" i="21" s="1"/>
  <c r="K110" i="21" s="1"/>
  <c r="L110" i="21" s="1"/>
  <c r="M110" i="21" s="1"/>
  <c r="J36" i="21"/>
  <c r="D108" i="21"/>
  <c r="E108" i="21"/>
  <c r="F108" i="21" s="1"/>
  <c r="G108" i="21" s="1"/>
  <c r="H108" i="21" s="1"/>
  <c r="I108" i="21" s="1"/>
  <c r="J108" i="21" s="1"/>
  <c r="K108" i="21" s="1"/>
  <c r="L108" i="21" s="1"/>
  <c r="M108" i="21" s="1"/>
  <c r="D106" i="21"/>
  <c r="E106" i="21" s="1"/>
  <c r="F106" i="21"/>
  <c r="G106" i="21"/>
  <c r="H106" i="21" s="1"/>
  <c r="I106" i="21" s="1"/>
  <c r="J106" i="21" s="1"/>
  <c r="K106" i="21"/>
  <c r="L106" i="21" s="1"/>
  <c r="M106" i="21" s="1"/>
  <c r="D101" i="21"/>
  <c r="E101" i="21" s="1"/>
  <c r="F101" i="21" s="1"/>
  <c r="G101" i="21" s="1"/>
  <c r="H101" i="21"/>
  <c r="I101" i="21" s="1"/>
  <c r="J101" i="21" s="1"/>
  <c r="K101" i="21" s="1"/>
  <c r="L101" i="21" s="1"/>
  <c r="M101" i="21" s="1"/>
  <c r="D89" i="21"/>
  <c r="E89" i="21" s="1"/>
  <c r="F89" i="21" s="1"/>
  <c r="G89" i="2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c r="G81" i="21"/>
  <c r="D77" i="21"/>
  <c r="E77" i="21" s="1"/>
  <c r="F77" i="21" s="1"/>
  <c r="B130" i="21"/>
  <c r="B128" i="21"/>
  <c r="J45" i="21"/>
  <c r="W45" i="21" s="1"/>
  <c r="B126" i="21"/>
  <c r="B98" i="21"/>
  <c r="B96" i="21"/>
  <c r="B94" i="21"/>
  <c r="J29" i="21"/>
  <c r="AC29" i="21" s="1"/>
  <c r="B92" i="21"/>
  <c r="B90" i="21"/>
  <c r="B74" i="21"/>
  <c r="B72" i="21"/>
  <c r="J13" i="21" s="1"/>
  <c r="H13" i="21"/>
  <c r="U13" i="21" s="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L585" i="3" s="1"/>
  <c r="BO585" i="3"/>
  <c r="BP585" i="3"/>
  <c r="BQ585" i="3"/>
  <c r="BR585" i="3"/>
  <c r="BS585" i="3"/>
  <c r="BT585" i="3"/>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H34" i="21"/>
  <c r="U34" i="21" s="1"/>
  <c r="AB34" i="21"/>
  <c r="F43" i="21"/>
  <c r="S43" i="21" s="1"/>
  <c r="H38" i="21"/>
  <c r="U38" i="21" s="1"/>
  <c r="H43" i="21"/>
  <c r="AB43" i="21" s="1"/>
  <c r="F38" i="21"/>
  <c r="S38" i="21"/>
  <c r="F36" i="21"/>
  <c r="S36" i="21" s="1"/>
  <c r="F39" i="21"/>
  <c r="J40" i="21"/>
  <c r="W40" i="21" s="1"/>
  <c r="H35" i="21"/>
  <c r="J8" i="21"/>
  <c r="AC8" i="21" s="1"/>
  <c r="H8" i="21"/>
  <c r="U8" i="21" s="1"/>
  <c r="H10" i="21"/>
  <c r="AB10" i="21" s="1"/>
  <c r="H39" i="21"/>
  <c r="U39" i="21" s="1"/>
  <c r="J34" i="21"/>
  <c r="W34" i="21"/>
  <c r="H36" i="21"/>
  <c r="F35" i="21"/>
  <c r="AA35" i="21"/>
  <c r="J10" i="21"/>
  <c r="AC10" i="21" s="1"/>
  <c r="H26" i="21"/>
  <c r="AB26" i="21" s="1"/>
  <c r="AB19" i="21"/>
  <c r="J19" i="21"/>
  <c r="H12" i="21"/>
  <c r="AB12" i="21" s="1"/>
  <c r="J26" i="21"/>
  <c r="W26" i="21"/>
  <c r="F26" i="21"/>
  <c r="S26" i="21"/>
  <c r="S41" i="21"/>
  <c r="F45" i="39"/>
  <c r="S45" i="39" s="1"/>
  <c r="J45" i="39"/>
  <c r="J44" i="39"/>
  <c r="AC44" i="39"/>
  <c r="F36" i="39"/>
  <c r="S36" i="39" s="1"/>
  <c r="H36" i="39"/>
  <c r="J35" i="39"/>
  <c r="J36" i="39"/>
  <c r="AC36" i="39" s="1"/>
  <c r="U30" i="37"/>
  <c r="W31" i="37"/>
  <c r="E103" i="37"/>
  <c r="F103" i="37"/>
  <c r="G103" i="37" s="1"/>
  <c r="H103" i="37" s="1"/>
  <c r="I103" i="37" s="1"/>
  <c r="J103" i="37" s="1"/>
  <c r="K103" i="37" s="1"/>
  <c r="L103" i="37" s="1"/>
  <c r="M103" i="37" s="1"/>
  <c r="F39" i="37"/>
  <c r="S39" i="37" s="1"/>
  <c r="F29" i="36"/>
  <c r="AA29" i="36" s="1"/>
  <c r="F16" i="36"/>
  <c r="AA16" i="36" s="1"/>
  <c r="U9" i="36"/>
  <c r="W28" i="36"/>
  <c r="U31" i="36"/>
  <c r="H22" i="35"/>
  <c r="AB22" i="35"/>
  <c r="AC27" i="35"/>
  <c r="U31" i="35"/>
  <c r="W34" i="35"/>
  <c r="W22" i="35"/>
  <c r="S31" i="35"/>
  <c r="H39" i="33"/>
  <c r="AB39" i="33"/>
  <c r="F26" i="33"/>
  <c r="U35" i="33"/>
  <c r="W33" i="33"/>
  <c r="H39" i="37"/>
  <c r="S27" i="35"/>
  <c r="F11" i="40"/>
  <c r="AA11" i="40"/>
  <c r="H11" i="40"/>
  <c r="AB11" i="40" s="1"/>
  <c r="W8" i="40"/>
  <c r="U9" i="40"/>
  <c r="S34" i="40"/>
  <c r="U38" i="40"/>
  <c r="U34" i="40"/>
  <c r="S38" i="40"/>
  <c r="F42" i="39"/>
  <c r="AA42" i="39" s="1"/>
  <c r="F41" i="39"/>
  <c r="S41" i="39" s="1"/>
  <c r="H40" i="39"/>
  <c r="H39" i="39"/>
  <c r="U39" i="39" s="1"/>
  <c r="S38" i="39"/>
  <c r="H34" i="39"/>
  <c r="U34" i="39" s="1"/>
  <c r="E100" i="39"/>
  <c r="F100" i="39" s="1"/>
  <c r="G100" i="39" s="1"/>
  <c r="H19" i="39"/>
  <c r="AB19" i="39" s="1"/>
  <c r="F19" i="39"/>
  <c r="AA19" i="39" s="1"/>
  <c r="H17" i="39"/>
  <c r="AB17" i="39" s="1"/>
  <c r="F17" i="39"/>
  <c r="J23" i="40"/>
  <c r="AC23" i="40"/>
  <c r="F21" i="40"/>
  <c r="AA21" i="40"/>
  <c r="J21" i="40"/>
  <c r="W21" i="40"/>
  <c r="H42" i="39"/>
  <c r="AB42" i="39" s="1"/>
  <c r="J34" i="39"/>
  <c r="AC34" i="39" s="1"/>
  <c r="F108" i="39"/>
  <c r="G108" i="39" s="1"/>
  <c r="H108" i="39" s="1"/>
  <c r="I108" i="39" s="1"/>
  <c r="J108" i="39" s="1"/>
  <c r="K108" i="39" s="1"/>
  <c r="L108" i="39" s="1"/>
  <c r="M108" i="39" s="1"/>
  <c r="J31" i="39"/>
  <c r="W31" i="39" s="1"/>
  <c r="H27" i="39"/>
  <c r="U27" i="39" s="1"/>
  <c r="J19" i="39"/>
  <c r="J17" i="39"/>
  <c r="J27" i="39"/>
  <c r="AC27" i="39"/>
  <c r="F27" i="39"/>
  <c r="AA27" i="39" s="1"/>
  <c r="F11" i="21"/>
  <c r="S11" i="21" s="1"/>
  <c r="S40" i="21"/>
  <c r="C25" i="39"/>
  <c r="H11" i="39"/>
  <c r="H32" i="33"/>
  <c r="AB32" i="33" s="1"/>
  <c r="H11" i="21"/>
  <c r="U11" i="21" s="1"/>
  <c r="J11" i="21"/>
  <c r="W11" i="21" s="1"/>
  <c r="H37" i="40"/>
  <c r="H36" i="40"/>
  <c r="AB36" i="40" s="1"/>
  <c r="F35" i="40"/>
  <c r="AA35" i="40"/>
  <c r="H23" i="40"/>
  <c r="AB23" i="40" s="1"/>
  <c r="H17" i="40"/>
  <c r="U17" i="40"/>
  <c r="J15" i="40"/>
  <c r="W15" i="40" s="1"/>
  <c r="J11" i="40"/>
  <c r="W11" i="40" s="1"/>
  <c r="AB8" i="39"/>
  <c r="F37" i="39"/>
  <c r="AA37" i="39"/>
  <c r="J30" i="35"/>
  <c r="W30" i="35" s="1"/>
  <c r="H30" i="35"/>
  <c r="AB30" i="35" s="1"/>
  <c r="F22" i="35"/>
  <c r="H10" i="35"/>
  <c r="U10" i="35" s="1"/>
  <c r="AC16" i="36"/>
  <c r="W30" i="36"/>
  <c r="H16" i="36"/>
  <c r="AB16" i="36" s="1"/>
  <c r="F85" i="36"/>
  <c r="G85" i="36" s="1"/>
  <c r="H85" i="36" s="1"/>
  <c r="I85" i="36" s="1"/>
  <c r="J85" i="36" s="1"/>
  <c r="K85" i="36" s="1"/>
  <c r="L85" i="36" s="1"/>
  <c r="M85" i="36" s="1"/>
  <c r="J29" i="36"/>
  <c r="AC29" i="36" s="1"/>
  <c r="F24" i="36"/>
  <c r="F14" i="35"/>
  <c r="AA14" i="35" s="1"/>
  <c r="F23" i="35"/>
  <c r="AA23" i="35" s="1"/>
  <c r="J32" i="35"/>
  <c r="AC32" i="35" s="1"/>
  <c r="J16" i="35"/>
  <c r="AC16" i="35"/>
  <c r="H16" i="35"/>
  <c r="U16" i="35"/>
  <c r="F16" i="35"/>
  <c r="S16" i="35"/>
  <c r="H14" i="35"/>
  <c r="AB14" i="35"/>
  <c r="J29" i="35"/>
  <c r="H33" i="35"/>
  <c r="AB33" i="35" s="1"/>
  <c r="J20" i="35"/>
  <c r="W20" i="35" s="1"/>
  <c r="F35" i="37"/>
  <c r="S35" i="37"/>
  <c r="E101" i="37"/>
  <c r="F101" i="37" s="1"/>
  <c r="G101" i="37"/>
  <c r="H101" i="37" s="1"/>
  <c r="I101" i="37" s="1"/>
  <c r="J101" i="37" s="1"/>
  <c r="K101" i="37"/>
  <c r="L101" i="37" s="1"/>
  <c r="M101" i="37" s="1"/>
  <c r="J34" i="37"/>
  <c r="W34" i="37"/>
  <c r="AA39" i="37"/>
  <c r="J33" i="37"/>
  <c r="AC33" i="37" s="1"/>
  <c r="F41" i="33"/>
  <c r="S38" i="33"/>
  <c r="E113" i="33"/>
  <c r="F32" i="33"/>
  <c r="J19" i="33"/>
  <c r="AC19" i="33" s="1"/>
  <c r="J15" i="33"/>
  <c r="AC15" i="33"/>
  <c r="F11" i="33"/>
  <c r="AA11" i="33" s="1"/>
  <c r="W40" i="33"/>
  <c r="F37" i="40"/>
  <c r="AA37" i="40" s="1"/>
  <c r="F36" i="40"/>
  <c r="AA36" i="40" s="1"/>
  <c r="H28" i="40"/>
  <c r="U28" i="40" s="1"/>
  <c r="F23" i="40"/>
  <c r="AA23" i="40" s="1"/>
  <c r="F17" i="40"/>
  <c r="AA17" i="40" s="1"/>
  <c r="J17" i="40"/>
  <c r="W17" i="40"/>
  <c r="F15" i="40"/>
  <c r="S15" i="40" s="1"/>
  <c r="H15" i="40"/>
  <c r="AB15" i="40"/>
  <c r="AC11" i="40"/>
  <c r="F29" i="35"/>
  <c r="S29" i="35" s="1"/>
  <c r="H29" i="35"/>
  <c r="H33" i="37"/>
  <c r="AB33" i="37" s="1"/>
  <c r="F33" i="37"/>
  <c r="AA33" i="37" s="1"/>
  <c r="AA34" i="37"/>
  <c r="F113" i="33"/>
  <c r="G113" i="33"/>
  <c r="H113" i="33" s="1"/>
  <c r="I113" i="33" s="1"/>
  <c r="J113" i="33" s="1"/>
  <c r="K113" i="33" s="1"/>
  <c r="L113" i="33" s="1"/>
  <c r="M113" i="33" s="1"/>
  <c r="H37" i="33"/>
  <c r="AB37" i="33"/>
  <c r="H15" i="33"/>
  <c r="AB15" i="33"/>
  <c r="H11" i="33"/>
  <c r="AB11" i="33" s="1"/>
  <c r="F28" i="40"/>
  <c r="AA28" i="40" s="1"/>
  <c r="AA29" i="35"/>
  <c r="J11" i="33"/>
  <c r="W11" i="33" s="1"/>
  <c r="U23" i="40"/>
  <c r="H123" i="21"/>
  <c r="I123" i="21" s="1"/>
  <c r="J123" i="21" s="1"/>
  <c r="K123" i="21" s="1"/>
  <c r="L123" i="21" s="1"/>
  <c r="M123" i="21" s="1"/>
  <c r="J42" i="21"/>
  <c r="AC42" i="21" s="1"/>
  <c r="H42" i="21"/>
  <c r="J10" i="35"/>
  <c r="AC10" i="35" s="1"/>
  <c r="BL587" i="3"/>
  <c r="J14" i="21"/>
  <c r="W14" i="21" s="1"/>
  <c r="F14" i="21"/>
  <c r="S14" i="21" s="1"/>
  <c r="H14" i="21"/>
  <c r="H28" i="21"/>
  <c r="AB28" i="21"/>
  <c r="F28" i="21"/>
  <c r="AA28" i="21" s="1"/>
  <c r="J28" i="21"/>
  <c r="W28" i="21" s="1"/>
  <c r="H30" i="21"/>
  <c r="F30" i="21"/>
  <c r="S30" i="21" s="1"/>
  <c r="J30" i="21"/>
  <c r="AC30" i="21" s="1"/>
  <c r="H46" i="21"/>
  <c r="U46" i="21" s="1"/>
  <c r="J46" i="21"/>
  <c r="W46" i="21" s="1"/>
  <c r="F46" i="21"/>
  <c r="AA46" i="21" s="1"/>
  <c r="H26" i="33"/>
  <c r="U26" i="33"/>
  <c r="F33" i="35"/>
  <c r="S33" i="35" s="1"/>
  <c r="J33" i="35"/>
  <c r="AC33" i="35" s="1"/>
  <c r="F30" i="35"/>
  <c r="S30" i="35" s="1"/>
  <c r="E89" i="35"/>
  <c r="F89" i="35" s="1"/>
  <c r="G89" i="35" s="1"/>
  <c r="H89" i="35"/>
  <c r="I89" i="35" s="1"/>
  <c r="J89" i="35"/>
  <c r="K89" i="35" s="1"/>
  <c r="L89" i="35" s="1"/>
  <c r="M89" i="35" s="1"/>
  <c r="H10" i="36"/>
  <c r="AB10" i="36" s="1"/>
  <c r="J14" i="36"/>
  <c r="AC14" i="36"/>
  <c r="H14" i="36"/>
  <c r="U14" i="36"/>
  <c r="F28" i="36"/>
  <c r="AA28" i="36" s="1"/>
  <c r="AC13" i="21"/>
  <c r="F27" i="21"/>
  <c r="AA27" i="21" s="1"/>
  <c r="H29" i="21"/>
  <c r="U29" i="21" s="1"/>
  <c r="J31" i="21"/>
  <c r="AC31" i="21" s="1"/>
  <c r="F45" i="21"/>
  <c r="F27" i="33"/>
  <c r="AA27" i="33" s="1"/>
  <c r="J13" i="33"/>
  <c r="H13" i="33"/>
  <c r="U13" i="33" s="1"/>
  <c r="F13" i="33"/>
  <c r="S13" i="33" s="1"/>
  <c r="J29" i="33"/>
  <c r="F29" i="33"/>
  <c r="S29" i="33" s="1"/>
  <c r="J31" i="33"/>
  <c r="W31" i="33" s="1"/>
  <c r="H31" i="33"/>
  <c r="F31" i="33"/>
  <c r="S31" i="33" s="1"/>
  <c r="H11" i="35"/>
  <c r="AB11" i="35" s="1"/>
  <c r="J26" i="36"/>
  <c r="W26" i="36" s="1"/>
  <c r="H28" i="36"/>
  <c r="U28" i="36" s="1"/>
  <c r="H32" i="36"/>
  <c r="AB32" i="36" s="1"/>
  <c r="J32" i="36"/>
  <c r="W32" i="36" s="1"/>
  <c r="J11" i="36"/>
  <c r="AC11" i="36" s="1"/>
  <c r="H11" i="36"/>
  <c r="U11" i="36" s="1"/>
  <c r="E89" i="37"/>
  <c r="F89" i="37" s="1"/>
  <c r="G89" i="37" s="1"/>
  <c r="H89" i="37" s="1"/>
  <c r="I89" i="37" s="1"/>
  <c r="J89" i="37" s="1"/>
  <c r="K89" i="37" s="1"/>
  <c r="L89" i="37" s="1"/>
  <c r="M89" i="37" s="1"/>
  <c r="J29" i="37"/>
  <c r="W29" i="37" s="1"/>
  <c r="F29" i="37"/>
  <c r="S29" i="37"/>
  <c r="H36" i="37"/>
  <c r="AB36" i="37"/>
  <c r="F107" i="37"/>
  <c r="G107" i="37" s="1"/>
  <c r="J37" i="37"/>
  <c r="AC37" i="37" s="1"/>
  <c r="H37" i="37"/>
  <c r="U37" i="37"/>
  <c r="H40" i="37"/>
  <c r="U40" i="37" s="1"/>
  <c r="J40" i="37"/>
  <c r="AC40" i="37" s="1"/>
  <c r="F40" i="37"/>
  <c r="W12" i="40"/>
  <c r="F14" i="33"/>
  <c r="S14" i="33"/>
  <c r="J14" i="33"/>
  <c r="F30" i="33"/>
  <c r="S30" i="33" s="1"/>
  <c r="J30" i="33"/>
  <c r="J44" i="33"/>
  <c r="F44" i="33"/>
  <c r="J46" i="33"/>
  <c r="AC46" i="33" s="1"/>
  <c r="H46" i="33"/>
  <c r="AB46" i="33" s="1"/>
  <c r="F13" i="35"/>
  <c r="AC13" i="35"/>
  <c r="H13" i="35"/>
  <c r="U13" i="35" s="1"/>
  <c r="J25" i="35"/>
  <c r="W25" i="35" s="1"/>
  <c r="F25" i="35"/>
  <c r="H25" i="35"/>
  <c r="AB25" i="35"/>
  <c r="J25" i="36"/>
  <c r="W25" i="36"/>
  <c r="F25" i="36"/>
  <c r="S25" i="36" s="1"/>
  <c r="H25" i="36"/>
  <c r="AB25" i="36" s="1"/>
  <c r="H13" i="37"/>
  <c r="J13" i="37"/>
  <c r="J28" i="37"/>
  <c r="AC28" i="37"/>
  <c r="H28" i="37"/>
  <c r="U28" i="37" s="1"/>
  <c r="AB38" i="37"/>
  <c r="F38" i="37"/>
  <c r="S38" i="37" s="1"/>
  <c r="F43" i="39"/>
  <c r="AA43" i="39" s="1"/>
  <c r="H43" i="39"/>
  <c r="U43" i="39" s="1"/>
  <c r="J14" i="39"/>
  <c r="AC14" i="39" s="1"/>
  <c r="F14" i="39"/>
  <c r="AB14" i="39"/>
  <c r="F12" i="40"/>
  <c r="H30" i="40"/>
  <c r="AB30" i="40" s="1"/>
  <c r="F33" i="40"/>
  <c r="AA33" i="40"/>
  <c r="H33" i="40"/>
  <c r="U33" i="40" s="1"/>
  <c r="J35" i="40"/>
  <c r="AC35" i="40"/>
  <c r="J37" i="40"/>
  <c r="H13" i="40"/>
  <c r="U13" i="40"/>
  <c r="J13" i="40"/>
  <c r="F13" i="40"/>
  <c r="AA13" i="40"/>
  <c r="F14" i="37"/>
  <c r="F27" i="37"/>
  <c r="AA27" i="37"/>
  <c r="F13" i="39"/>
  <c r="AA13" i="39" s="1"/>
  <c r="J13" i="39"/>
  <c r="W13" i="39" s="1"/>
  <c r="H13" i="39"/>
  <c r="H14" i="40"/>
  <c r="AB14" i="40"/>
  <c r="J14" i="40"/>
  <c r="W14" i="40" s="1"/>
  <c r="F14" i="40"/>
  <c r="AA14" i="40" s="1"/>
  <c r="J27" i="37"/>
  <c r="AC27" i="37" s="1"/>
  <c r="AA14" i="33"/>
  <c r="J36" i="37"/>
  <c r="AC36" i="37" s="1"/>
  <c r="J10" i="36"/>
  <c r="AC10" i="36" s="1"/>
  <c r="AB26" i="33"/>
  <c r="F17" i="21"/>
  <c r="AA17" i="21"/>
  <c r="H17" i="21"/>
  <c r="AB17" i="21" s="1"/>
  <c r="F15" i="21"/>
  <c r="S15" i="21" s="1"/>
  <c r="J41" i="39"/>
  <c r="W41" i="39" s="1"/>
  <c r="W44" i="39"/>
  <c r="W36" i="39"/>
  <c r="G540" i="3"/>
  <c r="G532" i="3"/>
  <c r="G527" i="3"/>
  <c r="G510" i="3"/>
  <c r="G496" i="3"/>
  <c r="G580" i="3"/>
  <c r="G568" i="3"/>
  <c r="G564" i="3"/>
  <c r="BL584" i="3"/>
  <c r="BL572" i="3"/>
  <c r="BL554" i="3"/>
  <c r="BL502" i="3"/>
  <c r="BL562" i="3"/>
  <c r="BL556" i="3"/>
  <c r="G533" i="3"/>
  <c r="BL518" i="3"/>
  <c r="BA582" i="3"/>
  <c r="BA580" i="3"/>
  <c r="BA568" i="3"/>
  <c r="BA566" i="3"/>
  <c r="BA564" i="3"/>
  <c r="BA562" i="3"/>
  <c r="AZ562" i="3"/>
  <c r="BA552" i="3"/>
  <c r="BA526" i="3"/>
  <c r="BA512" i="3"/>
  <c r="BA502" i="3"/>
  <c r="AZ502" i="3" s="1"/>
  <c r="BA587" i="3"/>
  <c r="AZ587" i="3" s="1"/>
  <c r="BA583" i="3"/>
  <c r="AZ583" i="3" s="1"/>
  <c r="BA569" i="3"/>
  <c r="BA567" i="3"/>
  <c r="BA565" i="3"/>
  <c r="BA563" i="3"/>
  <c r="BA561" i="3"/>
  <c r="BA555" i="3"/>
  <c r="BA549" i="3"/>
  <c r="BA541" i="3"/>
  <c r="BA525" i="3"/>
  <c r="BA505" i="3"/>
  <c r="G583" i="3"/>
  <c r="G579" i="3"/>
  <c r="G569" i="3"/>
  <c r="G567" i="3"/>
  <c r="G565" i="3"/>
  <c r="G563" i="3"/>
  <c r="BL558" i="3"/>
  <c r="AC557" i="3"/>
  <c r="G557" i="3"/>
  <c r="BQ557" i="3"/>
  <c r="BL557" i="3"/>
  <c r="BQ583" i="3"/>
  <c r="BL583" i="3"/>
  <c r="BQ581" i="3"/>
  <c r="BQ579" i="3"/>
  <c r="BQ577" i="3"/>
  <c r="BL577" i="3"/>
  <c r="BQ575" i="3"/>
  <c r="BQ573" i="3"/>
  <c r="BL573" i="3"/>
  <c r="BQ571" i="3"/>
  <c r="BQ569" i="3"/>
  <c r="BL569" i="3"/>
  <c r="BQ567" i="3"/>
  <c r="BL567" i="3" s="1"/>
  <c r="AZ567" i="3"/>
  <c r="BQ565" i="3"/>
  <c r="BL565" i="3"/>
  <c r="BQ563" i="3"/>
  <c r="BL563" i="3" s="1"/>
  <c r="AZ563" i="3" s="1"/>
  <c r="BQ561" i="3"/>
  <c r="BQ559" i="3"/>
  <c r="BL559" i="3"/>
  <c r="G559" i="3"/>
  <c r="G553" i="3"/>
  <c r="G549" i="3"/>
  <c r="G543" i="3"/>
  <c r="G541" i="3"/>
  <c r="G539" i="3"/>
  <c r="BQ555" i="3"/>
  <c r="BQ553" i="3"/>
  <c r="BL553" i="3"/>
  <c r="BQ551" i="3"/>
  <c r="BQ549" i="3"/>
  <c r="BL549" i="3" s="1"/>
  <c r="AZ549" i="3" s="1"/>
  <c r="BQ547" i="3"/>
  <c r="BL547" i="3"/>
  <c r="BQ545" i="3"/>
  <c r="BQ543" i="3"/>
  <c r="BL543" i="3"/>
  <c r="BQ541" i="3"/>
  <c r="BQ539" i="3"/>
  <c r="BL539" i="3"/>
  <c r="BQ537" i="3"/>
  <c r="BQ535" i="3"/>
  <c r="BL535" i="3"/>
  <c r="BQ533" i="3"/>
  <c r="BQ531" i="3"/>
  <c r="BL531" i="3"/>
  <c r="BQ529" i="3"/>
  <c r="BQ527" i="3"/>
  <c r="BL527" i="3"/>
  <c r="BQ525" i="3"/>
  <c r="BQ523" i="3"/>
  <c r="BL523" i="3"/>
  <c r="AC521" i="3"/>
  <c r="G521" i="3" s="1"/>
  <c r="BQ521" i="3"/>
  <c r="BL520" i="3"/>
  <c r="G519" i="3"/>
  <c r="G511" i="3"/>
  <c r="BQ519" i="3"/>
  <c r="BQ517" i="3"/>
  <c r="BQ515" i="3"/>
  <c r="BQ513" i="3"/>
  <c r="BQ511" i="3"/>
  <c r="AC509" i="3"/>
  <c r="BQ509" i="3"/>
  <c r="G507" i="3"/>
  <c r="G499" i="3"/>
  <c r="BQ507" i="3"/>
  <c r="BQ505" i="3"/>
  <c r="BQ503" i="3"/>
  <c r="BQ501" i="3"/>
  <c r="BQ499" i="3"/>
  <c r="BQ497" i="3"/>
  <c r="BQ5" i="3" s="1"/>
  <c r="BQ495" i="3"/>
  <c r="BQ493" i="3"/>
  <c r="S505" i="31"/>
  <c r="S503" i="31"/>
  <c r="S501" i="31"/>
  <c r="S499" i="31"/>
  <c r="O27" i="31"/>
  <c r="O28" i="31"/>
  <c r="O26" i="31"/>
  <c r="M27" i="31"/>
  <c r="M28" i="31"/>
  <c r="M26" i="31"/>
  <c r="I26" i="31"/>
  <c r="I25" i="31"/>
  <c r="Q26" i="31"/>
  <c r="K26" i="31"/>
  <c r="I27" i="31"/>
  <c r="Q27" i="31"/>
  <c r="K27" i="31"/>
  <c r="I28" i="31"/>
  <c r="Q28" i="31"/>
  <c r="K28" i="31"/>
  <c r="S21" i="40"/>
  <c r="H25" i="21"/>
  <c r="U25" i="21"/>
  <c r="F25" i="21"/>
  <c r="S25" i="21"/>
  <c r="J25" i="21"/>
  <c r="AC25" i="21"/>
  <c r="E125" i="33"/>
  <c r="F125" i="33"/>
  <c r="H43" i="33"/>
  <c r="AB43" i="33"/>
  <c r="H17" i="37"/>
  <c r="U17" i="37"/>
  <c r="AB27" i="37"/>
  <c r="U32" i="33"/>
  <c r="AA36" i="39"/>
  <c r="F39" i="33"/>
  <c r="AA39" i="33" s="1"/>
  <c r="E123" i="33"/>
  <c r="F123" i="33" s="1"/>
  <c r="G123" i="33" s="1"/>
  <c r="H123" i="33" s="1"/>
  <c r="I123" i="33" s="1"/>
  <c r="J123" i="33" s="1"/>
  <c r="K123" i="33" s="1"/>
  <c r="L123" i="33" s="1"/>
  <c r="M123" i="33" s="1"/>
  <c r="F42" i="33"/>
  <c r="AA42" i="33"/>
  <c r="F14" i="36"/>
  <c r="AA14" i="36"/>
  <c r="F22" i="36"/>
  <c r="S22" i="36"/>
  <c r="F26" i="36"/>
  <c r="S26" i="36"/>
  <c r="F10" i="35"/>
  <c r="S10" i="35" s="1"/>
  <c r="F24" i="35"/>
  <c r="AA24" i="35" s="1"/>
  <c r="H24" i="35"/>
  <c r="H23" i="37"/>
  <c r="J32" i="37"/>
  <c r="F36" i="37"/>
  <c r="F37" i="37"/>
  <c r="AA37" i="37" s="1"/>
  <c r="F31" i="40"/>
  <c r="H31" i="40"/>
  <c r="F32" i="40"/>
  <c r="S32" i="40" s="1"/>
  <c r="H32" i="40"/>
  <c r="AB32" i="40" s="1"/>
  <c r="J36" i="40"/>
  <c r="W36" i="40" s="1"/>
  <c r="H19" i="37"/>
  <c r="H42" i="33"/>
  <c r="AB42" i="33" s="1"/>
  <c r="G125" i="33"/>
  <c r="J43" i="33"/>
  <c r="AC43" i="33"/>
  <c r="U43" i="33"/>
  <c r="U14" i="40"/>
  <c r="AB28" i="37"/>
  <c r="U33" i="37"/>
  <c r="AA13" i="33"/>
  <c r="AC31" i="33"/>
  <c r="U11" i="33"/>
  <c r="U19" i="21"/>
  <c r="U26" i="21"/>
  <c r="AC46" i="21"/>
  <c r="U12" i="21"/>
  <c r="AB38" i="21"/>
  <c r="F43" i="33"/>
  <c r="AA43" i="33"/>
  <c r="W16" i="35"/>
  <c r="W40" i="37"/>
  <c r="H107" i="37"/>
  <c r="I107" i="37" s="1"/>
  <c r="J107" i="37" s="1"/>
  <c r="K107" i="37" s="1"/>
  <c r="L107" i="37" s="1"/>
  <c r="M107" i="37" s="1"/>
  <c r="H37" i="21"/>
  <c r="U37" i="21" s="1"/>
  <c r="S42" i="21"/>
  <c r="F36" i="35"/>
  <c r="J9" i="37"/>
  <c r="W9" i="37" s="1"/>
  <c r="H9" i="37"/>
  <c r="U9" i="37" s="1"/>
  <c r="F9" i="37"/>
  <c r="S9" i="37" s="1"/>
  <c r="J12" i="37"/>
  <c r="W12" i="37" s="1"/>
  <c r="H12" i="37"/>
  <c r="AB12" i="37" s="1"/>
  <c r="F12" i="37"/>
  <c r="S12" i="37" s="1"/>
  <c r="E71" i="37"/>
  <c r="F71" i="37" s="1"/>
  <c r="G71" i="37" s="1"/>
  <c r="F15" i="37"/>
  <c r="AA15" i="37"/>
  <c r="F31" i="37"/>
  <c r="S31" i="37" s="1"/>
  <c r="F12" i="39"/>
  <c r="J42" i="39"/>
  <c r="AC42" i="39" s="1"/>
  <c r="H21" i="40"/>
  <c r="AB21" i="40" s="1"/>
  <c r="AC12" i="37"/>
  <c r="G94" i="37"/>
  <c r="H94" i="37" s="1"/>
  <c r="I94" i="37" s="1"/>
  <c r="J94" i="37" s="1"/>
  <c r="K94" i="37" s="1"/>
  <c r="L94" i="37" s="1"/>
  <c r="M94" i="37" s="1"/>
  <c r="H31" i="37"/>
  <c r="U31" i="37"/>
  <c r="J15" i="37"/>
  <c r="W15" i="37"/>
  <c r="AT6" i="3"/>
  <c r="AA25" i="21"/>
  <c r="H19" i="40"/>
  <c r="F88" i="40"/>
  <c r="G88" i="40" s="1"/>
  <c r="F19" i="40"/>
  <c r="S14" i="40"/>
  <c r="AB33" i="40"/>
  <c r="AC43" i="39"/>
  <c r="W43" i="39"/>
  <c r="U45" i="39"/>
  <c r="AB45" i="39"/>
  <c r="H37" i="39"/>
  <c r="AB37" i="39"/>
  <c r="AC37" i="39"/>
  <c r="W37" i="39"/>
  <c r="H25" i="39"/>
  <c r="AB25" i="39"/>
  <c r="J25" i="39"/>
  <c r="F25" i="39"/>
  <c r="AA25" i="39" s="1"/>
  <c r="F15" i="39"/>
  <c r="AA15" i="39" s="1"/>
  <c r="H15" i="39"/>
  <c r="U15" i="39" s="1"/>
  <c r="J15" i="39"/>
  <c r="W15" i="39" s="1"/>
  <c r="H41" i="39"/>
  <c r="AB41" i="39" s="1"/>
  <c r="W27" i="39"/>
  <c r="AB34" i="39"/>
  <c r="S42" i="39"/>
  <c r="AA41" i="39"/>
  <c r="W9" i="39"/>
  <c r="W8" i="39"/>
  <c r="J19" i="40"/>
  <c r="AC19" i="40" s="1"/>
  <c r="J50" i="40"/>
  <c r="H103" i="9"/>
  <c r="D8" i="53" s="1"/>
  <c r="B16" i="53"/>
  <c r="B33" i="72" s="1"/>
  <c r="C7" i="37"/>
  <c r="C7" i="36"/>
  <c r="C46" i="36" s="1"/>
  <c r="D46" i="36" s="1"/>
  <c r="E46" i="36" s="1"/>
  <c r="F46" i="36" s="1"/>
  <c r="G46" i="36" s="1"/>
  <c r="H46" i="36" s="1"/>
  <c r="I46" i="36" s="1"/>
  <c r="W35" i="40"/>
  <c r="A118" i="9"/>
  <c r="A4" i="52"/>
  <c r="B41" i="72" s="1"/>
  <c r="J11" i="39"/>
  <c r="W11" i="39" s="1"/>
  <c r="F11" i="39"/>
  <c r="AA11" i="39" s="1"/>
  <c r="S11" i="39"/>
  <c r="G4" i="4"/>
  <c r="I4" i="4"/>
  <c r="A2" i="9"/>
  <c r="F61" i="43"/>
  <c r="H64" i="43" s="1"/>
  <c r="AZ20" i="3"/>
  <c r="AZ24" i="3"/>
  <c r="AZ28" i="3"/>
  <c r="AZ32" i="3"/>
  <c r="G524" i="3"/>
  <c r="G303" i="3"/>
  <c r="BL304" i="3"/>
  <c r="G305" i="3"/>
  <c r="BL306" i="3"/>
  <c r="BA308" i="3"/>
  <c r="AZ308" i="3"/>
  <c r="BA309" i="3"/>
  <c r="BL309" i="3"/>
  <c r="AZ309" i="3" s="1"/>
  <c r="G310" i="3"/>
  <c r="BA311" i="3"/>
  <c r="G319" i="3"/>
  <c r="BL320" i="3"/>
  <c r="G321" i="3"/>
  <c r="BL322" i="3"/>
  <c r="BA324" i="3"/>
  <c r="AZ324" i="3"/>
  <c r="BA325" i="3"/>
  <c r="AZ325" i="3" s="1"/>
  <c r="BL325" i="3"/>
  <c r="G326" i="3"/>
  <c r="BA327" i="3"/>
  <c r="G335" i="3"/>
  <c r="BL336" i="3"/>
  <c r="G337" i="3"/>
  <c r="BL338" i="3"/>
  <c r="BA340" i="3"/>
  <c r="AZ340" i="3"/>
  <c r="BA341" i="3"/>
  <c r="BL341" i="3"/>
  <c r="AZ341" i="3" s="1"/>
  <c r="BA343" i="3"/>
  <c r="BA345" i="3"/>
  <c r="BL355" i="3"/>
  <c r="G356" i="3"/>
  <c r="BL357" i="3"/>
  <c r="BA359" i="3"/>
  <c r="AZ359" i="3" s="1"/>
  <c r="BA360" i="3"/>
  <c r="AZ360" i="3" s="1"/>
  <c r="BL360" i="3"/>
  <c r="G361" i="3"/>
  <c r="BA362" i="3"/>
  <c r="AZ362" i="3"/>
  <c r="G370" i="3"/>
  <c r="BL371" i="3"/>
  <c r="G372" i="3"/>
  <c r="BL373" i="3"/>
  <c r="AZ373" i="3" s="1"/>
  <c r="BA375" i="3"/>
  <c r="AZ375" i="3"/>
  <c r="BA376" i="3"/>
  <c r="BL376" i="3"/>
  <c r="AZ376" i="3" s="1"/>
  <c r="G377" i="3"/>
  <c r="BA378" i="3"/>
  <c r="AZ378" i="3" s="1"/>
  <c r="BL378" i="3"/>
  <c r="G379" i="3"/>
  <c r="BA380" i="3"/>
  <c r="AZ380" i="3" s="1"/>
  <c r="G388" i="3"/>
  <c r="BL389" i="3"/>
  <c r="G390" i="3"/>
  <c r="BL391" i="3"/>
  <c r="BA393" i="3"/>
  <c r="AZ393" i="3"/>
  <c r="BA394" i="3"/>
  <c r="BL394" i="3"/>
  <c r="G113" i="3"/>
  <c r="BA115" i="3"/>
  <c r="AZ115" i="3" s="1"/>
  <c r="BL116" i="3"/>
  <c r="AZ116" i="3" s="1"/>
  <c r="G117" i="3"/>
  <c r="BA119" i="3"/>
  <c r="BL120" i="3"/>
  <c r="G121" i="3"/>
  <c r="BA123" i="3"/>
  <c r="AZ123" i="3"/>
  <c r="BL124" i="3"/>
  <c r="AZ124" i="3"/>
  <c r="G125" i="3"/>
  <c r="BA127" i="3"/>
  <c r="AZ127" i="3" s="1"/>
  <c r="BL128" i="3"/>
  <c r="AZ128" i="3" s="1"/>
  <c r="G129" i="3"/>
  <c r="BA131" i="3"/>
  <c r="AZ131" i="3" s="1"/>
  <c r="BL132" i="3"/>
  <c r="G133" i="3"/>
  <c r="BA135" i="3"/>
  <c r="AZ135" i="3"/>
  <c r="BL136" i="3"/>
  <c r="AZ136" i="3" s="1"/>
  <c r="G137" i="3"/>
  <c r="BA139" i="3"/>
  <c r="AZ139" i="3"/>
  <c r="BL140" i="3"/>
  <c r="G141" i="3"/>
  <c r="BA143" i="3"/>
  <c r="AZ143" i="3" s="1"/>
  <c r="BL144" i="3"/>
  <c r="G145" i="3"/>
  <c r="BA147" i="3"/>
  <c r="AZ147" i="3" s="1"/>
  <c r="BL148" i="3"/>
  <c r="G149" i="3"/>
  <c r="BA151" i="3"/>
  <c r="AZ151" i="3"/>
  <c r="BL152" i="3"/>
  <c r="G153" i="3"/>
  <c r="BA155" i="3"/>
  <c r="AZ155" i="3"/>
  <c r="BL156" i="3"/>
  <c r="AZ156" i="3"/>
  <c r="G157" i="3"/>
  <c r="BA159" i="3"/>
  <c r="BL160" i="3"/>
  <c r="AZ160" i="3" s="1"/>
  <c r="G161" i="3"/>
  <c r="BA163" i="3"/>
  <c r="AZ163" i="3" s="1"/>
  <c r="BL164" i="3"/>
  <c r="AZ164" i="3" s="1"/>
  <c r="G165" i="3"/>
  <c r="BA167" i="3"/>
  <c r="BL168" i="3"/>
  <c r="AZ168" i="3" s="1"/>
  <c r="G169" i="3"/>
  <c r="BA171" i="3"/>
  <c r="AZ171" i="3"/>
  <c r="BL172" i="3"/>
  <c r="AZ172" i="3"/>
  <c r="G173" i="3"/>
  <c r="BA175" i="3"/>
  <c r="AZ175" i="3" s="1"/>
  <c r="BL176" i="3"/>
  <c r="G177" i="3"/>
  <c r="BA179" i="3"/>
  <c r="AZ179" i="3" s="1"/>
  <c r="BL180" i="3"/>
  <c r="AZ180" i="3" s="1"/>
  <c r="G181" i="3"/>
  <c r="BA183" i="3"/>
  <c r="AZ183" i="3"/>
  <c r="BL184" i="3"/>
  <c r="G185" i="3"/>
  <c r="BA187" i="3"/>
  <c r="AZ187" i="3"/>
  <c r="BL188" i="3"/>
  <c r="G189" i="3"/>
  <c r="BA191" i="3"/>
  <c r="AZ191" i="3" s="1"/>
  <c r="BL192" i="3"/>
  <c r="AZ192" i="3" s="1"/>
  <c r="G193" i="3"/>
  <c r="BA195" i="3"/>
  <c r="AZ195" i="3" s="1"/>
  <c r="BL196" i="3"/>
  <c r="AZ196" i="3" s="1"/>
  <c r="G197" i="3"/>
  <c r="BA199" i="3"/>
  <c r="AZ199" i="3"/>
  <c r="BL200" i="3"/>
  <c r="G201" i="3"/>
  <c r="BA203" i="3"/>
  <c r="AZ203" i="3"/>
  <c r="BL204" i="3"/>
  <c r="AZ204" i="3"/>
  <c r="AZ39" i="3"/>
  <c r="AZ43" i="3"/>
  <c r="AZ51" i="3"/>
  <c r="AZ55" i="3"/>
  <c r="AZ59" i="3"/>
  <c r="AZ67" i="3"/>
  <c r="AZ71" i="3"/>
  <c r="AZ75" i="3"/>
  <c r="AZ83" i="3"/>
  <c r="AZ144" i="3"/>
  <c r="AZ176" i="3"/>
  <c r="AZ184" i="3"/>
  <c r="AZ85" i="3"/>
  <c r="AZ89" i="3"/>
  <c r="AZ101" i="3"/>
  <c r="AZ105" i="3"/>
  <c r="AZ109" i="3"/>
  <c r="AZ120" i="3"/>
  <c r="G534" i="3"/>
  <c r="G530" i="3"/>
  <c r="G506" i="3"/>
  <c r="G16" i="3"/>
  <c r="G15" i="3"/>
  <c r="BA304" i="3"/>
  <c r="AZ304" i="3"/>
  <c r="BA305" i="3"/>
  <c r="AZ305" i="3"/>
  <c r="BL305" i="3"/>
  <c r="G306" i="3"/>
  <c r="G309" i="3"/>
  <c r="BL310" i="3"/>
  <c r="AZ310" i="3" s="1"/>
  <c r="BA312" i="3"/>
  <c r="AZ312" i="3"/>
  <c r="BA313" i="3"/>
  <c r="AZ313" i="3" s="1"/>
  <c r="BL313" i="3"/>
  <c r="G314" i="3"/>
  <c r="G317" i="3"/>
  <c r="BL318" i="3"/>
  <c r="AZ318" i="3" s="1"/>
  <c r="BA320" i="3"/>
  <c r="AZ320" i="3"/>
  <c r="BA321" i="3"/>
  <c r="AZ321" i="3"/>
  <c r="BL321" i="3"/>
  <c r="G322" i="3"/>
  <c r="G325" i="3"/>
  <c r="BL326" i="3"/>
  <c r="BA328" i="3"/>
  <c r="AZ328" i="3"/>
  <c r="BA329" i="3"/>
  <c r="BL329" i="3"/>
  <c r="G330" i="3"/>
  <c r="G333" i="3"/>
  <c r="BL334" i="3"/>
  <c r="BA336" i="3"/>
  <c r="AZ336" i="3"/>
  <c r="BA337" i="3"/>
  <c r="AZ337" i="3"/>
  <c r="BL337" i="3"/>
  <c r="G338" i="3"/>
  <c r="G341" i="3"/>
  <c r="BA342" i="3"/>
  <c r="BL342" i="3"/>
  <c r="AZ342" i="3"/>
  <c r="BA344" i="3"/>
  <c r="AZ344" i="3" s="1"/>
  <c r="BL344" i="3"/>
  <c r="BA346" i="3"/>
  <c r="AZ346" i="3" s="1"/>
  <c r="BA347" i="3"/>
  <c r="BL347" i="3"/>
  <c r="G350" i="3"/>
  <c r="BA351" i="3"/>
  <c r="AZ351" i="3" s="1"/>
  <c r="BL351" i="3"/>
  <c r="G352" i="3"/>
  <c r="G354" i="3"/>
  <c r="BA355" i="3"/>
  <c r="AZ355" i="3"/>
  <c r="BA356" i="3"/>
  <c r="BL356" i="3"/>
  <c r="AZ356" i="3" s="1"/>
  <c r="G357" i="3"/>
  <c r="G360" i="3"/>
  <c r="BL361" i="3"/>
  <c r="BA363" i="3"/>
  <c r="AZ363" i="3" s="1"/>
  <c r="BA364" i="3"/>
  <c r="AZ364" i="3" s="1"/>
  <c r="BL364" i="3"/>
  <c r="G365" i="3"/>
  <c r="G368" i="3"/>
  <c r="BL369" i="3"/>
  <c r="AZ369" i="3" s="1"/>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42" i="3"/>
  <c r="AZ150" i="3"/>
  <c r="AZ154" i="3"/>
  <c r="AZ162" i="3"/>
  <c r="AZ170" i="3"/>
  <c r="AZ178" i="3"/>
  <c r="AZ182" i="3"/>
  <c r="AZ190" i="3"/>
  <c r="AZ198" i="3"/>
  <c r="AZ202" i="3"/>
  <c r="AZ206" i="3"/>
  <c r="BA16" i="3"/>
  <c r="AZ16" i="3" s="1"/>
  <c r="BL303" i="3"/>
  <c r="AZ303" i="3" s="1"/>
  <c r="G304" i="3"/>
  <c r="BA306" i="3"/>
  <c r="BL307" i="3"/>
  <c r="AZ307" i="3" s="1"/>
  <c r="G308" i="3"/>
  <c r="BA310" i="3"/>
  <c r="BL311" i="3"/>
  <c r="AZ311" i="3"/>
  <c r="G312" i="3"/>
  <c r="BA314" i="3"/>
  <c r="AZ314" i="3" s="1"/>
  <c r="BL315" i="3"/>
  <c r="AZ315" i="3" s="1"/>
  <c r="G316" i="3"/>
  <c r="BA318" i="3"/>
  <c r="BL319" i="3"/>
  <c r="G320" i="3"/>
  <c r="BA322" i="3"/>
  <c r="AZ322" i="3"/>
  <c r="BL323" i="3"/>
  <c r="AZ323" i="3"/>
  <c r="G324" i="3"/>
  <c r="BA326" i="3"/>
  <c r="BL327" i="3"/>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BL370" i="3"/>
  <c r="G371" i="3"/>
  <c r="BA373" i="3"/>
  <c r="BL374" i="3"/>
  <c r="AZ374" i="3"/>
  <c r="G375" i="3"/>
  <c r="BA377" i="3"/>
  <c r="AZ229" i="3"/>
  <c r="AZ233" i="3"/>
  <c r="AZ237" i="3"/>
  <c r="AZ241" i="3"/>
  <c r="AZ245" i="3"/>
  <c r="AZ249" i="3"/>
  <c r="AZ257" i="3"/>
  <c r="AZ261" i="3"/>
  <c r="AZ265" i="3"/>
  <c r="AZ269" i="3"/>
  <c r="AZ370" i="3"/>
  <c r="BA379" i="3"/>
  <c r="AZ379" i="3"/>
  <c r="BL380" i="3"/>
  <c r="G381" i="3"/>
  <c r="BA383" i="3"/>
  <c r="AZ383" i="3"/>
  <c r="BL384" i="3"/>
  <c r="G385" i="3"/>
  <c r="BA387" i="3"/>
  <c r="AZ387" i="3"/>
  <c r="BL388" i="3"/>
  <c r="AZ388" i="3" s="1"/>
  <c r="G389" i="3"/>
  <c r="BA391" i="3"/>
  <c r="AZ391" i="3"/>
  <c r="BL392" i="3"/>
  <c r="G393" i="3"/>
  <c r="AZ279" i="3"/>
  <c r="AZ287" i="3"/>
  <c r="BD5" i="3"/>
  <c r="AZ317" i="3"/>
  <c r="AZ333" i="3"/>
  <c r="G548" i="3"/>
  <c r="G502" i="3"/>
  <c r="AZ343" i="3"/>
  <c r="BE5" i="3"/>
  <c r="G17" i="3"/>
  <c r="BA17" i="3"/>
  <c r="AZ350" i="3"/>
  <c r="AZ352" i="3"/>
  <c r="AZ368" i="3"/>
  <c r="BA15" i="3"/>
  <c r="AZ15" i="3"/>
  <c r="AZ384" i="3"/>
  <c r="AZ392" i="3"/>
  <c r="AZ396" i="3"/>
  <c r="AZ394" i="3"/>
  <c r="BL493" i="3"/>
  <c r="AZ491" i="3"/>
  <c r="AZ382" i="3"/>
  <c r="U36" i="40"/>
  <c r="F83" i="43"/>
  <c r="H85" i="43" s="1"/>
  <c r="F50" i="43"/>
  <c r="H54" i="43" s="1"/>
  <c r="F72" i="43"/>
  <c r="H75" i="43" s="1"/>
  <c r="U17" i="39"/>
  <c r="S14" i="35"/>
  <c r="U43" i="21"/>
  <c r="AC35" i="21"/>
  <c r="G10" i="1"/>
  <c r="W37" i="37"/>
  <c r="S15" i="37"/>
  <c r="U12" i="40"/>
  <c r="J37" i="33"/>
  <c r="F106" i="33"/>
  <c r="G106" i="33" s="1"/>
  <c r="H106" i="33"/>
  <c r="I106" i="33" s="1"/>
  <c r="J106" i="33" s="1"/>
  <c r="K106" i="33" s="1"/>
  <c r="L106" i="33" s="1"/>
  <c r="M106" i="33" s="1"/>
  <c r="J34" i="33"/>
  <c r="W34" i="33" s="1"/>
  <c r="H20" i="36"/>
  <c r="U20" i="36" s="1"/>
  <c r="J20" i="36"/>
  <c r="W24" i="36"/>
  <c r="J27" i="36"/>
  <c r="W27" i="36" s="1"/>
  <c r="AC33" i="40"/>
  <c r="F111" i="40"/>
  <c r="G111" i="40" s="1"/>
  <c r="H111" i="40"/>
  <c r="I111" i="40" s="1"/>
  <c r="J111" i="40" s="1"/>
  <c r="K111" i="40" s="1"/>
  <c r="L111" i="40" s="1"/>
  <c r="M111" i="40" s="1"/>
  <c r="H35" i="40"/>
  <c r="AC29" i="35"/>
  <c r="W29" i="35"/>
  <c r="H35" i="37"/>
  <c r="AC14" i="35"/>
  <c r="H20" i="35"/>
  <c r="U20" i="35"/>
  <c r="F20" i="35"/>
  <c r="AA20" i="35"/>
  <c r="AB23" i="35"/>
  <c r="AB29" i="36"/>
  <c r="H32" i="37"/>
  <c r="F96" i="37"/>
  <c r="G96" i="37" s="1"/>
  <c r="H27" i="40"/>
  <c r="AB27" i="40" s="1"/>
  <c r="U27" i="40"/>
  <c r="J27" i="40"/>
  <c r="AC27" i="40"/>
  <c r="F27" i="40"/>
  <c r="AA27" i="40" s="1"/>
  <c r="S27" i="40"/>
  <c r="J30" i="40"/>
  <c r="AC30" i="40"/>
  <c r="F30" i="40"/>
  <c r="AA30" i="40"/>
  <c r="AC21" i="40"/>
  <c r="S31" i="39"/>
  <c r="S11" i="40"/>
  <c r="E98" i="40"/>
  <c r="F98" i="40" s="1"/>
  <c r="G98" i="40"/>
  <c r="H98" i="40" s="1"/>
  <c r="I98" i="40" s="1"/>
  <c r="J98" i="40" s="1"/>
  <c r="K98" i="40" s="1"/>
  <c r="L98" i="40" s="1"/>
  <c r="M98" i="40" s="1"/>
  <c r="F10" i="33"/>
  <c r="S10" i="33" s="1"/>
  <c r="F34" i="33"/>
  <c r="H34" i="33"/>
  <c r="U34" i="33" s="1"/>
  <c r="F35" i="33"/>
  <c r="AC38" i="39"/>
  <c r="F39" i="39"/>
  <c r="S39" i="39" s="1"/>
  <c r="J39" i="39"/>
  <c r="AC39" i="39" s="1"/>
  <c r="E96" i="39"/>
  <c r="F96" i="39" s="1"/>
  <c r="G96" i="39" s="1"/>
  <c r="AZ353" i="3"/>
  <c r="AZ354" i="3"/>
  <c r="AZ386" i="3"/>
  <c r="C40" i="11"/>
  <c r="AZ215" i="3"/>
  <c r="AZ223" i="3"/>
  <c r="AZ227" i="3"/>
  <c r="AZ232" i="3"/>
  <c r="AZ235" i="3"/>
  <c r="AZ240" i="3"/>
  <c r="AZ243" i="3"/>
  <c r="AZ248" i="3"/>
  <c r="AZ259" i="3"/>
  <c r="AZ280" i="3"/>
  <c r="AZ288" i="3"/>
  <c r="AZ296" i="3"/>
  <c r="AZ114" i="3"/>
  <c r="AZ133" i="3"/>
  <c r="AZ21" i="3"/>
  <c r="AZ29" i="3"/>
  <c r="AZ31" i="3"/>
  <c r="AZ33" i="3"/>
  <c r="AZ42" i="3"/>
  <c r="AZ45" i="3"/>
  <c r="AZ58" i="3"/>
  <c r="AZ61" i="3"/>
  <c r="AZ72" i="3"/>
  <c r="AZ77" i="3"/>
  <c r="AZ86" i="3"/>
  <c r="F23" i="39"/>
  <c r="AA23" i="39"/>
  <c r="H27" i="36"/>
  <c r="U27" i="36" s="1"/>
  <c r="F27" i="36"/>
  <c r="AA27" i="36" s="1"/>
  <c r="F32" i="37"/>
  <c r="AA32" i="37"/>
  <c r="H96" i="37"/>
  <c r="I96" i="37" s="1"/>
  <c r="J96" i="37"/>
  <c r="K96" i="37" s="1"/>
  <c r="L96" i="37" s="1"/>
  <c r="M96" i="37" s="1"/>
  <c r="F20" i="36"/>
  <c r="H23" i="39"/>
  <c r="U23" i="39" s="1"/>
  <c r="D48" i="9"/>
  <c r="M52" i="9" s="1"/>
  <c r="K9" i="1"/>
  <c r="M9" i="1" s="1"/>
  <c r="D93" i="9"/>
  <c r="K6" i="1"/>
  <c r="AP6" i="1" s="1"/>
  <c r="AC26" i="33"/>
  <c r="W26" i="33"/>
  <c r="AB34" i="36"/>
  <c r="U34" i="36"/>
  <c r="AC12" i="39"/>
  <c r="AC39" i="40"/>
  <c r="W39" i="40"/>
  <c r="AZ401" i="3"/>
  <c r="AZ412" i="3"/>
  <c r="AZ433" i="3"/>
  <c r="AZ465" i="3"/>
  <c r="AC12" i="33"/>
  <c r="S32" i="36"/>
  <c r="AZ457" i="3"/>
  <c r="AZ473" i="3"/>
  <c r="AZ490" i="3"/>
  <c r="BL14" i="3"/>
  <c r="U30" i="33"/>
  <c r="W28" i="37"/>
  <c r="S19" i="39"/>
  <c r="F12" i="33"/>
  <c r="H12" i="39"/>
  <c r="F39" i="40"/>
  <c r="S39" i="40" s="1"/>
  <c r="BA14" i="3"/>
  <c r="AZ14" i="3"/>
  <c r="AZ367" i="3"/>
  <c r="AZ213" i="3"/>
  <c r="AZ224" i="3"/>
  <c r="AZ234" i="3"/>
  <c r="AZ238" i="3"/>
  <c r="AZ250" i="3"/>
  <c r="AZ297" i="3"/>
  <c r="AZ149" i="3"/>
  <c r="AZ157" i="3"/>
  <c r="AZ165" i="3"/>
  <c r="AZ173" i="3"/>
  <c r="AZ181" i="3"/>
  <c r="AZ189" i="3"/>
  <c r="AZ197" i="3"/>
  <c r="AZ19" i="3"/>
  <c r="AZ26" i="3"/>
  <c r="AZ35" i="3"/>
  <c r="AZ41" i="3"/>
  <c r="B12" i="1"/>
  <c r="E12" i="1" s="1"/>
  <c r="B10" i="1"/>
  <c r="E10" i="1" s="1"/>
  <c r="AZ80" i="3"/>
  <c r="AZ107" i="3"/>
  <c r="AZ111" i="3"/>
  <c r="K12" i="1"/>
  <c r="M12" i="1" s="1"/>
  <c r="S13" i="1"/>
  <c r="AR13" i="1" s="1"/>
  <c r="R13" i="1"/>
  <c r="J51" i="67"/>
  <c r="C42" i="1"/>
  <c r="AC34" i="33"/>
  <c r="B41" i="1"/>
  <c r="S35" i="40"/>
  <c r="AC36" i="40"/>
  <c r="AA32" i="40"/>
  <c r="S17" i="40"/>
  <c r="S23" i="40"/>
  <c r="AC17" i="40"/>
  <c r="AC15" i="40"/>
  <c r="S30" i="40"/>
  <c r="U37" i="39"/>
  <c r="S43" i="39"/>
  <c r="S37" i="39"/>
  <c r="F32" i="39"/>
  <c r="S32" i="39" s="1"/>
  <c r="F106" i="39"/>
  <c r="G106" i="39" s="1"/>
  <c r="H106" i="39" s="1"/>
  <c r="I106" i="39" s="1"/>
  <c r="J106" i="39" s="1"/>
  <c r="K106" i="39" s="1"/>
  <c r="L106" i="39" s="1"/>
  <c r="M106" i="39" s="1"/>
  <c r="U25" i="39"/>
  <c r="AB27" i="39"/>
  <c r="J21" i="39"/>
  <c r="W21" i="39" s="1"/>
  <c r="F21" i="39"/>
  <c r="S21" i="39" s="1"/>
  <c r="H21" i="39"/>
  <c r="U21" i="39" s="1"/>
  <c r="U19" i="39"/>
  <c r="S15" i="39"/>
  <c r="S9" i="39"/>
  <c r="U14" i="39"/>
  <c r="AC13" i="39"/>
  <c r="S23" i="36"/>
  <c r="U26" i="36"/>
  <c r="AA26" i="36"/>
  <c r="AC26" i="36"/>
  <c r="AA22" i="36"/>
  <c r="W14" i="36"/>
  <c r="AB14" i="36"/>
  <c r="U22" i="36"/>
  <c r="S16" i="36"/>
  <c r="AA25" i="36"/>
  <c r="U24" i="36"/>
  <c r="U23" i="36"/>
  <c r="AB20" i="36"/>
  <c r="U16" i="36"/>
  <c r="S14" i="36"/>
  <c r="S23" i="35"/>
  <c r="AB13" i="35"/>
  <c r="U28" i="35"/>
  <c r="AB27" i="35"/>
  <c r="U36" i="35"/>
  <c r="AA33" i="35"/>
  <c r="AC30" i="35"/>
  <c r="S32" i="35"/>
  <c r="S28" i="35"/>
  <c r="AB16" i="35"/>
  <c r="U22" i="35"/>
  <c r="S20" i="35"/>
  <c r="AC20" i="35"/>
  <c r="U14" i="35"/>
  <c r="AC12" i="35"/>
  <c r="W13" i="35"/>
  <c r="F9" i="35"/>
  <c r="S9" i="35" s="1"/>
  <c r="W27" i="37"/>
  <c r="AC29" i="37"/>
  <c r="U29" i="37"/>
  <c r="S32" i="37"/>
  <c r="AB31" i="37"/>
  <c r="W30" i="37"/>
  <c r="AA38" i="37"/>
  <c r="S30" i="37"/>
  <c r="S37" i="37"/>
  <c r="AC15" i="37"/>
  <c r="J17" i="37"/>
  <c r="W17" i="37" s="1"/>
  <c r="F17" i="37"/>
  <c r="AA17" i="37"/>
  <c r="AB17" i="37"/>
  <c r="F75" i="37"/>
  <c r="G75" i="37" s="1"/>
  <c r="F19" i="37"/>
  <c r="F79" i="37"/>
  <c r="F23" i="37"/>
  <c r="S23" i="37"/>
  <c r="U15" i="37"/>
  <c r="AA13" i="37"/>
  <c r="H10" i="37"/>
  <c r="AB10" i="37" s="1"/>
  <c r="F63" i="37"/>
  <c r="F11" i="37"/>
  <c r="S11" i="37" s="1"/>
  <c r="W42" i="33"/>
  <c r="AA29" i="33"/>
  <c r="W38" i="33"/>
  <c r="H41" i="33"/>
  <c r="F121" i="33"/>
  <c r="G121" i="33" s="1"/>
  <c r="H121" i="33" s="1"/>
  <c r="I121" i="33" s="1"/>
  <c r="J121" i="33" s="1"/>
  <c r="K121" i="33" s="1"/>
  <c r="L121" i="33" s="1"/>
  <c r="M121" i="33" s="1"/>
  <c r="U42" i="33"/>
  <c r="S42" i="33"/>
  <c r="F36" i="33"/>
  <c r="AA36" i="33" s="1"/>
  <c r="J35" i="33"/>
  <c r="S37" i="33"/>
  <c r="G101" i="33"/>
  <c r="H101" i="33" s="1"/>
  <c r="I101" i="33" s="1"/>
  <c r="J101" i="33" s="1"/>
  <c r="K101" i="33" s="1"/>
  <c r="L101" i="33" s="1"/>
  <c r="M101" i="33" s="1"/>
  <c r="J32" i="33"/>
  <c r="S46" i="33"/>
  <c r="W43" i="33"/>
  <c r="S43" i="33"/>
  <c r="F91" i="33"/>
  <c r="F87" i="33"/>
  <c r="H25" i="33"/>
  <c r="F25" i="33"/>
  <c r="J23" i="33"/>
  <c r="H23" i="33"/>
  <c r="AB23" i="33" s="1"/>
  <c r="F19" i="33"/>
  <c r="W19" i="33"/>
  <c r="J17" i="33"/>
  <c r="F79" i="33"/>
  <c r="G79" i="33" s="1"/>
  <c r="W15" i="33"/>
  <c r="U9" i="33"/>
  <c r="J10" i="33"/>
  <c r="W10" i="33" s="1"/>
  <c r="H10" i="33"/>
  <c r="U10" i="33" s="1"/>
  <c r="AC11" i="33"/>
  <c r="AB14" i="33"/>
  <c r="W43" i="21"/>
  <c r="W41" i="21"/>
  <c r="AB39" i="21"/>
  <c r="AA43" i="21"/>
  <c r="AA38" i="21"/>
  <c r="AA36" i="21"/>
  <c r="AC40" i="21"/>
  <c r="J15" i="21"/>
  <c r="W15" i="21"/>
  <c r="G77" i="21"/>
  <c r="F23" i="21"/>
  <c r="S23" i="21"/>
  <c r="E85" i="21"/>
  <c r="AA14" i="21"/>
  <c r="D120" i="9"/>
  <c r="D121" i="9" s="1"/>
  <c r="D7" i="52" s="1"/>
  <c r="C18" i="9"/>
  <c r="D18" i="9" s="1"/>
  <c r="F34" i="67"/>
  <c r="F62" i="67" s="1"/>
  <c r="M20" i="67"/>
  <c r="F34" i="15"/>
  <c r="F62" i="15" s="1"/>
  <c r="G13" i="3"/>
  <c r="BL17" i="3"/>
  <c r="AZ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E9" i="1" s="1"/>
  <c r="K7" i="1"/>
  <c r="M7" i="1" s="1"/>
  <c r="O7" i="1" s="1"/>
  <c r="P7" i="1" s="1"/>
  <c r="G1" i="15"/>
  <c r="G1" i="69"/>
  <c r="G1" i="67"/>
  <c r="W23" i="40"/>
  <c r="S37" i="40"/>
  <c r="AB28" i="40"/>
  <c r="W28" i="40"/>
  <c r="W34" i="40"/>
  <c r="W19" i="40"/>
  <c r="W27" i="40"/>
  <c r="S36" i="40"/>
  <c r="AC14" i="40"/>
  <c r="S13" i="40"/>
  <c r="S33" i="40"/>
  <c r="AA15" i="40"/>
  <c r="U11" i="40"/>
  <c r="AB13" i="40"/>
  <c r="U15" i="40"/>
  <c r="AB17" i="40"/>
  <c r="U8" i="40"/>
  <c r="S8" i="40"/>
  <c r="AA39" i="39"/>
  <c r="AC41" i="39"/>
  <c r="U42" i="39"/>
  <c r="U41" i="39"/>
  <c r="W25" i="39"/>
  <c r="AC25" i="39"/>
  <c r="U13" i="39"/>
  <c r="AB13" i="39"/>
  <c r="S13" i="39"/>
  <c r="S14" i="39"/>
  <c r="AA14" i="39"/>
  <c r="AB43" i="39"/>
  <c r="AB11" i="39"/>
  <c r="U11" i="39"/>
  <c r="W17" i="39"/>
  <c r="AC17" i="39"/>
  <c r="AC31" i="39"/>
  <c r="S23" i="39"/>
  <c r="AA45" i="39"/>
  <c r="AB39" i="39"/>
  <c r="S8" i="39"/>
  <c r="AC25" i="36"/>
  <c r="U32" i="36"/>
  <c r="W29" i="36"/>
  <c r="U25" i="36"/>
  <c r="AB28" i="36"/>
  <c r="W22" i="36"/>
  <c r="AB20" i="35"/>
  <c r="AC25" i="35"/>
  <c r="U25" i="35"/>
  <c r="S24" i="35"/>
  <c r="AA16" i="35"/>
  <c r="AA35" i="37"/>
  <c r="W36" i="37"/>
  <c r="S27" i="37"/>
  <c r="S28" i="37"/>
  <c r="U36" i="37"/>
  <c r="U38" i="37"/>
  <c r="AB37" i="37"/>
  <c r="AC34" i="37"/>
  <c r="AA31" i="37"/>
  <c r="AA29" i="37"/>
  <c r="U8" i="37"/>
  <c r="W46" i="33"/>
  <c r="U39" i="33"/>
  <c r="U38" i="33"/>
  <c r="S33" i="33"/>
  <c r="U44" i="33"/>
  <c r="AB44" i="33"/>
  <c r="AA30" i="33"/>
  <c r="AC14" i="33"/>
  <c r="W14" i="33"/>
  <c r="AC30" i="33"/>
  <c r="W30" i="33"/>
  <c r="W13" i="33"/>
  <c r="AC13" i="33"/>
  <c r="U15" i="33"/>
  <c r="S11" i="33"/>
  <c r="U37" i="33"/>
  <c r="W9" i="33"/>
  <c r="W8" i="33"/>
  <c r="U28" i="21"/>
  <c r="F33" i="21"/>
  <c r="AA33" i="21" s="1"/>
  <c r="J33" i="21"/>
  <c r="AC33" i="21" s="1"/>
  <c r="H33" i="21"/>
  <c r="AB33" i="21" s="1"/>
  <c r="F37" i="21"/>
  <c r="AA26" i="21"/>
  <c r="AB46" i="21"/>
  <c r="U40" i="21"/>
  <c r="AC15" i="21"/>
  <c r="S35" i="21"/>
  <c r="J37" i="21"/>
  <c r="W37" i="21" s="1"/>
  <c r="H15" i="21"/>
  <c r="U15" i="21"/>
  <c r="J17" i="21"/>
  <c r="AC17" i="21"/>
  <c r="W39" i="21"/>
  <c r="AC14" i="21"/>
  <c r="W30" i="21"/>
  <c r="S46" i="21"/>
  <c r="H45" i="21"/>
  <c r="U45" i="21" s="1"/>
  <c r="F29" i="21"/>
  <c r="S29" i="21" s="1"/>
  <c r="F13" i="21"/>
  <c r="AA13" i="21"/>
  <c r="AC38" i="21"/>
  <c r="H32" i="21"/>
  <c r="H9" i="21"/>
  <c r="J9" i="21"/>
  <c r="W9" i="21" s="1"/>
  <c r="J32" i="21"/>
  <c r="W32" i="21" s="1"/>
  <c r="F32" i="21"/>
  <c r="U17" i="21"/>
  <c r="W29" i="21"/>
  <c r="S19" i="21"/>
  <c r="S9" i="21"/>
  <c r="AA9" i="21"/>
  <c r="K141" i="21"/>
  <c r="K144" i="21"/>
  <c r="K143" i="21"/>
  <c r="AB25" i="21"/>
  <c r="AA30" i="21"/>
  <c r="W13" i="21"/>
  <c r="W42" i="21"/>
  <c r="AC45" i="21"/>
  <c r="F10" i="21"/>
  <c r="AA10" i="21" s="1"/>
  <c r="K145" i="21"/>
  <c r="W17" i="21"/>
  <c r="W25" i="21"/>
  <c r="AA29" i="21"/>
  <c r="S27" i="21"/>
  <c r="S17" i="21"/>
  <c r="AA15" i="21"/>
  <c r="AC26" i="21"/>
  <c r="AB29" i="21"/>
  <c r="S28" i="21"/>
  <c r="AC34" i="21"/>
  <c r="W30" i="40"/>
  <c r="C19" i="39"/>
  <c r="C15" i="40"/>
  <c r="C17" i="40"/>
  <c r="C23" i="40"/>
  <c r="C21" i="40"/>
  <c r="B67" i="43"/>
  <c r="B51" i="43"/>
  <c r="B54" i="43"/>
  <c r="B58" i="43"/>
  <c r="B62" i="43"/>
  <c r="B65" i="43"/>
  <c r="B69" i="43"/>
  <c r="D23" i="15"/>
  <c r="D22" i="15"/>
  <c r="E4" i="4"/>
  <c r="B5" i="62" s="1"/>
  <c r="B73" i="72" s="1"/>
  <c r="C4" i="4"/>
  <c r="F30" i="11"/>
  <c r="C48" i="11" s="1"/>
  <c r="F28" i="67"/>
  <c r="F31" i="12"/>
  <c r="M18" i="67"/>
  <c r="F32" i="67"/>
  <c r="F60" i="67" s="1"/>
  <c r="F30" i="69"/>
  <c r="F48" i="69" s="1"/>
  <c r="M18" i="15"/>
  <c r="F28" i="15"/>
  <c r="AA39" i="40"/>
  <c r="S12" i="33"/>
  <c r="AA12" i="33"/>
  <c r="D68" i="9"/>
  <c r="J32" i="39"/>
  <c r="W32" i="39" s="1"/>
  <c r="H32" i="39"/>
  <c r="AB32" i="39" s="1"/>
  <c r="AA32" i="39"/>
  <c r="AB21" i="39"/>
  <c r="AA21" i="39"/>
  <c r="S17" i="37"/>
  <c r="J19" i="37"/>
  <c r="S19" i="37"/>
  <c r="AA19" i="37"/>
  <c r="AA23" i="37"/>
  <c r="J23" i="37"/>
  <c r="G79" i="37"/>
  <c r="J10" i="37"/>
  <c r="W10" i="37" s="1"/>
  <c r="G63" i="37"/>
  <c r="H63" i="37" s="1"/>
  <c r="I63" i="37" s="1"/>
  <c r="J63" i="37" s="1"/>
  <c r="K63" i="37" s="1"/>
  <c r="L63" i="37" s="1"/>
  <c r="M63" i="37" s="1"/>
  <c r="H11" i="37"/>
  <c r="AB11" i="37" s="1"/>
  <c r="AB41" i="33"/>
  <c r="U41" i="33"/>
  <c r="W35" i="33"/>
  <c r="AC35" i="33"/>
  <c r="H111" i="33"/>
  <c r="I111" i="33" s="1"/>
  <c r="J111" i="33" s="1"/>
  <c r="K111" i="33" s="1"/>
  <c r="L111" i="33" s="1"/>
  <c r="M111" i="33" s="1"/>
  <c r="J36" i="33"/>
  <c r="W36" i="33" s="1"/>
  <c r="H36" i="33"/>
  <c r="U36" i="33" s="1"/>
  <c r="AC32" i="33"/>
  <c r="W32" i="33"/>
  <c r="G91" i="33"/>
  <c r="H91" i="33"/>
  <c r="I91" i="33" s="1"/>
  <c r="J91" i="33" s="1"/>
  <c r="K91" i="33" s="1"/>
  <c r="L91" i="33" s="1"/>
  <c r="M91" i="33" s="1"/>
  <c r="J27" i="33"/>
  <c r="W27" i="33" s="1"/>
  <c r="U25" i="33"/>
  <c r="AB25" i="33"/>
  <c r="S25" i="33"/>
  <c r="AA25" i="33"/>
  <c r="G87" i="33"/>
  <c r="H87" i="33"/>
  <c r="I87" i="33" s="1"/>
  <c r="J87" i="33" s="1"/>
  <c r="K87" i="33" s="1"/>
  <c r="L87" i="33" s="1"/>
  <c r="M87" i="33" s="1"/>
  <c r="J25" i="33"/>
  <c r="AC25" i="33" s="1"/>
  <c r="U23" i="33"/>
  <c r="F23" i="33"/>
  <c r="G85" i="33"/>
  <c r="AC23" i="33"/>
  <c r="W23" i="33"/>
  <c r="H19" i="33"/>
  <c r="U19" i="33" s="1"/>
  <c r="G81" i="33"/>
  <c r="H17" i="33"/>
  <c r="F17" i="33"/>
  <c r="W17" i="33"/>
  <c r="AC17" i="33"/>
  <c r="AA23" i="21"/>
  <c r="AB15" i="21"/>
  <c r="J23" i="21"/>
  <c r="W23" i="21" s="1"/>
  <c r="F85" i="21"/>
  <c r="G85" i="21"/>
  <c r="H23" i="21"/>
  <c r="S13" i="21"/>
  <c r="D6" i="52"/>
  <c r="AP7" i="1"/>
  <c r="AB45" i="21"/>
  <c r="AB9" i="21"/>
  <c r="U9" i="21"/>
  <c r="AA32" i="21"/>
  <c r="S32" i="21"/>
  <c r="AB32" i="21"/>
  <c r="U32" i="21"/>
  <c r="AC32" i="39"/>
  <c r="W19" i="37"/>
  <c r="AC19" i="37"/>
  <c r="W23" i="37"/>
  <c r="AC23" i="37"/>
  <c r="J11" i="37"/>
  <c r="AC11" i="37" s="1"/>
  <c r="AB36" i="33"/>
  <c r="W25" i="33"/>
  <c r="AA23" i="33"/>
  <c r="S23" i="33"/>
  <c r="AA17" i="33"/>
  <c r="S17" i="33"/>
  <c r="U17" i="33"/>
  <c r="AB17" i="33"/>
  <c r="U23" i="21"/>
  <c r="AB23" i="21"/>
  <c r="H109" i="9"/>
  <c r="D16" i="53"/>
  <c r="B34" i="72" s="1"/>
  <c r="H112" i="9"/>
  <c r="H111" i="9"/>
  <c r="D126" i="9" s="1"/>
  <c r="AD3" i="71"/>
  <c r="J1" i="73"/>
  <c r="C24" i="12"/>
  <c r="C22" i="71"/>
  <c r="D22" i="71" s="1"/>
  <c r="D23" i="71"/>
  <c r="D24" i="71"/>
  <c r="U24" i="71"/>
  <c r="S24" i="71"/>
  <c r="T24" i="71"/>
  <c r="AB22" i="71"/>
  <c r="X20" i="71"/>
  <c r="X19" i="71"/>
  <c r="AA20" i="71"/>
  <c r="AA19" i="71"/>
  <c r="X23" i="71"/>
  <c r="Y19" i="71"/>
  <c r="Z19" i="71" s="1"/>
  <c r="AB20" i="71"/>
  <c r="AB19" i="71"/>
  <c r="F21" i="71"/>
  <c r="F20" i="71" s="1"/>
  <c r="F19" i="71" s="1"/>
  <c r="F18" i="71" s="1"/>
  <c r="F17" i="71" s="1"/>
  <c r="Y20" i="71"/>
  <c r="Z20" i="71" s="1"/>
  <c r="X3" i="71"/>
  <c r="M29" i="15"/>
  <c r="F38" i="15"/>
  <c r="F26" i="67"/>
  <c r="D3" i="73"/>
  <c r="M24" i="15"/>
  <c r="F40" i="67"/>
  <c r="E13" i="76"/>
  <c r="F37" i="67"/>
  <c r="J15" i="67"/>
  <c r="AO13" i="1"/>
  <c r="L47" i="67"/>
  <c r="F3" i="73"/>
  <c r="E2" i="68"/>
  <c r="E2" i="69"/>
  <c r="L48" i="15"/>
  <c r="F9" i="67"/>
  <c r="F37" i="15"/>
  <c r="F8" i="67"/>
  <c r="F7" i="15"/>
  <c r="B7" i="76"/>
  <c r="J15" i="15"/>
  <c r="B8" i="76"/>
  <c r="M9" i="15"/>
  <c r="D4" i="73"/>
  <c r="M26" i="15"/>
  <c r="E7" i="76"/>
  <c r="F36" i="15"/>
  <c r="E8" i="76"/>
  <c r="D7" i="73"/>
  <c r="F40" i="15"/>
  <c r="F13" i="67"/>
  <c r="F6" i="67"/>
  <c r="M22" i="15"/>
  <c r="F5" i="73"/>
  <c r="F7" i="73"/>
  <c r="D5" i="73"/>
  <c r="F20" i="31"/>
  <c r="F42" i="15"/>
  <c r="E10" i="76"/>
  <c r="C76" i="67"/>
  <c r="E12" i="76"/>
  <c r="B12" i="76"/>
  <c r="D6" i="73"/>
  <c r="M28" i="67"/>
  <c r="E9" i="76"/>
  <c r="M22" i="67"/>
  <c r="F6" i="73"/>
  <c r="F43" i="67"/>
  <c r="M8" i="15"/>
  <c r="M26" i="67"/>
  <c r="F26" i="15"/>
  <c r="F6" i="15"/>
  <c r="M8" i="67"/>
  <c r="F16" i="15"/>
  <c r="C76" i="15"/>
  <c r="B10" i="76"/>
  <c r="F4" i="73"/>
  <c r="B9" i="76"/>
  <c r="M29" i="67"/>
  <c r="F38" i="67"/>
  <c r="F7" i="67"/>
  <c r="L47" i="15"/>
  <c r="M24" i="67"/>
  <c r="M9" i="67"/>
  <c r="F36" i="67"/>
  <c r="M23" i="67"/>
  <c r="E11" i="76"/>
  <c r="F42" i="67"/>
  <c r="M6" i="15"/>
  <c r="M28" i="15"/>
  <c r="F16" i="67"/>
  <c r="F43" i="15"/>
  <c r="F13" i="15"/>
  <c r="M23" i="15"/>
  <c r="M6" i="67"/>
  <c r="B11" i="76"/>
  <c r="B13" i="76"/>
  <c r="F8" i="15"/>
  <c r="F9" i="15"/>
  <c r="AZ540" i="3" l="1"/>
  <c r="AZ528" i="3"/>
  <c r="AZ519" i="3"/>
  <c r="AZ515" i="3"/>
  <c r="AZ511" i="3"/>
  <c r="AZ510" i="3"/>
  <c r="AZ508" i="3"/>
  <c r="AZ496" i="3"/>
  <c r="W40" i="40"/>
  <c r="AC40" i="40"/>
  <c r="AZ525" i="3"/>
  <c r="U27" i="33"/>
  <c r="AB27" i="33"/>
  <c r="W13" i="37"/>
  <c r="AC13" i="37"/>
  <c r="AA40" i="37"/>
  <c r="S40" i="37"/>
  <c r="AC29" i="33"/>
  <c r="W29" i="33"/>
  <c r="AA24" i="36"/>
  <c r="S24" i="36"/>
  <c r="AC19" i="39"/>
  <c r="W19" i="39"/>
  <c r="U35" i="21"/>
  <c r="AB35" i="21"/>
  <c r="AB40" i="33"/>
  <c r="U40" i="33"/>
  <c r="BL580" i="3"/>
  <c r="BA548" i="3"/>
  <c r="BA547" i="3"/>
  <c r="AZ547" i="3" s="1"/>
  <c r="BL545" i="3"/>
  <c r="AZ545" i="3" s="1"/>
  <c r="BL538" i="3"/>
  <c r="BA531" i="3"/>
  <c r="AZ531" i="3" s="1"/>
  <c r="BL529" i="3"/>
  <c r="AZ529" i="3" s="1"/>
  <c r="BL521" i="3"/>
  <c r="AZ521" i="3" s="1"/>
  <c r="AZ507" i="3"/>
  <c r="AB24" i="35"/>
  <c r="U24" i="35"/>
  <c r="U14" i="21"/>
  <c r="AB14" i="21"/>
  <c r="U37" i="40"/>
  <c r="AB37" i="40"/>
  <c r="W28" i="35"/>
  <c r="AC28" i="35"/>
  <c r="BA579" i="3"/>
  <c r="AZ579" i="3" s="1"/>
  <c r="BA578" i="3"/>
  <c r="AZ578" i="3" s="1"/>
  <c r="BA576" i="3"/>
  <c r="BL575" i="3"/>
  <c r="BL541" i="3"/>
  <c r="AZ541" i="3" s="1"/>
  <c r="BA539" i="3"/>
  <c r="AZ539" i="3" s="1"/>
  <c r="BL536" i="3"/>
  <c r="BA536" i="3"/>
  <c r="AZ536" i="3" s="1"/>
  <c r="BA535" i="3"/>
  <c r="AZ535" i="3" s="1"/>
  <c r="AZ520" i="3"/>
  <c r="BL517" i="3"/>
  <c r="BA513" i="3"/>
  <c r="BL509" i="3"/>
  <c r="AZ509" i="3" s="1"/>
  <c r="AC5" i="3"/>
  <c r="D19" i="53"/>
  <c r="B38" i="72" s="1"/>
  <c r="AB19" i="33"/>
  <c r="AC27" i="33"/>
  <c r="S36" i="33"/>
  <c r="U30" i="40"/>
  <c r="W31" i="21"/>
  <c r="AA37" i="21"/>
  <c r="S37" i="21"/>
  <c r="S27" i="39"/>
  <c r="U32" i="40"/>
  <c r="S19" i="33"/>
  <c r="AA19" i="33"/>
  <c r="S39" i="33"/>
  <c r="U21" i="40"/>
  <c r="AA34" i="33"/>
  <c r="S34" i="33"/>
  <c r="U35" i="40"/>
  <c r="AB35" i="40"/>
  <c r="AZ377" i="3"/>
  <c r="AZ326" i="3"/>
  <c r="AZ306" i="3"/>
  <c r="AZ329" i="3"/>
  <c r="G494" i="3"/>
  <c r="S36" i="37"/>
  <c r="AA36" i="37"/>
  <c r="U46" i="33"/>
  <c r="S12" i="40"/>
  <c r="AA12" i="40"/>
  <c r="AB13" i="37"/>
  <c r="U13" i="37"/>
  <c r="S25" i="35"/>
  <c r="AA25" i="35"/>
  <c r="S13" i="35"/>
  <c r="AA13" i="35"/>
  <c r="AC44" i="33"/>
  <c r="W44" i="33"/>
  <c r="AA45" i="21"/>
  <c r="S45" i="21"/>
  <c r="U42" i="21"/>
  <c r="AB42" i="21"/>
  <c r="AB29" i="35"/>
  <c r="U29" i="35"/>
  <c r="AA22" i="35"/>
  <c r="S22" i="35"/>
  <c r="H31" i="39"/>
  <c r="AB40" i="39"/>
  <c r="U40" i="39"/>
  <c r="U36" i="21"/>
  <c r="AB36" i="21"/>
  <c r="G585" i="3"/>
  <c r="F44" i="21"/>
  <c r="H44" i="21"/>
  <c r="J44" i="21"/>
  <c r="C15" i="39"/>
  <c r="B72" i="43"/>
  <c r="B94" i="43"/>
  <c r="B73" i="43"/>
  <c r="C21" i="39"/>
  <c r="AC24" i="35"/>
  <c r="W24" i="35"/>
  <c r="J35" i="35"/>
  <c r="H35" i="35"/>
  <c r="F35" i="35"/>
  <c r="U41" i="21"/>
  <c r="AB41" i="21"/>
  <c r="AZ569" i="3"/>
  <c r="AZ552" i="3"/>
  <c r="AZ580" i="3"/>
  <c r="AA14" i="37"/>
  <c r="S14" i="37"/>
  <c r="AA17" i="39"/>
  <c r="S17" i="39"/>
  <c r="H14" i="37"/>
  <c r="J14" i="37"/>
  <c r="H40" i="40"/>
  <c r="F40" i="40"/>
  <c r="BS5" i="3"/>
  <c r="F28" i="6" s="1"/>
  <c r="BL495" i="3"/>
  <c r="BL494" i="3"/>
  <c r="BN5" i="3"/>
  <c r="G29" i="6" s="1"/>
  <c r="C21" i="71"/>
  <c r="H69" i="43"/>
  <c r="AC23" i="21"/>
  <c r="AC9" i="21"/>
  <c r="AA31" i="33"/>
  <c r="W34" i="39"/>
  <c r="W39" i="37"/>
  <c r="W20" i="36"/>
  <c r="AC20" i="36"/>
  <c r="H5" i="3"/>
  <c r="AC32" i="37"/>
  <c r="W32" i="37"/>
  <c r="AZ565" i="3"/>
  <c r="AC28" i="21"/>
  <c r="AC37" i="40"/>
  <c r="W37" i="40"/>
  <c r="S26" i="33"/>
  <c r="AA26" i="33"/>
  <c r="AC35" i="39"/>
  <c r="W35" i="39"/>
  <c r="AA39" i="21"/>
  <c r="S39" i="21"/>
  <c r="BA585" i="3"/>
  <c r="AZ585" i="3" s="1"/>
  <c r="AC36" i="21"/>
  <c r="W36" i="21"/>
  <c r="U29" i="33"/>
  <c r="AB29" i="33"/>
  <c r="J45" i="33"/>
  <c r="H45" i="33"/>
  <c r="F45" i="33"/>
  <c r="F11" i="35"/>
  <c r="J11" i="35"/>
  <c r="F13" i="36"/>
  <c r="H13" i="36"/>
  <c r="J13" i="36"/>
  <c r="W35" i="37"/>
  <c r="AC35" i="37"/>
  <c r="J25" i="37"/>
  <c r="H25" i="37"/>
  <c r="F25" i="37"/>
  <c r="AC40" i="39"/>
  <c r="W40" i="39"/>
  <c r="BL576" i="3"/>
  <c r="BA575" i="3"/>
  <c r="AZ575" i="3" s="1"/>
  <c r="BA571" i="3"/>
  <c r="BA570" i="3"/>
  <c r="AZ570" i="3" s="1"/>
  <c r="BL551" i="3"/>
  <c r="AZ551" i="3" s="1"/>
  <c r="BL525" i="3"/>
  <c r="BA523" i="3"/>
  <c r="AZ523" i="3" s="1"/>
  <c r="BA522" i="3"/>
  <c r="AZ522" i="3" s="1"/>
  <c r="BA517" i="3"/>
  <c r="AZ517" i="3" s="1"/>
  <c r="BA514" i="3"/>
  <c r="BL513" i="3"/>
  <c r="BL512" i="3"/>
  <c r="AZ512" i="3" s="1"/>
  <c r="BL505" i="3"/>
  <c r="AZ505" i="3" s="1"/>
  <c r="BA503" i="3"/>
  <c r="AZ503" i="3" s="1"/>
  <c r="BA500" i="3"/>
  <c r="AZ500" i="3" s="1"/>
  <c r="BL499" i="3"/>
  <c r="AZ499" i="3" s="1"/>
  <c r="BL498" i="3"/>
  <c r="AZ498" i="3" s="1"/>
  <c r="BL497" i="3"/>
  <c r="AZ497" i="3" s="1"/>
  <c r="BA495" i="3"/>
  <c r="AZ495" i="3" s="1"/>
  <c r="BK5" i="3"/>
  <c r="BG5" i="3"/>
  <c r="BC5" i="3"/>
  <c r="BO5" i="3"/>
  <c r="BJ5" i="3"/>
  <c r="BF5" i="3"/>
  <c r="BB5" i="3"/>
  <c r="U19" i="40"/>
  <c r="AB19" i="40"/>
  <c r="S12" i="39"/>
  <c r="AA12" i="39"/>
  <c r="AA32" i="33"/>
  <c r="S32" i="33"/>
  <c r="AA15" i="33"/>
  <c r="S15" i="33"/>
  <c r="AC23" i="35"/>
  <c r="W23" i="35"/>
  <c r="BL581" i="3"/>
  <c r="AZ581" i="3" s="1"/>
  <c r="BL574" i="3"/>
  <c r="AZ574" i="3" s="1"/>
  <c r="BL571" i="3"/>
  <c r="BL546" i="3"/>
  <c r="AZ546" i="3" s="1"/>
  <c r="BL544" i="3"/>
  <c r="BA544" i="3"/>
  <c r="BA543" i="3"/>
  <c r="AZ543" i="3" s="1"/>
  <c r="BL537" i="3"/>
  <c r="AZ537" i="3" s="1"/>
  <c r="BL530" i="3"/>
  <c r="BA527" i="3"/>
  <c r="AZ527" i="3" s="1"/>
  <c r="BA524" i="3"/>
  <c r="AZ524" i="3" s="1"/>
  <c r="BL516" i="3"/>
  <c r="AZ516" i="3" s="1"/>
  <c r="BL514" i="3"/>
  <c r="BA506" i="3"/>
  <c r="BL501" i="3"/>
  <c r="AZ501" i="3" s="1"/>
  <c r="AB34" i="33"/>
  <c r="S27" i="33"/>
  <c r="S28" i="40"/>
  <c r="U12" i="39"/>
  <c r="AB12" i="39"/>
  <c r="AA20" i="36"/>
  <c r="S20" i="36"/>
  <c r="AB32" i="37"/>
  <c r="U32" i="37"/>
  <c r="AB35" i="37"/>
  <c r="U35" i="37"/>
  <c r="W37" i="33"/>
  <c r="AC37" i="33"/>
  <c r="S19" i="40"/>
  <c r="AA19" i="40"/>
  <c r="AB19" i="37"/>
  <c r="U19" i="37"/>
  <c r="U31" i="40"/>
  <c r="AB31" i="40"/>
  <c r="D21" i="53"/>
  <c r="B39" i="72" s="1"/>
  <c r="U32" i="39"/>
  <c r="AC17" i="37"/>
  <c r="AB13" i="21"/>
  <c r="AB40" i="37"/>
  <c r="F48" i="9"/>
  <c r="O52" i="9" s="1"/>
  <c r="F30" i="68"/>
  <c r="F48" i="68" s="1"/>
  <c r="F52" i="9"/>
  <c r="F32" i="15"/>
  <c r="F60" i="15" s="1"/>
  <c r="F54" i="9"/>
  <c r="AA35" i="33"/>
  <c r="S35" i="33"/>
  <c r="AC11" i="39"/>
  <c r="AZ347" i="3"/>
  <c r="AZ159" i="3"/>
  <c r="AZ327" i="3"/>
  <c r="AA36" i="35"/>
  <c r="S36" i="35"/>
  <c r="AA12" i="35"/>
  <c r="S31" i="40"/>
  <c r="AA31" i="40"/>
  <c r="U23" i="37"/>
  <c r="AB23" i="37"/>
  <c r="AC13" i="40"/>
  <c r="W13" i="40"/>
  <c r="U33" i="35"/>
  <c r="S41" i="33"/>
  <c r="AA41" i="33"/>
  <c r="AB39" i="37"/>
  <c r="U39" i="37"/>
  <c r="U36" i="39"/>
  <c r="AB36" i="39"/>
  <c r="W45" i="39"/>
  <c r="AC45" i="39"/>
  <c r="W19" i="21"/>
  <c r="AC19" i="21"/>
  <c r="AA34" i="21"/>
  <c r="S34" i="21"/>
  <c r="BA586" i="3"/>
  <c r="AZ586" i="3" s="1"/>
  <c r="J27" i="21"/>
  <c r="H27" i="21"/>
  <c r="B99" i="43"/>
  <c r="B76" i="43"/>
  <c r="C27" i="39"/>
  <c r="B56" i="43"/>
  <c r="AB32" i="35"/>
  <c r="U32" i="35"/>
  <c r="W36" i="35"/>
  <c r="AC36" i="35"/>
  <c r="J9" i="35"/>
  <c r="H9" i="35"/>
  <c r="U9" i="35" s="1"/>
  <c r="AC23" i="36"/>
  <c r="W23" i="36"/>
  <c r="AC31" i="40"/>
  <c r="W31" i="40"/>
  <c r="BL561" i="3"/>
  <c r="AZ561" i="3" s="1"/>
  <c r="BL560" i="3"/>
  <c r="BA560" i="3"/>
  <c r="AZ560" i="3" s="1"/>
  <c r="BA559" i="3"/>
  <c r="AZ559" i="3" s="1"/>
  <c r="BA557" i="3"/>
  <c r="AZ557" i="3" s="1"/>
  <c r="BA556" i="3"/>
  <c r="AZ556" i="3" s="1"/>
  <c r="BL555" i="3"/>
  <c r="AZ555" i="3" s="1"/>
  <c r="BA553" i="3"/>
  <c r="AZ553" i="3" s="1"/>
  <c r="BL552" i="3"/>
  <c r="W38" i="40"/>
  <c r="W23" i="39"/>
  <c r="BA494" i="3"/>
  <c r="AZ494" i="3" s="1"/>
  <c r="S44" i="33"/>
  <c r="AA44" i="33"/>
  <c r="U31" i="33"/>
  <c r="AB31" i="33"/>
  <c r="U30" i="21"/>
  <c r="AB30" i="21"/>
  <c r="F34" i="36"/>
  <c r="J34" i="36"/>
  <c r="W34" i="36" s="1"/>
  <c r="AB12" i="35"/>
  <c r="S40" i="39"/>
  <c r="U9" i="39"/>
  <c r="G587" i="3"/>
  <c r="H31" i="21"/>
  <c r="F31" i="21"/>
  <c r="U12" i="33"/>
  <c r="AB12" i="33"/>
  <c r="AB33" i="33"/>
  <c r="U33" i="33"/>
  <c r="H28" i="33"/>
  <c r="J28" i="33"/>
  <c r="F28" i="33"/>
  <c r="F34" i="35"/>
  <c r="J12" i="36"/>
  <c r="H12" i="36"/>
  <c r="F12" i="36"/>
  <c r="U39" i="40"/>
  <c r="H35" i="39"/>
  <c r="F35" i="39"/>
  <c r="BL582" i="3"/>
  <c r="AZ582" i="3" s="1"/>
  <c r="G582" i="3"/>
  <c r="G562" i="3"/>
  <c r="BA558" i="3"/>
  <c r="AZ558" i="3" s="1"/>
  <c r="BL548" i="3"/>
  <c r="BA542" i="3"/>
  <c r="J33" i="36"/>
  <c r="AC33" i="36" s="1"/>
  <c r="H33" i="36"/>
  <c r="U34" i="37"/>
  <c r="AB34" i="37"/>
  <c r="U30" i="36"/>
  <c r="AB30" i="36"/>
  <c r="BL524" i="3"/>
  <c r="BL504" i="3"/>
  <c r="AZ504" i="3" s="1"/>
  <c r="U38" i="39"/>
  <c r="J38" i="37"/>
  <c r="F33" i="36"/>
  <c r="B101" i="43"/>
  <c r="B79" i="43"/>
  <c r="J9" i="36"/>
  <c r="F9" i="36"/>
  <c r="J26" i="37"/>
  <c r="F26" i="37"/>
  <c r="H26" i="37"/>
  <c r="BL568" i="3"/>
  <c r="AZ568" i="3" s="1"/>
  <c r="BA554" i="3"/>
  <c r="AZ554" i="3" s="1"/>
  <c r="BA550" i="3"/>
  <c r="AZ550" i="3" s="1"/>
  <c r="BA538" i="3"/>
  <c r="AZ538" i="3" s="1"/>
  <c r="BA530" i="3"/>
  <c r="AZ530" i="3" s="1"/>
  <c r="BL526" i="3"/>
  <c r="AZ526" i="3" s="1"/>
  <c r="G526" i="3"/>
  <c r="BL506" i="3"/>
  <c r="F12" i="21"/>
  <c r="J12" i="21"/>
  <c r="AA11" i="36"/>
  <c r="S11" i="36"/>
  <c r="H44" i="39"/>
  <c r="F44" i="39"/>
  <c r="BA584" i="3"/>
  <c r="AZ584" i="3" s="1"/>
  <c r="G578" i="3"/>
  <c r="BL566" i="3"/>
  <c r="AZ566" i="3" s="1"/>
  <c r="BL564" i="3"/>
  <c r="AZ564" i="3" s="1"/>
  <c r="BL542" i="3"/>
  <c r="BA534" i="3"/>
  <c r="AZ534" i="3" s="1"/>
  <c r="BL532" i="3"/>
  <c r="AZ532" i="3" s="1"/>
  <c r="AZ399" i="3"/>
  <c r="AZ416" i="3"/>
  <c r="AZ442" i="3"/>
  <c r="AZ447" i="3"/>
  <c r="AZ400" i="3"/>
  <c r="AZ419" i="3"/>
  <c r="AZ423" i="3"/>
  <c r="AZ445" i="3"/>
  <c r="A15" i="62"/>
  <c r="B61" i="72" s="1"/>
  <c r="G398" i="3"/>
  <c r="BL400" i="3"/>
  <c r="BA403" i="3"/>
  <c r="BA404" i="3"/>
  <c r="AZ404" i="3" s="1"/>
  <c r="BA408" i="3"/>
  <c r="AZ408" i="3" s="1"/>
  <c r="BL414" i="3"/>
  <c r="BA417" i="3"/>
  <c r="AZ417" i="3" s="1"/>
  <c r="BA421" i="3"/>
  <c r="AZ421" i="3" s="1"/>
  <c r="AZ424" i="3"/>
  <c r="BL425" i="3"/>
  <c r="BA428" i="3"/>
  <c r="AZ428" i="3" s="1"/>
  <c r="BA432" i="3"/>
  <c r="AZ432" i="3" s="1"/>
  <c r="G436" i="3"/>
  <c r="BA438" i="3"/>
  <c r="AZ438" i="3" s="1"/>
  <c r="BA449" i="3"/>
  <c r="AZ449" i="3" s="1"/>
  <c r="BA453" i="3"/>
  <c r="AZ453" i="3" s="1"/>
  <c r="AZ455" i="3"/>
  <c r="AZ458" i="3"/>
  <c r="BA459" i="3"/>
  <c r="BA461" i="3"/>
  <c r="AZ461" i="3" s="1"/>
  <c r="G465" i="3"/>
  <c r="BL467" i="3"/>
  <c r="AZ471" i="3"/>
  <c r="AZ480" i="3"/>
  <c r="AZ482" i="3"/>
  <c r="AZ485" i="3"/>
  <c r="AZ395" i="3"/>
  <c r="AZ208" i="3"/>
  <c r="AZ211" i="3"/>
  <c r="AZ226" i="3"/>
  <c r="AZ228" i="3"/>
  <c r="AZ246" i="3"/>
  <c r="BA405" i="3"/>
  <c r="AZ405" i="3" s="1"/>
  <c r="BL407" i="3"/>
  <c r="AZ407" i="3" s="1"/>
  <c r="BL410" i="3"/>
  <c r="AZ410" i="3" s="1"/>
  <c r="G412" i="3"/>
  <c r="BA414" i="3"/>
  <c r="AZ414" i="3" s="1"/>
  <c r="BA425" i="3"/>
  <c r="AZ425" i="3" s="1"/>
  <c r="BA429" i="3"/>
  <c r="AZ429" i="3" s="1"/>
  <c r="BA434" i="3"/>
  <c r="AZ434" i="3" s="1"/>
  <c r="BL435" i="3"/>
  <c r="BL437" i="3"/>
  <c r="AZ437" i="3" s="1"/>
  <c r="AZ451" i="3"/>
  <c r="AZ456" i="3"/>
  <c r="AZ467" i="3"/>
  <c r="AZ469" i="3"/>
  <c r="AZ470" i="3"/>
  <c r="AZ481" i="3"/>
  <c r="AZ212" i="3"/>
  <c r="AZ231" i="3"/>
  <c r="AZ267" i="3"/>
  <c r="BA13" i="3"/>
  <c r="BL403" i="3"/>
  <c r="G405" i="3"/>
  <c r="BL411" i="3"/>
  <c r="AZ411" i="3" s="1"/>
  <c r="BA415" i="3"/>
  <c r="AZ415" i="3" s="1"/>
  <c r="G418" i="3"/>
  <c r="BL420" i="3"/>
  <c r="AZ420" i="3" s="1"/>
  <c r="G422" i="3"/>
  <c r="BA426" i="3"/>
  <c r="AZ426" i="3" s="1"/>
  <c r="G429" i="3"/>
  <c r="BL431" i="3"/>
  <c r="AZ431" i="3" s="1"/>
  <c r="G433" i="3"/>
  <c r="BA435" i="3"/>
  <c r="AZ435" i="3" s="1"/>
  <c r="G439" i="3"/>
  <c r="BL441" i="3"/>
  <c r="AZ441" i="3" s="1"/>
  <c r="BL445" i="3"/>
  <c r="BL448" i="3"/>
  <c r="AZ448" i="3" s="1"/>
  <c r="G450" i="3"/>
  <c r="BL452" i="3"/>
  <c r="AZ452" i="3" s="1"/>
  <c r="G454" i="3"/>
  <c r="BL459" i="3"/>
  <c r="BL460" i="3"/>
  <c r="AZ460" i="3" s="1"/>
  <c r="BA464" i="3"/>
  <c r="AZ464" i="3" s="1"/>
  <c r="AZ466" i="3"/>
  <c r="BA468" i="3"/>
  <c r="AZ468" i="3" s="1"/>
  <c r="AZ474" i="3"/>
  <c r="AZ477" i="3"/>
  <c r="AZ492" i="3"/>
  <c r="BL244" i="3"/>
  <c r="AZ244" i="3" s="1"/>
  <c r="BL251" i="3"/>
  <c r="AZ251" i="3" s="1"/>
  <c r="AZ260" i="3"/>
  <c r="BA264" i="3"/>
  <c r="AZ264" i="3" s="1"/>
  <c r="BL274" i="3"/>
  <c r="AZ274" i="3" s="1"/>
  <c r="BA293" i="3"/>
  <c r="AZ293" i="3" s="1"/>
  <c r="BL247" i="3"/>
  <c r="AZ247" i="3" s="1"/>
  <c r="BL255" i="3"/>
  <c r="AZ255" i="3" s="1"/>
  <c r="BA263" i="3"/>
  <c r="AZ263" i="3" s="1"/>
  <c r="BL266" i="3"/>
  <c r="AZ266" i="3" s="1"/>
  <c r="BL270" i="3"/>
  <c r="AZ270" i="3" s="1"/>
  <c r="BA272" i="3"/>
  <c r="AZ272" i="3" s="1"/>
  <c r="AZ276" i="3"/>
  <c r="BA281" i="3"/>
  <c r="AZ281" i="3" s="1"/>
  <c r="BL283" i="3"/>
  <c r="AZ283" i="3" s="1"/>
  <c r="BA298" i="3"/>
  <c r="AZ298" i="3" s="1"/>
  <c r="BL301" i="3"/>
  <c r="AZ301" i="3" s="1"/>
  <c r="AZ122" i="3"/>
  <c r="AZ126" i="3"/>
  <c r="G238" i="3"/>
  <c r="BA242" i="3"/>
  <c r="AZ242" i="3" s="1"/>
  <c r="BA252" i="3"/>
  <c r="AZ252" i="3" s="1"/>
  <c r="BA253" i="3"/>
  <c r="AZ253" i="3" s="1"/>
  <c r="BA254" i="3"/>
  <c r="AZ254" i="3" s="1"/>
  <c r="BL256" i="3"/>
  <c r="AZ256" i="3" s="1"/>
  <c r="BA258" i="3"/>
  <c r="AZ258" i="3" s="1"/>
  <c r="BL271" i="3"/>
  <c r="AZ271" i="3" s="1"/>
  <c r="BL113" i="3"/>
  <c r="BL260" i="3"/>
  <c r="BA268" i="3"/>
  <c r="AZ268" i="3" s="1"/>
  <c r="BA273" i="3"/>
  <c r="AZ273" i="3" s="1"/>
  <c r="G277" i="3"/>
  <c r="G282" i="3"/>
  <c r="BL286" i="3"/>
  <c r="AZ286" i="3" s="1"/>
  <c r="BL291" i="3"/>
  <c r="AZ291" i="3" s="1"/>
  <c r="G296" i="3"/>
  <c r="BA300" i="3"/>
  <c r="AZ300" i="3" s="1"/>
  <c r="BL117" i="3"/>
  <c r="AZ117" i="3" s="1"/>
  <c r="BA121" i="3"/>
  <c r="AZ121" i="3" s="1"/>
  <c r="G124" i="3"/>
  <c r="BA130" i="3"/>
  <c r="AZ130" i="3" s="1"/>
  <c r="BA132" i="3"/>
  <c r="AZ132" i="3" s="1"/>
  <c r="BA138" i="3"/>
  <c r="AZ138" i="3" s="1"/>
  <c r="BA140" i="3"/>
  <c r="AZ140" i="3" s="1"/>
  <c r="BL153" i="3"/>
  <c r="G156" i="3"/>
  <c r="BL159" i="3"/>
  <c r="BL161" i="3"/>
  <c r="AZ161" i="3" s="1"/>
  <c r="BA166" i="3"/>
  <c r="AZ166" i="3" s="1"/>
  <c r="AZ25" i="3"/>
  <c r="AZ27" i="3"/>
  <c r="AZ68" i="3"/>
  <c r="AZ87" i="3"/>
  <c r="AZ92" i="3"/>
  <c r="BA295" i="3"/>
  <c r="AZ295" i="3" s="1"/>
  <c r="BL299" i="3"/>
  <c r="AZ299" i="3" s="1"/>
  <c r="BL119" i="3"/>
  <c r="AZ119" i="3" s="1"/>
  <c r="AZ153" i="3"/>
  <c r="AZ65" i="3"/>
  <c r="G259" i="3"/>
  <c r="G264" i="3"/>
  <c r="BL275" i="3"/>
  <c r="AZ275" i="3" s="1"/>
  <c r="G280" i="3"/>
  <c r="BA284" i="3"/>
  <c r="AZ284" i="3" s="1"/>
  <c r="BA289" i="3"/>
  <c r="AZ289" i="3" s="1"/>
  <c r="G293" i="3"/>
  <c r="G298" i="3"/>
  <c r="BA113" i="3"/>
  <c r="AZ113" i="3" s="1"/>
  <c r="G119" i="3"/>
  <c r="G131" i="3"/>
  <c r="G139" i="3"/>
  <c r="BA141" i="3"/>
  <c r="AZ141" i="3" s="1"/>
  <c r="BA146" i="3"/>
  <c r="AZ146" i="3" s="1"/>
  <c r="BA148" i="3"/>
  <c r="AZ148" i="3" s="1"/>
  <c r="BA152" i="3"/>
  <c r="AZ152" i="3" s="1"/>
  <c r="BL158" i="3"/>
  <c r="AZ158" i="3" s="1"/>
  <c r="BL167" i="3"/>
  <c r="AZ167" i="3" s="1"/>
  <c r="AZ70" i="3"/>
  <c r="AZ99" i="3"/>
  <c r="T44" i="71"/>
  <c r="D44" i="71"/>
  <c r="Y30" i="71"/>
  <c r="Z30" i="71" s="1"/>
  <c r="C31" i="71"/>
  <c r="Y29" i="71"/>
  <c r="Z29" i="71" s="1"/>
  <c r="Y28" i="71"/>
  <c r="Z28" i="71" s="1"/>
  <c r="Y36" i="71"/>
  <c r="Z36" i="71" s="1"/>
  <c r="Y32" i="71"/>
  <c r="Z32" i="71" s="1"/>
  <c r="B38" i="71"/>
  <c r="B39" i="71" s="1"/>
  <c r="B40" i="71" s="1"/>
  <c r="S40" i="71" s="1"/>
  <c r="X37" i="71"/>
  <c r="X36" i="71"/>
  <c r="X34" i="71"/>
  <c r="V80" i="71"/>
  <c r="F79" i="71"/>
  <c r="F78" i="71" s="1"/>
  <c r="AZ169" i="3"/>
  <c r="AZ207" i="3"/>
  <c r="AZ76" i="3"/>
  <c r="AZ100" i="3"/>
  <c r="U18" i="36"/>
  <c r="B100" i="43"/>
  <c r="B77" i="43"/>
  <c r="C29" i="39"/>
  <c r="B57" i="43"/>
  <c r="B68" i="43"/>
  <c r="E27" i="71"/>
  <c r="E26" i="71" s="1"/>
  <c r="V28" i="71"/>
  <c r="B66" i="71"/>
  <c r="AA28" i="71"/>
  <c r="AA25" i="71"/>
  <c r="D34" i="71"/>
  <c r="C35" i="71"/>
  <c r="X33" i="71"/>
  <c r="X27" i="71"/>
  <c r="X28" i="71"/>
  <c r="X29" i="71"/>
  <c r="X25" i="71"/>
  <c r="T72" i="71"/>
  <c r="C71" i="71"/>
  <c r="Y17" i="71"/>
  <c r="Z17" i="71" s="1"/>
  <c r="BA174" i="3"/>
  <c r="AZ174" i="3" s="1"/>
  <c r="BA188" i="3"/>
  <c r="AZ188" i="3" s="1"/>
  <c r="G206" i="3"/>
  <c r="G19" i="3"/>
  <c r="BL22" i="3"/>
  <c r="AZ22" i="3" s="1"/>
  <c r="BL25" i="3"/>
  <c r="BL30" i="3"/>
  <c r="AZ30" i="3" s="1"/>
  <c r="BL37" i="3"/>
  <c r="AZ37" i="3" s="1"/>
  <c r="BL40" i="3"/>
  <c r="AZ40" i="3" s="1"/>
  <c r="BL47" i="3"/>
  <c r="AZ47" i="3" s="1"/>
  <c r="BA53" i="3"/>
  <c r="AZ53" i="3" s="1"/>
  <c r="G57" i="3"/>
  <c r="BL63" i="3"/>
  <c r="AZ63" i="3" s="1"/>
  <c r="BA69" i="3"/>
  <c r="AZ69" i="3" s="1"/>
  <c r="G75" i="3"/>
  <c r="BL79" i="3"/>
  <c r="BA82" i="3"/>
  <c r="AZ82" i="3" s="1"/>
  <c r="BA88" i="3"/>
  <c r="AZ88" i="3" s="1"/>
  <c r="BL90" i="3"/>
  <c r="AZ90" i="3" s="1"/>
  <c r="G92" i="3"/>
  <c r="BA94" i="3"/>
  <c r="AZ94" i="3" s="1"/>
  <c r="BA97" i="3"/>
  <c r="AZ97" i="3" s="1"/>
  <c r="BA102" i="3"/>
  <c r="AZ102" i="3" s="1"/>
  <c r="BA106" i="3"/>
  <c r="AZ106" i="3" s="1"/>
  <c r="BA108" i="3"/>
  <c r="AZ108" i="3" s="1"/>
  <c r="BL110" i="3"/>
  <c r="C7" i="83"/>
  <c r="C59" i="83" s="1"/>
  <c r="C7" i="82"/>
  <c r="C59" i="82" s="1"/>
  <c r="AA21" i="37"/>
  <c r="W25" i="40"/>
  <c r="D87" i="71"/>
  <c r="C86" i="71"/>
  <c r="D86" i="71" s="1"/>
  <c r="D79" i="71"/>
  <c r="C78" i="71"/>
  <c r="D78" i="71" s="1"/>
  <c r="Y34" i="71"/>
  <c r="Z34" i="71" s="1"/>
  <c r="P68" i="71"/>
  <c r="E67" i="71"/>
  <c r="Y22" i="71"/>
  <c r="Z22" i="71" s="1"/>
  <c r="Y26" i="71"/>
  <c r="Z26" i="71" s="1"/>
  <c r="Y27" i="71"/>
  <c r="Z27" i="71" s="1"/>
  <c r="X24" i="71"/>
  <c r="X22" i="71"/>
  <c r="X21" i="71"/>
  <c r="AA18" i="71"/>
  <c r="G172" i="3"/>
  <c r="BA177" i="3"/>
  <c r="AZ177" i="3" s="1"/>
  <c r="BL186" i="3"/>
  <c r="AZ186" i="3" s="1"/>
  <c r="BA194" i="3"/>
  <c r="AZ194" i="3" s="1"/>
  <c r="BA200" i="3"/>
  <c r="AZ200" i="3" s="1"/>
  <c r="BA205" i="3"/>
  <c r="AZ205" i="3" s="1"/>
  <c r="BA18" i="3"/>
  <c r="AZ18" i="3" s="1"/>
  <c r="G36" i="3"/>
  <c r="G46" i="3"/>
  <c r="BL50" i="3"/>
  <c r="AZ50" i="3" s="1"/>
  <c r="BA56" i="3"/>
  <c r="AZ56" i="3" s="1"/>
  <c r="G62" i="3"/>
  <c r="BL66" i="3"/>
  <c r="AZ66" i="3" s="1"/>
  <c r="BA74" i="3"/>
  <c r="AZ74" i="3" s="1"/>
  <c r="BA79" i="3"/>
  <c r="BL81" i="3"/>
  <c r="AZ81" i="3" s="1"/>
  <c r="BA84" i="3"/>
  <c r="AZ84" i="3" s="1"/>
  <c r="BL91" i="3"/>
  <c r="AZ91" i="3" s="1"/>
  <c r="BL93" i="3"/>
  <c r="AZ93" i="3" s="1"/>
  <c r="BL96" i="3"/>
  <c r="AZ96" i="3" s="1"/>
  <c r="BL99" i="3"/>
  <c r="G101" i="3"/>
  <c r="BA103" i="3"/>
  <c r="AZ103" i="3" s="1"/>
  <c r="G106" i="3"/>
  <c r="BA110" i="3"/>
  <c r="AZ110" i="3" s="1"/>
  <c r="BL112" i="3"/>
  <c r="AZ112" i="3" s="1"/>
  <c r="W21" i="21"/>
  <c r="AC21" i="21"/>
  <c r="C59" i="71"/>
  <c r="X26" i="71"/>
  <c r="Y25" i="71"/>
  <c r="Z25" i="71" s="1"/>
  <c r="X31" i="71"/>
  <c r="B23" i="71"/>
  <c r="B22" i="71" s="1"/>
  <c r="B21" i="71" s="1"/>
  <c r="B20" i="71" s="1"/>
  <c r="AB10" i="71"/>
  <c r="AB9" i="71"/>
  <c r="Y23" i="71"/>
  <c r="Z23" i="71" s="1"/>
  <c r="AA22" i="71"/>
  <c r="AA23" i="71"/>
  <c r="AA11" i="71"/>
  <c r="Y18" i="71"/>
  <c r="Z18" i="71" s="1"/>
  <c r="F3" i="35"/>
  <c r="D28" i="71"/>
  <c r="U28" i="71" s="1"/>
  <c r="AA3" i="71"/>
  <c r="AB26" i="71"/>
  <c r="AB27" i="71"/>
  <c r="N68" i="71"/>
  <c r="B35" i="71"/>
  <c r="B36" i="71" s="1"/>
  <c r="S36" i="71" s="1"/>
  <c r="X30" i="71"/>
  <c r="AB30" i="71"/>
  <c r="AA31" i="71"/>
  <c r="Y33" i="71"/>
  <c r="Z33" i="71" s="1"/>
  <c r="AA34" i="71"/>
  <c r="Y35" i="71"/>
  <c r="Z35" i="71" s="1"/>
  <c r="AB36" i="71"/>
  <c r="AA37" i="71"/>
  <c r="AA35" i="71"/>
  <c r="AB38" i="71"/>
  <c r="Y9" i="71"/>
  <c r="Z9" i="71" s="1"/>
  <c r="Y10" i="71"/>
  <c r="Z10" i="71" s="1"/>
  <c r="AB39" i="71"/>
  <c r="V72" i="71"/>
  <c r="F71" i="71"/>
  <c r="F70" i="71" s="1"/>
  <c r="D39" i="71"/>
  <c r="AB25" i="71"/>
  <c r="C27" i="71"/>
  <c r="AA38" i="71"/>
  <c r="AA30" i="71"/>
  <c r="AA33" i="71"/>
  <c r="AB31" i="71"/>
  <c r="AB34" i="71"/>
  <c r="AB37" i="71"/>
  <c r="F66" i="71"/>
  <c r="Q67" i="71"/>
  <c r="AA27" i="71"/>
  <c r="AB24" i="71"/>
  <c r="AB21" i="71"/>
  <c r="AB23" i="71"/>
  <c r="AA24" i="71"/>
  <c r="E24" i="71"/>
  <c r="AA12" i="71"/>
  <c r="AB18" i="71"/>
  <c r="Y12" i="71"/>
  <c r="Z12" i="71" s="1"/>
  <c r="Y31" i="71"/>
  <c r="Z31" i="71" s="1"/>
  <c r="X32" i="71"/>
  <c r="AA36" i="71"/>
  <c r="X9" i="71"/>
  <c r="AA9" i="71"/>
  <c r="C51" i="71"/>
  <c r="AA21" i="71"/>
  <c r="X18" i="71"/>
  <c r="AA13" i="71"/>
  <c r="Y21" i="71"/>
  <c r="Z21" i="71" s="1"/>
  <c r="X17" i="71"/>
  <c r="AA17" i="71"/>
  <c r="AB15" i="71"/>
  <c r="AB14" i="71"/>
  <c r="AB11" i="71"/>
  <c r="AB13" i="71"/>
  <c r="AB12" i="71"/>
  <c r="X12" i="71"/>
  <c r="X15" i="71"/>
  <c r="AA14" i="71"/>
  <c r="Y13" i="71"/>
  <c r="Z13" i="71" s="1"/>
  <c r="X11" i="71"/>
  <c r="Y24" i="71"/>
  <c r="Z24" i="71" s="1"/>
  <c r="Y11" i="71"/>
  <c r="Z11" i="71" s="1"/>
  <c r="Y14" i="71"/>
  <c r="Z14" i="71" s="1"/>
  <c r="X13" i="71"/>
  <c r="K56" i="9"/>
  <c r="AA15" i="71"/>
  <c r="AA10" i="71"/>
  <c r="X10" i="71"/>
  <c r="X14" i="71"/>
  <c r="C34" i="83"/>
  <c r="H50" i="43"/>
  <c r="H67" i="43"/>
  <c r="F6" i="1"/>
  <c r="C28" i="67"/>
  <c r="C21" i="68"/>
  <c r="C40" i="69"/>
  <c r="G28" i="6"/>
  <c r="F29" i="6"/>
  <c r="H83" i="43"/>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C31" i="12" s="1"/>
  <c r="E14" i="6"/>
  <c r="E63" i="39" s="1"/>
  <c r="I4" i="6"/>
  <c r="G3" i="43" s="1"/>
  <c r="F26" i="43" s="1"/>
  <c r="E29" i="6"/>
  <c r="K15" i="1" s="1"/>
  <c r="G30" i="6"/>
  <c r="G31" i="6" s="1"/>
  <c r="L19" i="6"/>
  <c r="L27" i="6" s="1"/>
  <c r="M6" i="1"/>
  <c r="O6" i="1" s="1"/>
  <c r="T13" i="1"/>
  <c r="C58" i="21"/>
  <c r="D58" i="21" s="1"/>
  <c r="C58" i="33"/>
  <c r="C28" i="15"/>
  <c r="F31" i="15"/>
  <c r="F31" i="67"/>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E26" i="43"/>
  <c r="A1" i="79"/>
  <c r="H55" i="43"/>
  <c r="H86" i="43"/>
  <c r="H87" i="43"/>
  <c r="N94" i="46"/>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8"/>
  <c r="G1" i="73"/>
  <c r="F27" i="69"/>
  <c r="C16" i="67"/>
  <c r="C16" i="15"/>
  <c r="D9" i="69"/>
  <c r="L48" i="67"/>
  <c r="C36" i="69"/>
  <c r="F30" i="6" l="1"/>
  <c r="E28" i="6"/>
  <c r="K14" i="1" s="1"/>
  <c r="K16" i="1" s="1"/>
  <c r="D27" i="71"/>
  <c r="C26" i="71"/>
  <c r="D26" i="71" s="1"/>
  <c r="B19" i="71"/>
  <c r="B18" i="71" s="1"/>
  <c r="B17" i="71" s="1"/>
  <c r="B16" i="71" s="1"/>
  <c r="S20" i="71"/>
  <c r="C60" i="71"/>
  <c r="D59" i="71"/>
  <c r="E66" i="71"/>
  <c r="P67" i="71"/>
  <c r="C32" i="71"/>
  <c r="D31" i="71"/>
  <c r="AA26" i="37"/>
  <c r="S26" i="37"/>
  <c r="BL5" i="3"/>
  <c r="U33" i="36"/>
  <c r="AB33" i="36"/>
  <c r="AA35" i="39"/>
  <c r="S35" i="39"/>
  <c r="U12" i="36"/>
  <c r="AB12" i="36"/>
  <c r="W28" i="33"/>
  <c r="AC28" i="33"/>
  <c r="W27" i="21"/>
  <c r="AC27" i="21"/>
  <c r="U25" i="37"/>
  <c r="AB25" i="37"/>
  <c r="AC13" i="36"/>
  <c r="W13" i="36"/>
  <c r="S11" i="35"/>
  <c r="AA11" i="35"/>
  <c r="S40" i="40"/>
  <c r="AA40" i="40"/>
  <c r="AB35" i="35"/>
  <c r="U35" i="35"/>
  <c r="C52" i="71"/>
  <c r="D51" i="71"/>
  <c r="Q66" i="71"/>
  <c r="Q65" i="71"/>
  <c r="D59" i="82"/>
  <c r="E59" i="82" s="1"/>
  <c r="F59" i="82" s="1"/>
  <c r="G59" i="82" s="1"/>
  <c r="H59" i="82" s="1"/>
  <c r="I59" i="82" s="1"/>
  <c r="J59" i="82" s="1"/>
  <c r="K59" i="82" s="1"/>
  <c r="L59" i="82" s="1"/>
  <c r="M59" i="82" s="1"/>
  <c r="N59" i="82" s="1"/>
  <c r="O59" i="82" s="1"/>
  <c r="H7" i="82"/>
  <c r="J7" i="82"/>
  <c r="F7" i="82"/>
  <c r="C36" i="71"/>
  <c r="D35" i="71"/>
  <c r="N66" i="71"/>
  <c r="N65" i="71"/>
  <c r="AA44" i="39"/>
  <c r="S44" i="39"/>
  <c r="AC12" i="21"/>
  <c r="W12" i="21"/>
  <c r="AC26" i="37"/>
  <c r="W26" i="37"/>
  <c r="AB35" i="39"/>
  <c r="U35" i="39"/>
  <c r="AC12" i="36"/>
  <c r="W12" i="36"/>
  <c r="U28" i="33"/>
  <c r="AB28" i="33"/>
  <c r="AA34" i="36"/>
  <c r="S34" i="36"/>
  <c r="AC25" i="37"/>
  <c r="W25" i="37"/>
  <c r="U13" i="36"/>
  <c r="AB13" i="36"/>
  <c r="AA45" i="33"/>
  <c r="S45" i="33"/>
  <c r="U40" i="40"/>
  <c r="AB40" i="40"/>
  <c r="AC35" i="35"/>
  <c r="W35" i="35"/>
  <c r="W44" i="21"/>
  <c r="AC44" i="21"/>
  <c r="AB31" i="39"/>
  <c r="U31" i="39"/>
  <c r="J26" i="43"/>
  <c r="E23" i="71"/>
  <c r="E22" i="71" s="1"/>
  <c r="E21" i="71" s="1"/>
  <c r="E20" i="71" s="1"/>
  <c r="V24" i="71"/>
  <c r="AZ79" i="3"/>
  <c r="AZ5" i="3" s="1"/>
  <c r="D59" i="83"/>
  <c r="E59" i="83" s="1"/>
  <c r="F59" i="83" s="1"/>
  <c r="G59" i="83" s="1"/>
  <c r="H59" i="83" s="1"/>
  <c r="I59" i="83" s="1"/>
  <c r="J59" i="83" s="1"/>
  <c r="K59" i="83" s="1"/>
  <c r="L59" i="83" s="1"/>
  <c r="M59" i="83" s="1"/>
  <c r="N59" i="83" s="1"/>
  <c r="O59" i="83" s="1"/>
  <c r="C70" i="71"/>
  <c r="D70" i="71" s="1"/>
  <c r="D71" i="71"/>
  <c r="AZ459" i="3"/>
  <c r="AZ403" i="3"/>
  <c r="U44" i="39"/>
  <c r="AB44" i="39"/>
  <c r="S12" i="21"/>
  <c r="AA12" i="21"/>
  <c r="AA9" i="36"/>
  <c r="S9" i="36"/>
  <c r="AA33" i="36"/>
  <c r="S33" i="36"/>
  <c r="AZ542" i="3"/>
  <c r="AA34" i="35"/>
  <c r="S34" i="35"/>
  <c r="S31" i="21"/>
  <c r="AA31" i="21"/>
  <c r="W9" i="35"/>
  <c r="AC9" i="35"/>
  <c r="AZ506" i="3"/>
  <c r="AZ544" i="3"/>
  <c r="G5" i="3"/>
  <c r="B3" i="3" s="1"/>
  <c r="AZ571" i="3"/>
  <c r="S13" i="36"/>
  <c r="AA13" i="36"/>
  <c r="U45" i="33"/>
  <c r="AB45" i="33"/>
  <c r="AC14" i="37"/>
  <c r="W14" i="37"/>
  <c r="U44" i="21"/>
  <c r="AB44" i="21"/>
  <c r="AZ513" i="3"/>
  <c r="AZ548" i="3"/>
  <c r="H26" i="43"/>
  <c r="W33" i="36"/>
  <c r="BA5" i="3"/>
  <c r="U26" i="37"/>
  <c r="AB26" i="37"/>
  <c r="AC9" i="36"/>
  <c r="W9" i="36"/>
  <c r="AC38" i="37"/>
  <c r="W38" i="37"/>
  <c r="S12" i="36"/>
  <c r="AA12" i="36"/>
  <c r="S28" i="33"/>
  <c r="AA28" i="33"/>
  <c r="U31" i="21"/>
  <c r="AB31" i="21"/>
  <c r="AB27" i="21"/>
  <c r="U27" i="21"/>
  <c r="AZ514" i="3"/>
  <c r="S25" i="37"/>
  <c r="AA25" i="37"/>
  <c r="W11" i="35"/>
  <c r="AC11" i="35"/>
  <c r="W45" i="33"/>
  <c r="AC45" i="33"/>
  <c r="C20" i="71"/>
  <c r="D21" i="71"/>
  <c r="AB14" i="37"/>
  <c r="U14" i="37"/>
  <c r="S35" i="35"/>
  <c r="AA35" i="35"/>
  <c r="AA44" i="21"/>
  <c r="S44" i="21"/>
  <c r="AZ576" i="3"/>
  <c r="C42" i="82"/>
  <c r="J34" i="82"/>
  <c r="F34" i="82"/>
  <c r="H34" i="82"/>
  <c r="C42" i="83"/>
  <c r="F34" i="83"/>
  <c r="J34" i="83"/>
  <c r="H34" i="83"/>
  <c r="H7" i="36"/>
  <c r="J53" i="67"/>
  <c r="F1" i="67" s="1"/>
  <c r="L56" i="67"/>
  <c r="J57" i="67"/>
  <c r="J55" i="67" s="1"/>
  <c r="J58" i="67" s="1"/>
  <c r="Q50" i="67" s="1"/>
  <c r="I54" i="67"/>
  <c r="L58" i="67"/>
  <c r="Q60" i="67" s="1"/>
  <c r="G6" i="1"/>
  <c r="G16" i="1" s="1"/>
  <c r="F10" i="39" s="1"/>
  <c r="I24" i="43"/>
  <c r="C24" i="43" s="1"/>
  <c r="N370" i="46"/>
  <c r="G26" i="43"/>
  <c r="D18" i="53"/>
  <c r="B35" i="72" s="1"/>
  <c r="C7" i="74"/>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M14" i="1"/>
  <c r="D5" i="43"/>
  <c r="J10" i="40"/>
  <c r="AC10" i="40" s="1"/>
  <c r="H10" i="39"/>
  <c r="U10" i="39"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AE6" i="1"/>
  <c r="E3" i="6" l="1"/>
  <c r="AY6" i="3"/>
  <c r="C19" i="71"/>
  <c r="T20" i="71"/>
  <c r="D20" i="71"/>
  <c r="U20" i="71" s="1"/>
  <c r="E329" i="3"/>
  <c r="E490" i="3"/>
  <c r="E463" i="3"/>
  <c r="E226" i="3"/>
  <c r="E540" i="3"/>
  <c r="E65" i="3"/>
  <c r="E248" i="3"/>
  <c r="E386" i="3"/>
  <c r="E24" i="3"/>
  <c r="E250" i="3"/>
  <c r="E51" i="3"/>
  <c r="E222" i="3"/>
  <c r="E223" i="3"/>
  <c r="E25" i="3"/>
  <c r="E372" i="3"/>
  <c r="E98" i="3"/>
  <c r="E209" i="3"/>
  <c r="E584" i="3"/>
  <c r="E127" i="3"/>
  <c r="E483" i="3"/>
  <c r="E87" i="3"/>
  <c r="E105" i="3"/>
  <c r="AH6" i="3"/>
  <c r="E178" i="3"/>
  <c r="E60" i="3"/>
  <c r="E138" i="3"/>
  <c r="E266" i="3"/>
  <c r="E66" i="3"/>
  <c r="E284" i="3"/>
  <c r="E154" i="3"/>
  <c r="E82" i="3"/>
  <c r="E16" i="3"/>
  <c r="E486" i="3"/>
  <c r="E47" i="3"/>
  <c r="E163" i="3"/>
  <c r="Y6" i="3"/>
  <c r="E498" i="3"/>
  <c r="E202" i="3"/>
  <c r="E15" i="3"/>
  <c r="E195" i="3"/>
  <c r="E307" i="3"/>
  <c r="E48" i="3"/>
  <c r="E341" i="3"/>
  <c r="E179" i="3"/>
  <c r="E346" i="3"/>
  <c r="E354" i="3"/>
  <c r="E323" i="3"/>
  <c r="E373" i="3"/>
  <c r="E309" i="3"/>
  <c r="E81" i="3"/>
  <c r="E355" i="3"/>
  <c r="E33" i="3"/>
  <c r="E492" i="3"/>
  <c r="E249" i="3"/>
  <c r="E160" i="3"/>
  <c r="E455" i="3"/>
  <c r="E333" i="3"/>
  <c r="E108" i="3"/>
  <c r="J6" i="3"/>
  <c r="E427" i="3"/>
  <c r="E188"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AQ6" i="3"/>
  <c r="E325" i="3"/>
  <c r="E299" i="3"/>
  <c r="E234" i="3"/>
  <c r="E137" i="3"/>
  <c r="E100" i="3"/>
  <c r="E79" i="3"/>
  <c r="E428" i="3"/>
  <c r="AL6" i="3"/>
  <c r="E243" i="3"/>
  <c r="E198" i="3"/>
  <c r="E26" i="3"/>
  <c r="E494" i="3"/>
  <c r="E360" i="3"/>
  <c r="E469" i="3"/>
  <c r="E534" i="3"/>
  <c r="E197" i="3"/>
  <c r="E253" i="3"/>
  <c r="E453" i="3"/>
  <c r="E85" i="3"/>
  <c r="E314" i="3"/>
  <c r="E511" i="3"/>
  <c r="E99" i="3"/>
  <c r="E45" i="3"/>
  <c r="E193" i="3"/>
  <c r="E519" i="3"/>
  <c r="E573" i="3"/>
  <c r="E458" i="3"/>
  <c r="E527" i="3"/>
  <c r="E457"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382" i="3"/>
  <c r="E578" i="3"/>
  <c r="E518" i="3"/>
  <c r="E293" i="3"/>
  <c r="E336" i="3"/>
  <c r="E175" i="3"/>
  <c r="E343" i="3"/>
  <c r="E305" i="3"/>
  <c r="E508" i="3"/>
  <c r="E555" i="3"/>
  <c r="E410" i="3"/>
  <c r="E143" i="3"/>
  <c r="E533" i="3"/>
  <c r="E561" i="3"/>
  <c r="E439" i="3"/>
  <c r="E231" i="3"/>
  <c r="E185" i="3"/>
  <c r="E528" i="3"/>
  <c r="E361" i="3"/>
  <c r="E180" i="3"/>
  <c r="E301" i="3"/>
  <c r="E586" i="3"/>
  <c r="E124" i="3"/>
  <c r="E543" i="3"/>
  <c r="E493" i="3"/>
  <c r="E283" i="3"/>
  <c r="E63" i="3"/>
  <c r="E233" i="3"/>
  <c r="E67" i="3"/>
  <c r="E310" i="3"/>
  <c r="E267" i="3"/>
  <c r="E103" i="3"/>
  <c r="E473" i="3"/>
  <c r="E276" i="3"/>
  <c r="E40" i="3"/>
  <c r="E376" i="3"/>
  <c r="E564" i="3"/>
  <c r="E165" i="3"/>
  <c r="E149" i="3"/>
  <c r="E141" i="3"/>
  <c r="AD6" i="3"/>
  <c r="E552" i="3"/>
  <c r="E464" i="3"/>
  <c r="E398" i="3"/>
  <c r="E459" i="3"/>
  <c r="E566" i="3"/>
  <c r="E582" i="3"/>
  <c r="E460" i="3"/>
  <c r="E436" i="3"/>
  <c r="E90"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245" i="3"/>
  <c r="E583" i="3"/>
  <c r="E91" i="3"/>
  <c r="E347"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0" i="3"/>
  <c r="E388" i="3"/>
  <c r="E337" i="3"/>
  <c r="E270" i="3"/>
  <c r="AR6" i="3"/>
  <c r="E538" i="3"/>
  <c r="E380" i="3"/>
  <c r="E216" i="3"/>
  <c r="E261" i="3"/>
  <c r="E183" i="3"/>
  <c r="E503" i="3"/>
  <c r="E134" i="3"/>
  <c r="E350" i="3"/>
  <c r="E495" i="3"/>
  <c r="E399" i="3"/>
  <c r="E513" i="3"/>
  <c r="E118" i="3"/>
  <c r="E381" i="3"/>
  <c r="E144" i="3"/>
  <c r="E23"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H7" i="83"/>
  <c r="E19" i="71"/>
  <c r="E18" i="71" s="1"/>
  <c r="E17" i="71" s="1"/>
  <c r="E16" i="71" s="1"/>
  <c r="V20" i="71"/>
  <c r="AA7" i="82"/>
  <c r="S7" i="82"/>
  <c r="E562" i="3"/>
  <c r="AC7" i="82"/>
  <c r="W7" i="82"/>
  <c r="D32" i="71"/>
  <c r="T32" i="71"/>
  <c r="T60" i="71"/>
  <c r="D60" i="71"/>
  <c r="E131" i="3"/>
  <c r="F10" i="40"/>
  <c r="S10" i="40" s="1"/>
  <c r="F7" i="83"/>
  <c r="T36" i="71"/>
  <c r="D36" i="71"/>
  <c r="AB7" i="82"/>
  <c r="U7" i="82"/>
  <c r="E36" i="3"/>
  <c r="J7" i="83"/>
  <c r="E19" i="3"/>
  <c r="D52" i="71"/>
  <c r="T52" i="71"/>
  <c r="E422" i="3"/>
  <c r="P66" i="71"/>
  <c r="P65" i="71"/>
  <c r="B15" i="71"/>
  <c r="B14" i="71" s="1"/>
  <c r="B13" i="71" s="1"/>
  <c r="B12" i="71" s="1"/>
  <c r="S16" i="71"/>
  <c r="E106" i="3"/>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67"/>
  <c r="M27" i="15"/>
  <c r="F41" i="15"/>
  <c r="W7" i="83" l="1"/>
  <c r="AC7" i="83"/>
  <c r="AB7" i="83"/>
  <c r="U7" i="83"/>
  <c r="AC6" i="3"/>
  <c r="E6" i="3" s="1"/>
  <c r="B11" i="71"/>
  <c r="B10" i="71" s="1"/>
  <c r="B9" i="71" s="1"/>
  <c r="B8" i="71" s="1"/>
  <c r="B7" i="71" s="1"/>
  <c r="B6" i="71" s="1"/>
  <c r="B5" i="71" s="1"/>
  <c r="S12" i="71"/>
  <c r="C18" i="71"/>
  <c r="D19" i="71"/>
  <c r="S7" i="83"/>
  <c r="AA7" i="83"/>
  <c r="E15" i="71"/>
  <c r="E14" i="71" s="1"/>
  <c r="E13" i="71" s="1"/>
  <c r="E12" i="71" s="1"/>
  <c r="V16" i="71"/>
  <c r="F69" i="67"/>
  <c r="W42" i="82"/>
  <c r="AC42" i="82"/>
  <c r="V49" i="82" s="1"/>
  <c r="I49" i="82" s="1"/>
  <c r="U42" i="82"/>
  <c r="AB42" i="82"/>
  <c r="AA42" i="83"/>
  <c r="R49" i="83" s="1"/>
  <c r="S42" i="83"/>
  <c r="T49" i="82"/>
  <c r="G49" i="82" s="1"/>
  <c r="S42" i="82"/>
  <c r="AA42" i="82"/>
  <c r="R49" i="82" s="1"/>
  <c r="AC42" i="83"/>
  <c r="V49" i="83" s="1"/>
  <c r="I49" i="83" s="1"/>
  <c r="I53" i="83" s="1"/>
  <c r="J53" i="83" s="1"/>
  <c r="W42" i="83"/>
  <c r="AB42" i="83"/>
  <c r="U42"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C17" i="15"/>
  <c r="C14" i="67"/>
  <c r="C17" i="67"/>
  <c r="D10" i="69"/>
  <c r="C34" i="69"/>
  <c r="T49" i="83" l="1"/>
  <c r="G49" i="83" s="1"/>
  <c r="E11" i="71"/>
  <c r="E10" i="71" s="1"/>
  <c r="E9" i="71" s="1"/>
  <c r="E8" i="71" s="1"/>
  <c r="E7" i="71" s="1"/>
  <c r="E6" i="71" s="1"/>
  <c r="E5" i="71" s="1"/>
  <c r="V12" i="71"/>
  <c r="C17" i="71"/>
  <c r="D18" i="71"/>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E6" i="76"/>
  <c r="B6" i="76"/>
  <c r="D17" i="71" l="1"/>
  <c r="C16" i="7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5" i="71" l="1"/>
  <c r="T16" i="71"/>
  <c r="D16" i="71"/>
  <c r="B3" i="83"/>
  <c r="B2" i="83"/>
  <c r="B3" i="82"/>
  <c r="B2" i="82"/>
  <c r="F7" i="21"/>
  <c r="S7" i="21" s="1"/>
  <c r="J7" i="2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M23" i="43" l="1"/>
  <c r="U16" i="71"/>
  <c r="C14" i="71"/>
  <c r="D15" i="7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15"/>
  <c r="M21" i="67"/>
  <c r="F35" i="67"/>
  <c r="F35" i="15"/>
  <c r="D14" i="71" l="1"/>
  <c r="C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9"/>
  <c r="D13" i="71" l="1"/>
  <c r="C12"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1" i="71" l="1"/>
  <c r="T12" i="71"/>
  <c r="D12" i="71"/>
  <c r="U12" i="71" s="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10" i="71" l="1"/>
  <c r="D11"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5"/>
  <c r="D19" i="9"/>
  <c r="D2" i="36"/>
  <c r="D10" i="71" l="1"/>
  <c r="C9" i="71"/>
  <c r="D102" i="9"/>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11" i="1"/>
  <c r="AO7" i="1"/>
  <c r="AO12" i="1"/>
  <c r="AO10" i="1"/>
  <c r="AO8" i="1"/>
  <c r="AO9" i="1"/>
  <c r="AO6" i="1"/>
  <c r="D20" i="9"/>
  <c r="C8" i="71" l="1"/>
  <c r="D9" i="71"/>
  <c r="D103" i="9"/>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7" i="71" l="1"/>
  <c r="D8" i="71"/>
  <c r="C32" i="9"/>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7" i="71" l="1"/>
  <c r="C6" i="71"/>
  <c r="D35" i="9"/>
  <c r="C34" i="9"/>
  <c r="D34" i="9" s="1"/>
  <c r="C42" i="40"/>
  <c r="C43" i="40"/>
  <c r="E47" i="40"/>
  <c r="F47" i="40" s="1"/>
  <c r="E46" i="40"/>
  <c r="F46" i="40" s="1"/>
  <c r="I47" i="40"/>
  <c r="J47" i="40" s="1"/>
  <c r="D6" i="71" l="1"/>
  <c r="C5" i="71"/>
  <c r="D5" i="71" s="1"/>
  <c r="M24" i="43"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B5"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D5" i="74"/>
  <c r="C5" i="74"/>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<sst xmlns="http://schemas.openxmlformats.org/spreadsheetml/2006/main" count="8313" uniqueCount="3522">
  <si>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</si>
  <si>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</si>
  <si>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</si>
  <si>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</si>
  <si>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</si>
  <si>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</si>
  <si>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</si>
  <si>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</si>
  <si>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</si>
  <si>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</si>
  <si>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</si>
  <si>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</si>
  <si>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</si>
  <si>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</si>
  <si>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</si>
  <si>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</si>
  <si>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</si>
  <si>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</si>
  <si>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</si>
  <si>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</si>
  <si>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</si>
  <si>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</si>
  <si>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</si>
  <si>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</si>
  <si>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</si>
  <si>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</si>
  <si>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</si>
  <si>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</si>
  <si>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</si>
  <si>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</si>
  <si>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</si>
  <si>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</si>
  <si>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</si>
  <si>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</si>
  <si>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</si>
  <si>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</si>
  <si>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</si>
  <si>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</si>
  <si>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</si>
  <si>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</si>
  <si>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</si>
  <si>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</si>
  <si>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</si>
  <si>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</si>
  <si>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</si>
  <si>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</si>
  <si>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</si>
  <si>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</si>
  <si>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</si>
  <si>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</si>
  <si>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</si>
  <si>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</si>
  <si>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</si>
  <si>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</si>
  <si>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</si>
  <si>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</si>
  <si>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</si>
  <si>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</si>
  <si>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</si>
  <si>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</si>
  <si>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</si>
  <si>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</si>
  <si>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</si>
  <si>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</si>
  <si>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</si>
  <si>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</si>
  <si>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</si>
  <si>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</si>
  <si>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</si>
  <si>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</si>
  <si>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</si>
  <si>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</si>
  <si>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</si>
  <si>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</si>
  <si>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</si>
  <si>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</si>
  <si>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</si>
  <si>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</si>
  <si>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</si>
  <si>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</si>
  <si>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</si>
  <si>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</si>
  <si>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</si>
  <si>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</si>
  <si>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</si>
  <si>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</si>
  <si>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</si>
  <si>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</si>
  <si>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</si>
  <si>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</si>
  <si>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</si>
  <si>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</si>
  <si>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</si>
  <si>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</si>
  <si>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</si>
  <si>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</si>
  <si>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</si>
  <si>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</si>
  <si>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</si>
  <si>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</si>
  <si>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</si>
  <si>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</si>
  <si>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</si>
  <si>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</si>
  <si>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</si>
  <si>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</si>
  <si>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</si>
  <si>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</si>
  <si>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</si>
  <si>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</si>
  <si>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</si>
  <si>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</si>
  <si>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</si>
  <si>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</si>
  <si>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</si>
  <si>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</si>
  <si>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</si>
  <si>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</si>
  <si>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</si>
  <si>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</si>
  <si>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</si>
  <si>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</si>
  <si>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</si>
  <si>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</si>
  <si>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</si>
  <si>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</si>
  <si>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</si>
  <si>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</si>
  <si>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</si>
  <si>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</si>
  <si>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</si>
  <si>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</si>
  <si>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</si>
  <si>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</si>
  <si>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</si>
  <si>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</si>
  <si>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</si>
  <si>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</si>
  <si>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</si>
  <si>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</si>
  <si>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</si>
  <si>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</si>
  <si>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</si>
  <si>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</si>
  <si>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</si>
  <si>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</si>
  <si>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</si>
  <si>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</si>
  <si>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</si>
  <si>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</si>
  <si>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</si>
  <si>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</si>
  <si>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</si>
  <si>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</si>
  <si>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</si>
  <si>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</si>
  <si>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</si>
  <si>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</si>
  <si>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</si>
  <si>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</si>
  <si>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</si>
  <si>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</si>
  <si>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</si>
  <si>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</si>
  <si>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</si>
  <si>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</si>
  <si>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</si>
  <si>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</si>
  <si>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</si>
  <si>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</si>
  <si>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</si>
  <si>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</si>
  <si>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</si>
  <si>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</si>
  <si>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</si>
  <si>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</si>
  <si>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</si>
  <si>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</si>
  <si>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</si>
  <si>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</si>
  <si>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</si>
  <si>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</si>
  <si>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</si>
  <si>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</si>
  <si>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</si>
  <si>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</si>
  <si>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</si>
  <si>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</si>
  <si>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</si>
  <si>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</si>
  <si>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</si>
  <si>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</si>
  <si>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</si>
  <si>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</si>
  <si>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</si>
  <si>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</si>
  <si>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</si>
  <si>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</si>
  <si>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</si>
  <si>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</si>
  <si>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</si>
  <si>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</si>
  <si>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</si>
  <si>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</si>
  <si>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</si>
  <si>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</si>
  <si>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</si>
  <si>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</si>
  <si>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</si>
  <si>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</si>
  <si>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</si>
  <si>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</si>
  <si>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</si>
  <si>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</si>
  <si>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</si>
  <si>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</si>
  <si>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</si>
  <si>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</si>
  <si>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</si>
  <si>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</si>
  <si>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</si>
  <si>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</si>
  <si>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</si>
  <si>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</si>
  <si>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</si>
  <si>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</si>
  <si>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</si>
  <si>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</si>
  <si>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</si>
  <si>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</si>
  <si>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</si>
  <si>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</si>
  <si>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</si>
  <si>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</si>
  <si>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</si>
  <si>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</si>
  <si>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</si>
  <si>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</si>
  <si>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</si>
  <si>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</si>
  <si>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</si>
  <si>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</si>
  <si>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</si>
  <si>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</si>
  <si>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</si>
  <si>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</si>
  <si>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</si>
  <si>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</si>
  <si>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</si>
  <si>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</si>
  <si>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</si>
  <si>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</si>
  <si>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</si>
  <si>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</si>
  <si>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</si>
  <si>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</si>
  <si>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</si>
  <si>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</si>
  <si>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</si>
  <si>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</si>
  <si>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</si>
  <si>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</si>
  <si>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</si>
  <si>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</si>
  <si>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</si>
  <si>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</si>
  <si>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</si>
  <si>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</si>
  <si>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</si>
  <si>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</si>
  <si>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</si>
  <si>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</si>
  <si>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</si>
  <si>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</si>
  <si>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</si>
  <si>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</si>
  <si>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</si>
  <si>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</si>
  <si>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</si>
  <si>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</si>
  <si>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</si>
  <si>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</si>
  <si>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</si>
  <si>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</si>
  <si>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</si>
  <si>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</si>
  <si>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</si>
  <si>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</si>
  <si>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</si>
  <si>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</si>
  <si>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</si>
  <si>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</si>
  <si>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</si>
  <si>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</si>
  <si>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</si>
  <si>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</si>
  <si>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</si>
  <si>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</si>
  <si>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</si>
  <si>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</si>
  <si>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</si>
  <si>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</si>
  <si>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</si>
  <si>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</si>
  <si>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</si>
  <si>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</si>
  <si>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</si>
  <si>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</si>
  <si>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</si>
  <si>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</si>
  <si>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</si>
  <si>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</si>
  <si>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</si>
  <si>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</si>
  <si>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</si>
  <si>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</si>
  <si>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</si>
  <si>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</si>
  <si>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</si>
  <si>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</si>
  <si>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</si>
  <si>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</si>
  <si>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</si>
  <si>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</si>
  <si>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</si>
  <si>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</si>
  <si>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</si>
  <si>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</si>
  <si>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</si>
  <si>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</si>
  <si>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</si>
  <si>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</si>
  <si>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</si>
  <si>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</si>
  <si>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</si>
  <si>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</si>
  <si>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</si>
  <si>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</si>
  <si>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</si>
  <si>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</si>
  <si>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</si>
  <si>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</si>
  <si>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</si>
  <si>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</si>
  <si>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</si>
  <si>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</si>
  <si>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</si>
  <si>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</si>
  <si>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</si>
  <si>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</si>
  <si>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</si>
  <si>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</si>
  <si>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</si>
  <si>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</si>
  <si>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</si>
  <si>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</si>
  <si>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</si>
  <si>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</si>
  <si>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</si>
  <si>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</si>
  <si>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</si>
  <si>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</si>
  <si>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</si>
  <si>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</si>
  <si>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</si>
  <si>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</si>
  <si>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</si>
  <si>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</si>
  <si>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</si>
  <si>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</si>
  <si>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</si>
  <si>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</si>
  <si>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</si>
  <si>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</si>
  <si>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</si>
  <si>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</si>
  <si>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</si>
  <si>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</si>
  <si>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</si>
  <si>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</si>
  <si>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</si>
  <si>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</si>
  <si>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</si>
  <si>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</si>
  <si>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</si>
  <si>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</si>
  <si>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</si>
  <si>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</si>
  <si>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</si>
  <si>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</si>
  <si>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</si>
  <si>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</si>
  <si>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</si>
  <si>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</si>
  <si>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</si>
  <si>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</si>
  <si>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</si>
  <si>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</si>
  <si>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</si>
  <si>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</si>
  <si>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</si>
  <si>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</si>
  <si>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</si>
  <si>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</si>
  <si>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</si>
  <si>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</si>
  <si>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</si>
  <si>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</si>
  <si>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</si>
  <si>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</si>
  <si>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</si>
  <si>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</si>
  <si>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</si>
  <si>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</si>
  <si>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</si>
  <si>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</si>
  <si>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</si>
  <si>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</si>
  <si>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</si>
  <si>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</si>
  <si>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</si>
  <si>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</si>
  <si>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</si>
  <si>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</si>
  <si>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</si>
  <si>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</si>
  <si>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</si>
  <si>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</si>
  <si>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</si>
  <si>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</si>
  <si>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</si>
  <si>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</si>
  <si>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</si>
  <si>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</si>
  <si>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</si>
  <si>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</si>
  <si>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</si>
  <si>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</si>
  <si>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</si>
  <si>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</si>
  <si>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</si>
  <si>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</si>
  <si>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</si>
  <si>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</si>
  <si>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</si>
  <si>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</si>
  <si>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</si>
  <si>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</si>
  <si>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</si>
  <si>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</si>
  <si>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</si>
  <si>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</si>
  <si>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</si>
  <si>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</si>
  <si>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</si>
  <si>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</si>
  <si>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</si>
  <si>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</si>
  <si>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</si>
  <si>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</si>
  <si>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</si>
  <si>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</si>
  <si>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</si>
  <si>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</si>
  <si>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</si>
  <si>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</si>
  <si>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</si>
  <si>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</si>
  <si>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</si>
  <si>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</si>
  <si>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</si>
  <si>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</si>
  <si>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</si>
  <si>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</si>
  <si>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</si>
  <si>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</si>
  <si>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</si>
  <si>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</si>
  <si>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</si>
  <si>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</si>
  <si>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</si>
  <si>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</si>
  <si>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</si>
  <si>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</si>
  <si>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</si>
  <si>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</si>
  <si>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</si>
  <si>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</si>
  <si>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</si>
  <si>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</si>
  <si>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</si>
  <si>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</si>
  <si>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</si>
  <si>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</si>
  <si>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</si>
  <si>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</si>
  <si>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</si>
  <si>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</si>
  <si>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</si>
  <si>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</si>
  <si>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</si>
  <si>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</si>
  <si>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</si>
  <si>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</si>
  <si>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</si>
  <si>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</si>
  <si>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</si>
  <si>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</si>
  <si>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</si>
  <si>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</si>
  <si>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</si>
  <si>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</si>
  <si>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</si>
  <si>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</si>
  <si>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</si>
  <si>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</si>
  <si>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</si>
  <si>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</si>
  <si>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</si>
  <si>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</si>
  <si>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</si>
  <si>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</si>
  <si>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</si>
  <si>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</si>
  <si>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</si>
  <si>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</si>
  <si>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</si>
  <si>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</si>
  <si>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</si>
  <si>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</si>
  <si>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</si>
  <si>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</si>
  <si>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</si>
  <si>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</si>
  <si>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</si>
  <si>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</si>
  <si>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</si>
  <si>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</si>
  <si>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</si>
  <si>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</si>
  <si>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</si>
  <si>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</si>
  <si>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</si>
  <si>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</si>
  <si>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</si>
  <si>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</si>
  <si>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</si>
  <si>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</si>
  <si>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</si>
  <si>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</si>
  <si>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</si>
  <si>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</si>
  <si>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</si>
  <si>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</si>
  <si>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</si>
  <si>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</si>
  <si>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</si>
  <si>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</si>
  <si>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</si>
  <si>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</si>
  <si>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</si>
  <si>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</si>
  <si>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</si>
  <si>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</si>
  <si>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</si>
  <si>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</si>
  <si>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</si>
  <si>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</si>
  <si>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</si>
  <si>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</si>
  <si>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</si>
  <si>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</si>
  <si>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</si>
  <si>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</si>
  <si>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</si>
  <si>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</si>
  <si>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</si>
  <si>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</si>
  <si>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</si>
  <si>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</si>
  <si>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</si>
  <si>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</si>
  <si>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</si>
  <si>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</si>
  <si>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</si>
  <si>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</si>
  <si>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</si>
  <si>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</si>
  <si>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</si>
  <si>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</si>
  <si>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</si>
  <si>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</si>
  <si>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</si>
  <si>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</si>
  <si>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</si>
  <si>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</si>
  <si>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</si>
  <si>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</si>
  <si>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</si>
  <si>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</si>
  <si>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</si>
  <si>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</si>
  <si>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</si>
  <si>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</si>
  <si>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</si>
  <si>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</si>
  <si>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</si>
  <si>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</si>
  <si>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</si>
  <si>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</si>
  <si>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</si>
  <si>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</si>
  <si>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</si>
  <si>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</si>
  <si>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</si>
  <si>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</si>
  <si>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</si>
  <si>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</si>
  <si>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</si>
  <si>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</si>
  <si>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</si>
  <si>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</si>
  <si>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</si>
  <si>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</si>
  <si>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</si>
  <si>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</si>
  <si>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</si>
  <si>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</si>
  <si>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</si>
  <si>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</si>
  <si>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</si>
  <si>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</si>
  <si>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</si>
  <si>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</si>
  <si>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</si>
  <si>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</si>
  <si>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</si>
  <si>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</si>
  <si>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</si>
  <si>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</si>
  <si>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</si>
  <si>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</si>
  <si>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</si>
  <si>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</si>
  <si>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</si>
  <si>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</si>
  <si>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</si>
  <si>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</si>
  <si>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</si>
  <si>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</si>
  <si>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</si>
  <si>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</si>
  <si>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</si>
  <si>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</si>
  <si>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</si>
  <si>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</si>
  <si>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</si>
  <si>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</si>
  <si>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</si>
  <si>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</si>
  <si>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</si>
  <si>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</si>
  <si>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</si>
  <si>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</si>
  <si>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</si>
  <si>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</si>
  <si>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</si>
  <si>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</si>
  <si>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</si>
  <si>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</si>
  <si>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</si>
  <si>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</si>
  <si>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</si>
  <si>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</si>
  <si>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</si>
  <si>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</si>
  <si>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</si>
  <si>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</si>
  <si>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</si>
  <si>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</si>
  <si>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</si>
  <si>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</si>
  <si>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</si>
  <si>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</si>
  <si>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</si>
  <si>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</si>
  <si>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</si>
  <si>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</si>
  <si>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</si>
  <si>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</si>
  <si>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</si>
  <si>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</si>
  <si>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</si>
  <si>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</si>
  <si>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</si>
  <si>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</si>
  <si>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</si>
  <si>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</si>
  <si>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</si>
  <si>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</si>
  <si>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</si>
  <si>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</si>
  <si>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</si>
  <si>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</si>
  <si>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</si>
  <si>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</si>
  <si>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</si>
  <si>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</si>
  <si>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</si>
  <si>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</si>
  <si>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</si>
  <si>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</si>
  <si>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</si>
  <si>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</si>
  <si>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</si>
  <si>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</si>
  <si>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</si>
  <si>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</si>
  <si>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</si>
  <si>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</si>
  <si>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</si>
  <si>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</si>
  <si>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</si>
  <si>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</si>
  <si>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</si>
  <si>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</si>
  <si>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</si>
  <si>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</si>
  <si>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</si>
  <si>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</si>
  <si>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</si>
  <si>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</si>
  <si>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</si>
  <si>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</si>
  <si>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</si>
  <si>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</si>
  <si>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</si>
  <si>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</si>
  <si>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</si>
  <si>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</si>
  <si>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</si>
  <si>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</si>
  <si>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</si>
  <si>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</si>
  <si>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</si>
  <si>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</si>
  <si>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</si>
  <si>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</si>
  <si>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</si>
  <si>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</si>
  <si>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</si>
  <si>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</si>
  <si>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</si>
  <si>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</si>
  <si>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</si>
  <si>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</si>
  <si>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</si>
  <si>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</si>
  <si>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</si>
  <si>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</si>
  <si>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</si>
  <si>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</si>
  <si>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</si>
  <si>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</si>
  <si>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</si>
  <si>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</si>
  <si>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</si>
  <si>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</si>
  <si>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</si>
  <si>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</si>
  <si>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</si>
  <si>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</si>
  <si>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</si>
  <si>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</si>
  <si>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</si>
  <si>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</si>
  <si>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</si>
  <si>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</si>
  <si>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</si>
  <si>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</si>
  <si>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</si>
  <si>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</si>
  <si>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</si>
  <si>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</si>
  <si>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</si>
  <si>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</si>
  <si>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</si>
  <si>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</si>
  <si>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</si>
  <si>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</si>
  <si>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</si>
  <si>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</si>
  <si>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</si>
  <si>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</si>
  <si>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</si>
  <si>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</si>
  <si>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</si>
  <si>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</si>
  <si>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</si>
  <si>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</si>
  <si>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</si>
  <si>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</si>
  <si>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</si>
  <si>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</si>
  <si>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</si>
  <si>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</si>
  <si>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</si>
  <si>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</si>
  <si>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</si>
  <si>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</si>
  <si>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</si>
  <si>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</si>
  <si>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</si>
  <si>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</si>
  <si>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</si>
  <si>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</si>
  <si>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</si>
  <si>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</si>
  <si>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</si>
  <si>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</si>
  <si>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</si>
  <si>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</si>
  <si>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</si>
  <si>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</si>
  <si>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</si>
  <si>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</si>
  <si>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</si>
  <si>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</si>
  <si>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</si>
  <si>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</si>
  <si>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</si>
  <si>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</si>
  <si>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</si>
  <si>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</si>
  <si>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</si>
  <si>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</si>
  <si>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</si>
  <si>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</si>
  <si>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</si>
  <si>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</si>
  <si>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</si>
  <si>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</si>
  <si>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</si>
  <si>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</si>
  <si>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</si>
  <si>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</si>
  <si>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</si>
  <si>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</si>
  <si>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</si>
  <si>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</si>
  <si>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</si>
  <si>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</si>
  <si>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</si>
  <si>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</si>
  <si>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</si>
  <si>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</si>
  <si>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</si>
  <si>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</si>
  <si>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</si>
  <si>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</si>
  <si>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</si>
  <si>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</si>
  <si>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</si>
  <si>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</si>
  <si>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</si>
  <si>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</si>
  <si>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</si>
  <si>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</si>
  <si>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</si>
  <si>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</si>
  <si>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</si>
  <si>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</si>
  <si>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</si>
  <si>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</si>
  <si>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</si>
  <si>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</si>
  <si>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</si>
  <si>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</si>
  <si>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</si>
  <si>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</si>
  <si>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</si>
  <si>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</si>
  <si>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</si>
  <si>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</si>
  <si>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</si>
  <si>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</si>
  <si>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</si>
  <si>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</si>
  <si>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</si>
  <si>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</si>
  <si>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</si>
  <si>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</si>
  <si>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</si>
  <si>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</si>
  <si>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</si>
  <si>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</si>
  <si>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</si>
  <si>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</si>
  <si>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</si>
  <si>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</si>
  <si>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</si>
  <si>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</si>
  <si>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</si>
  <si>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</si>
  <si>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</si>
  <si>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</si>
  <si>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</si>
  <si>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</si>
  <si>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</si>
  <si>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</si>
  <si>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</si>
  <si>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</si>
  <si>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</si>
  <si>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</si>
  <si>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</si>
  <si>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</si>
  <si>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</si>
  <si>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</si>
  <si>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</si>
  <si>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</si>
  <si>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</si>
  <si>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</si>
  <si>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</si>
  <si>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</si>
  <si>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</si>
  <si>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</si>
  <si>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</si>
  <si>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</si>
  <si>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</si>
  <si>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</si>
  <si>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</si>
  <si>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</si>
  <si>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</si>
  <si>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</si>
  <si>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</si>
  <si>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</si>
  <si>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</si>
  <si>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</si>
  <si>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</si>
  <si>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</si>
  <si>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</si>
  <si>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</si>
  <si>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</si>
  <si>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</si>
  <si>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</si>
  <si>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</si>
  <si>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</si>
  <si>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</si>
  <si>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</si>
  <si>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</si>
  <si>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</si>
  <si>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</si>
  <si>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</si>
  <si>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</si>
  <si>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</si>
  <si>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</si>
  <si>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</si>
  <si>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</si>
  <si>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</si>
  <si>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</si>
  <si>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</si>
  <si>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</si>
  <si>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</si>
  <si>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</si>
  <si>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</si>
  <si>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</si>
  <si>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</si>
  <si>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</si>
  <si>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</si>
  <si>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</si>
  <si>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</si>
  <si>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</si>
  <si>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</si>
  <si>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</si>
  <si>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</si>
  <si>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</si>
  <si>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</si>
  <si>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</si>
  <si>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</si>
  <si>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</si>
  <si>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</si>
  <si>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</si>
  <si>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</si>
  <si>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</si>
  <si>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</si>
  <si>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</si>
  <si>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</si>
  <si>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</si>
  <si>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</si>
  <si>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</si>
  <si>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</si>
  <si>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</si>
  <si>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</si>
  <si>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</si>
  <si>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</si>
  <si>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</si>
  <si>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</si>
  <si>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</si>
  <si>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</si>
  <si>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</si>
  <si>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</si>
  <si>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</si>
  <si>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</si>
  <si>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</si>
  <si>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</si>
  <si>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</si>
  <si>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</si>
  <si>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</si>
  <si>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</si>
  <si>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</si>
  <si>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</si>
  <si>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</si>
  <si>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</si>
  <si>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</si>
  <si>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</si>
  <si>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</si>
  <si>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</si>
  <si>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</si>
  <si>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</si>
  <si>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</si>
  <si>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</si>
  <si>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</si>
  <si>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</si>
  <si>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</si>
  <si>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</si>
  <si>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</si>
  <si>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</si>
  <si>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</si>
  <si>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</si>
  <si>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</si>
  <si>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</si>
  <si>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</si>
  <si>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</si>
  <si>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</si>
  <si>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</si>
  <si>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</si>
  <si>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</si>
  <si>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</si>
  <si>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</si>
  <si>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</si>
  <si>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</si>
  <si>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</si>
  <si>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</si>
  <si>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</si>
  <si>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</si>
  <si>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</si>
  <si>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</si>
  <si>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</si>
  <si>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</si>
  <si>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</si>
  <si>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</si>
  <si>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</si>
  <si>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</si>
  <si>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</si>
  <si>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</si>
  <si>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</si>
  <si>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</si>
  <si>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</si>
  <si>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</si>
  <si>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</si>
  <si>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</si>
  <si>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</si>
  <si>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</si>
  <si>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</si>
  <si>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</si>
  <si>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</si>
  <si>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</si>
  <si>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</si>
  <si>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</si>
  <si>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</si>
  <si>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</si>
  <si>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</si>
  <si>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</si>
  <si>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</si>
  <si>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</si>
  <si>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</si>
  <si>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</si>
  <si>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</si>
  <si>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</si>
  <si>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</si>
  <si>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</si>
  <si>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</si>
  <si>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</si>
  <si>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</si>
  <si>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</si>
  <si>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</si>
  <si>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</si>
  <si>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</si>
  <si>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</si>
  <si>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</si>
  <si>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</si>
  <si>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</si>
  <si>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</si>
  <si>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</si>
  <si>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</si>
  <si>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</si>
  <si>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</si>
  <si>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</si>
  <si>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</si>
  <si>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</si>
  <si>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</si>
  <si>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</si>
  <si>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</si>
  <si>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</si>
  <si>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</si>
  <si>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</si>
  <si>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</si>
  <si>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</si>
  <si>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</si>
  <si>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</si>
  <si>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</si>
  <si>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</si>
  <si>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</si>
  <si>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</si>
  <si>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</si>
  <si>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</si>
  <si>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</si>
  <si>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</si>
  <si>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</si>
  <si>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</si>
  <si>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</si>
  <si>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</si>
  <si>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</si>
  <si>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</si>
  <si>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</si>
  <si>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</si>
  <si>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</si>
  <si>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</si>
  <si>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</si>
  <si>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</si>
  <si>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</si>
  <si>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</si>
  <si>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</si>
  <si>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</si>
  <si>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</si>
  <si>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</si>
  <si>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</si>
  <si>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</si>
  <si>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</si>
  <si>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</si>
  <si>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</si>
  <si>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</si>
  <si>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</si>
  <si>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</si>
  <si>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</si>
  <si>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</si>
  <si>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</si>
  <si>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</si>
  <si>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</si>
  <si>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</si>
  <si>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</si>
  <si>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</si>
  <si>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</si>
  <si>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</si>
  <si>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</si>
  <si>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</si>
  <si>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</si>
  <si>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</si>
  <si>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</si>
  <si>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</si>
  <si>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</si>
  <si>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</si>
  <si>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</si>
  <si>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</si>
  <si>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</si>
  <si>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</si>
  <si>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</si>
  <si>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</si>
  <si>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</si>
  <si>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</si>
  <si>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</si>
  <si>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</si>
  <si>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</si>
  <si>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</si>
  <si>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</si>
  <si>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</si>
  <si>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</si>
  <si>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</si>
  <si>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</si>
  <si>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</si>
  <si>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</si>
  <si>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</si>
  <si>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</si>
  <si>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</si>
  <si>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</si>
  <si>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</si>
  <si>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</si>
  <si>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</si>
  <si>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</si>
  <si>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</si>
  <si>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</si>
  <si>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</si>
  <si>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</si>
  <si>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</si>
  <si>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</si>
  <si>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</si>
  <si>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</si>
  <si>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</si>
  <si>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</si>
  <si>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</si>
  <si>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</si>
  <si>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</si>
  <si>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</si>
  <si>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</si>
  <si>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</si>
  <si>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</si>
  <si>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</si>
  <si>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</si>
  <si>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</si>
  <si>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</si>
  <si>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</si>
  <si>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</si>
  <si>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</si>
  <si>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</si>
  <si>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</si>
  <si>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</si>
  <si>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</si>
  <si>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</si>
  <si>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</si>
  <si>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</si>
  <si>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</si>
  <si>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</si>
  <si>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</si>
  <si>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</si>
  <si>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</si>
  <si>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</si>
  <si>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</si>
  <si>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</si>
  <si>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</si>
  <si>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</si>
  <si>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</si>
  <si>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</si>
  <si>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</si>
  <si>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</si>
  <si>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</si>
  <si>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</si>
  <si>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</si>
  <si>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</si>
  <si>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</si>
  <si>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</si>
  <si>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</si>
  <si>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</si>
  <si>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</si>
  <si>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</si>
  <si>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</si>
  <si>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</si>
  <si>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</si>
  <si>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</si>
  <si>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</si>
  <si>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</si>
  <si>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</si>
  <si>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</si>
  <si>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</si>
  <si>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</si>
  <si>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</si>
  <si>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</si>
  <si>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</si>
  <si>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</si>
  <si>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</si>
  <si>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</si>
  <si>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</si>
  <si>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</si>
  <si>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</si>
  <si>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</si>
  <si>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</si>
  <si>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</si>
  <si>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</si>
  <si>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</si>
  <si>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</si>
  <si>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</si>
  <si>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</si>
  <si>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</si>
  <si>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</si>
  <si>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</si>
  <si>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</si>
  <si>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</si>
  <si>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</si>
  <si>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</si>
  <si>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</si>
  <si>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</si>
  <si>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</si>
  <si>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</si>
  <si>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</si>
  <si>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</si>
  <si>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</si>
  <si>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</si>
  <si>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</si>
  <si>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</si>
  <si>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</si>
  <si>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</si>
  <si>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</si>
  <si>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</si>
  <si>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</si>
  <si>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</si>
  <si>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</si>
  <si>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</si>
  <si>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</si>
  <si>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</si>
  <si>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</si>
  <si>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</si>
  <si>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</si>
  <si>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</si>
  <si>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</si>
  <si>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</si>
  <si>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</si>
  <si>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</si>
  <si>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</si>
  <si>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</si>
  <si>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</si>
  <si>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</si>
  <si>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</si>
  <si>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</si>
  <si>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</si>
  <si>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</si>
  <si>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</si>
  <si>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</si>
  <si>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</si>
  <si>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</si>
  <si>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</si>
  <si>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</si>
  <si>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</si>
  <si>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</si>
  <si>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</si>
  <si>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</si>
  <si>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</si>
  <si>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</si>
  <si>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</si>
  <si>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</si>
  <si>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</si>
  <si>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</si>
  <si>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</si>
  <si>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</si>
  <si>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</si>
  <si>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</si>
  <si>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</si>
  <si>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</si>
  <si>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</si>
  <si>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</si>
  <si>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</si>
  <si>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</si>
  <si>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</si>
  <si>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</si>
  <si>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</si>
  <si>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</si>
  <si>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</si>
  <si>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</si>
  <si>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</si>
  <si>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</si>
  <si>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</si>
  <si>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</si>
  <si>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</si>
  <si>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</si>
  <si>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</si>
  <si>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</si>
  <si>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</si>
  <si>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</si>
  <si>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</si>
  <si>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</si>
  <si>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</si>
  <si>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</si>
  <si>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</si>
  <si>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</si>
  <si>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</si>
  <si>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</si>
  <si>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</si>
  <si>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</si>
  <si>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</si>
  <si>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</si>
  <si>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</si>
  <si>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</si>
  <si>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</si>
  <si>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</si>
  <si>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</si>
  <si>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</si>
  <si>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</si>
  <si>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</si>
  <si>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</si>
  <si>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</si>
  <si>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</si>
  <si>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</si>
  <si>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</si>
  <si>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</si>
  <si>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</si>
  <si>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</si>
  <si>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</si>
  <si>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</si>
  <si>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</si>
  <si>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</si>
  <si>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</si>
  <si>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</si>
  <si>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</si>
  <si>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</si>
  <si>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</si>
  <si>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</si>
  <si>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</si>
  <si>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</si>
  <si>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</si>
  <si>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</si>
  <si>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</si>
  <si>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</si>
  <si>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</si>
  <si>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</si>
  <si>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</si>
  <si>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</si>
  <si>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</si>
  <si>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</si>
  <si>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</si>
  <si>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</si>
  <si>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</si>
  <si>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</si>
  <si>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</si>
  <si>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</si>
  <si>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</si>
  <si>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</si>
  <si>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</si>
  <si>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</si>
  <si>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</si>
  <si>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</si>
  <si>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</si>
  <si>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</si>
  <si>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</si>
  <si>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</si>
  <si>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</si>
  <si>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</si>
  <si>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</si>
  <si>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</si>
  <si>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</si>
  <si>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</si>
  <si>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</si>
  <si>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</si>
  <si>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</si>
  <si>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</si>
  <si>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</si>
  <si>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</si>
  <si>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</si>
  <si>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</si>
  <si>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</si>
  <si>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</si>
  <si>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</si>
  <si>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</si>
  <si>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</si>
  <si>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</si>
  <si>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</si>
  <si>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</si>
  <si>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</si>
  <si>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</si>
  <si>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</si>
  <si>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</si>
  <si>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</si>
  <si>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</si>
  <si>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</si>
  <si>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</si>
  <si>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</si>
  <si>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</si>
  <si>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</si>
  <si>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</si>
  <si>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</si>
  <si>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</si>
  <si>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</si>
  <si>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</si>
  <si>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</si>
  <si>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</si>
  <si>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</si>
  <si>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</si>
  <si>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</si>
  <si>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</si>
  <si>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</si>
  <si>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</si>
  <si>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</si>
  <si>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</si>
  <si>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</si>
  <si>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</si>
  <si>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</si>
  <si>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</si>
  <si>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</si>
  <si>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</si>
  <si>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</si>
  <si>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</si>
  <si>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</si>
  <si>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</si>
  <si>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</si>
  <si>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</si>
  <si>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</si>
  <si>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</si>
  <si>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</si>
  <si>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</si>
  <si>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</si>
  <si>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</si>
  <si>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</si>
  <si>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</si>
  <si>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</si>
  <si>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</si>
  <si>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</si>
  <si>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</si>
  <si>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</si>
  <si>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</si>
  <si>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</si>
  <si>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</si>
  <si>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</si>
  <si>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</si>
  <si>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</si>
  <si>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</si>
  <si>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</si>
  <si>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</si>
  <si>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</si>
  <si>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</si>
  <si>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</si>
  <si>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</si>
  <si>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</si>
  <si>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</si>
  <si>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</si>
  <si>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</si>
  <si>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</si>
  <si>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</si>
  <si>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</si>
  <si>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</si>
  <si>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</si>
  <si>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</si>
  <si>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</si>
  <si>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</si>
  <si>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</si>
  <si>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</si>
  <si>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</si>
  <si>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</si>
  <si>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</si>
  <si>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</si>
  <si>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</si>
  <si>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</si>
  <si>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</si>
  <si>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</si>
  <si>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</si>
  <si>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</si>
  <si>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</si>
  <si>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</si>
  <si>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</si>
  <si>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</si>
  <si>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</si>
  <si>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</si>
  <si>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</si>
  <si>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</si>
  <si>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</si>
  <si>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</si>
  <si>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</si>
  <si>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</si>
  <si>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</si>
  <si>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</si>
  <si>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</si>
  <si>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</si>
  <si>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</si>
  <si>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</si>
  <si>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</si>
  <si>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</si>
  <si>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</si>
  <si>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</si>
  <si>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</si>
  <si>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</si>
  <si>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</si>
  <si>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</si>
  <si>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</si>
  <si>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</si>
  <si>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</si>
  <si>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</si>
  <si>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</si>
  <si>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</si>
  <si>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</si>
  <si>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</si>
  <si>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</si>
  <si>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</si>
  <si>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</si>
  <si>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</si>
  <si>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</si>
  <si>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</si>
  <si>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</si>
  <si>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</si>
  <si>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</si>
  <si>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</si>
  <si>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</si>
  <si>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</si>
  <si>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</si>
  <si>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</si>
  <si>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</si>
  <si>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</si>
  <si>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</si>
  <si>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</si>
  <si>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</si>
  <si>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</si>
  <si>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</si>
  <si>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</si>
  <si>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</si>
  <si>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</si>
  <si>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</si>
  <si>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</si>
  <si>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</si>
  <si>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</si>
  <si>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</si>
  <si>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</si>
  <si>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</si>
  <si>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</si>
  <si>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</si>
  <si>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</si>
  <si>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</si>
  <si>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</si>
  <si>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</si>
  <si>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</si>
  <si>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</si>
  <si>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</si>
  <si>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</si>
  <si>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</si>
  <si>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</si>
  <si>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</si>
  <si>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</si>
  <si>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</si>
  <si>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</si>
  <si>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</si>
  <si>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</si>
  <si>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</si>
  <si>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</si>
  <si>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</si>
  <si>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</si>
  <si>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</si>
  <si>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</si>
  <si>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</si>
  <si>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</si>
  <si>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</si>
  <si>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</si>
  <si>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</si>
  <si>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</si>
  <si>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</si>
  <si>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</si>
  <si>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</si>
  <si>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</si>
  <si>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</si>
  <si>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</si>
  <si>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</si>
  <si>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</si>
  <si>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</si>
  <si>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</si>
  <si>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</si>
  <si>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</si>
  <si>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</si>
  <si>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</si>
  <si>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</si>
  <si>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</si>
  <si>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</si>
  <si>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</si>
  <si>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</si>
  <si>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</si>
  <si>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</si>
  <si>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</si>
  <si>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</si>
  <si>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</si>
  <si>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</si>
  <si>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</si>
  <si>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</si>
  <si>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</si>
  <si>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</si>
  <si>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</si>
  <si>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</si>
  <si>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</si>
  <si>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</si>
  <si>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</si>
  <si>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</si>
  <si>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</si>
  <si>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</si>
  <si>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</si>
  <si>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</si>
  <si>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</si>
  <si>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</si>
  <si>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</si>
  <si>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</si>
  <si>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</si>
  <si>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</si>
  <si>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</si>
  <si>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</si>
  <si>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</si>
  <si>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</si>
  <si>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</si>
  <si>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</si>
  <si>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</si>
  <si>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</si>
  <si>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</si>
  <si>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</si>
  <si>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</si>
  <si>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</si>
  <si>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</si>
  <si>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</si>
  <si>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</si>
  <si>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</si>
  <si>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</si>
  <si>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</si>
  <si>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</si>
  <si>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</si>
  <si>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</si>
  <si>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</si>
  <si>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</si>
  <si>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</si>
  <si>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</si>
  <si>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</si>
  <si>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</si>
  <si>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</si>
  <si>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</si>
  <si>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</si>
  <si>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</si>
  <si>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</si>
  <si>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</si>
  <si>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</si>
  <si>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</si>
  <si>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</si>
  <si>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</si>
  <si>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</si>
  <si>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</si>
  <si>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</si>
  <si>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</si>
  <si>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</si>
  <si>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</si>
  <si>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</si>
  <si>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</si>
  <si>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</si>
  <si>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</si>
  <si>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</si>
  <si>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</si>
  <si>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</si>
  <si>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</si>
  <si>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</si>
  <si>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</si>
  <si>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</si>
  <si>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</si>
  <si>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</si>
  <si>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</si>
  <si>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</si>
  <si>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</si>
  <si>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</si>
  <si>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</si>
  <si>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</si>
  <si>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</si>
  <si>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</si>
  <si>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</si>
  <si>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</si>
  <si>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</si>
  <si>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</si>
  <si>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</si>
  <si>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</si>
  <si>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</si>
  <si>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</si>
  <si>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</si>
  <si>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</si>
  <si>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</si>
  <si>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</si>
  <si>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</si>
  <si>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</si>
  <si>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</si>
  <si>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</si>
  <si>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</si>
  <si>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</si>
  <si>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</si>
  <si>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</si>
  <si>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</si>
  <si>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</si>
  <si>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</si>
  <si>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</si>
  <si>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</si>
  <si>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</si>
  <si>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</si>
  <si>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</si>
  <si>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</si>
  <si>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</si>
  <si>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</si>
  <si>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</si>
  <si>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</si>
  <si>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</si>
  <si>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</si>
  <si>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</si>
  <si>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</si>
  <si>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</si>
  <si>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</si>
  <si>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</si>
  <si>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</si>
  <si>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</si>
  <si>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</si>
  <si>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</si>
  <si>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</si>
  <si>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</si>
  <si>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</si>
  <si>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</si>
  <si>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</si>
  <si>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</si>
  <si>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</si>
  <si>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</si>
  <si>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</si>
  <si>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</si>
  <si>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</si>
  <si>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</si>
  <si>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</si>
  <si>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</si>
  <si>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</si>
  <si>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</si>
  <si>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</si>
  <si>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</si>
  <si>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</si>
  <si>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</si>
  <si>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</si>
  <si>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</si>
  <si>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</si>
  <si>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</si>
  <si>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</si>
  <si>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</si>
  <si>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</si>
  <si>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</si>
  <si>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</si>
  <si>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</si>
  <si>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</si>
  <si>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</si>
  <si>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</si>
  <si>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</si>
  <si>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</si>
  <si>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</si>
  <si>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</si>
  <si>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</si>
  <si>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</si>
  <si>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</si>
  <si>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</si>
  <si>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</si>
  <si>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</si>
  <si>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</si>
  <si>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</si>
  <si>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</si>
  <si>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</si>
  <si>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</si>
  <si>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</si>
  <si>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</si>
  <si>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</si>
  <si>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</si>
  <si>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</si>
  <si>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</si>
  <si>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</si>
  <si>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</si>
  <si>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</si>
  <si>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</si>
  <si>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</si>
  <si>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</si>
  <si>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</si>
  <si>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</si>
  <si>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</si>
  <si>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</si>
  <si>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</si>
  <si>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</si>
  <si>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</si>
  <si>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</si>
  <si>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</si>
  <si>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</si>
  <si>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</si>
  <si>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</si>
  <si>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</si>
  <si>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</si>
  <si>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</si>
  <si>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</si>
  <si>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</si>
  <si>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</si>
  <si>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</si>
  <si>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</si>
  <si>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</si>
  <si>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</si>
  <si>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</si>
  <si>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</si>
  <si>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</si>
  <si>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</si>
  <si>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</si>
  <si>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</si>
  <si>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</si>
  <si>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</si>
  <si>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</si>
  <si>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</si>
  <si>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</si>
  <si>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</si>
  <si>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</si>
  <si>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</si>
  <si>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</si>
  <si>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</si>
  <si>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</si>
  <si>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</si>
  <si>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</si>
  <si>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</si>
  <si>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</si>
  <si>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</si>
  <si>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</si>
  <si>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</si>
  <si>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</si>
  <si>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</si>
  <si>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</si>
  <si>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</si>
  <si>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</si>
  <si>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</si>
  <si>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</si>
  <si>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</si>
  <si>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</si>
  <si>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</si>
  <si>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</si>
  <si>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</si>
  <si>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</si>
  <si>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</si>
  <si>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</si>
  <si>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</si>
  <si>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</si>
  <si>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</si>
  <si>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</si>
  <si>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</si>
  <si>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</si>
  <si>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</si>
  <si>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</si>
  <si>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</si>
  <si>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</si>
  <si>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</si>
  <si>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</si>
  <si>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</si>
  <si>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</si>
  <si>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</si>
  <si>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</si>
  <si>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</si>
  <si>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</si>
  <si>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</si>
  <si>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</si>
  <si>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</si>
  <si>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</si>
  <si>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</si>
  <si>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</si>
  <si>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</si>
  <si>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</si>
  <si>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</si>
  <si>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</si>
  <si>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</si>
  <si>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</si>
  <si>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</si>
  <si>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</si>
  <si>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</si>
  <si>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</si>
  <si>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</si>
  <si>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</si>
  <si>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</si>
  <si>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</si>
  <si>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</si>
  <si>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</si>
  <si>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</si>
  <si>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</si>
  <si>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</si>
  <si>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</si>
  <si>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</si>
  <si>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</si>
  <si>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</si>
  <si>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</si>
  <si>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</si>
  <si>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</si>
  <si>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</si>
  <si>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</si>
  <si>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</si>
  <si>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</si>
  <si>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</si>
  <si>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</si>
  <si>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</si>
  <si>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</si>
  <si>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</si>
  <si>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</si>
  <si>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</si>
  <si>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</si>
  <si>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</si>
  <si>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</si>
  <si>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</si>
  <si>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</si>
  <si>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</si>
  <si>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</si>
  <si>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</si>
  <si>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</si>
  <si>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</si>
  <si>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</si>
  <si>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</si>
  <si>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</si>
  <si>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</si>
  <si>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</si>
  <si>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</si>
  <si>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</si>
  <si>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</si>
  <si>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</si>
  <si>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</si>
  <si>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</si>
  <si>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</si>
  <si>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</si>
  <si>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</si>
  <si>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</si>
  <si>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</si>
  <si>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</si>
  <si>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</si>
  <si>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</si>
  <si>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</si>
  <si>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</si>
  <si>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</si>
  <si>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</si>
  <si>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</si>
  <si>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</si>
  <si>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</si>
  <si>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</si>
  <si>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</si>
  <si>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</si>
  <si>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</si>
  <si>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</si>
  <si>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</si>
  <si>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</si>
  <si>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</si>
  <si>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</si>
  <si>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</si>
  <si>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</si>
  <si>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</si>
  <si>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</si>
  <si>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</si>
  <si>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</si>
  <si>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</si>
  <si>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</si>
  <si>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</si>
  <si>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</si>
  <si>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</si>
  <si>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</si>
  <si>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</si>
  <si>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</si>
  <si>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</si>
  <si>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</si>
  <si>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</si>
  <si>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</si>
  <si>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</si>
  <si>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</si>
  <si>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</si>
  <si>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</si>
  <si>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</si>
  <si>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</si>
  <si>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</si>
  <si>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</si>
  <si>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</si>
  <si>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</si>
  <si>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</si>
  <si>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</si>
  <si>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</si>
  <si>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</si>
  <si>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</si>
  <si>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</si>
  <si>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</si>
  <si>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</si>
  <si>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</si>
  <si>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</si>
  <si>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</si>
  <si>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</si>
  <si>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</si>
  <si>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</si>
  <si>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</si>
  <si>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</si>
  <si>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</si>
  <si>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</si>
  <si>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</si>
  <si>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</si>
  <si>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</si>
  <si>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</si>
  <si>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</si>
  <si>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</si>
  <si>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</si>
  <si>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</si>
  <si>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</si>
  <si>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</si>
  <si>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</si>
  <si>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</si>
  <si>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</si>
  <si>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</si>
  <si>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</si>
  <si>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</si>
  <si>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</si>
  <si>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</si>
  <si>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</si>
  <si>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</si>
  <si>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</si>
  <si>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</si>
  <si>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</si>
  <si>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</si>
  <si>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</si>
  <si>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</si>
  <si>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</si>
  <si>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</si>
  <si>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</si>
  <si>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</si>
  <si>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</si>
  <si>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</si>
  <si>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</si>
  <si>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</si>
  <si>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</si>
  <si>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</si>
  <si>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</si>
  <si>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</si>
  <si>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</si>
  <si>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</si>
  <si>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</si>
  <si>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</si>
  <si>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</si>
  <si>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</si>
  <si>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</si>
  <si>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</si>
  <si>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</si>
  <si>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</si>
  <si>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</si>
  <si>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</si>
  <si>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</si>
  <si>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</si>
  <si>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</si>
  <si>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</si>
  <si>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</si>
  <si>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</si>
  <si>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</si>
  <si>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</si>
  <si>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</si>
  <si>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</si>
  <si>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</si>
  <si>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</si>
  <si>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</si>
  <si>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</si>
  <si>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</si>
  <si>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</si>
  <si>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</si>
  <si>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</si>
  <si>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</si>
  <si>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</si>
  <si>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</si>
  <si>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</si>
  <si>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</si>
  <si>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</si>
  <si>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</si>
  <si>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</si>
  <si>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</si>
  <si>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</si>
  <si>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</si>
  <si>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</si>
  <si>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</si>
  <si>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</si>
  <si>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</si>
  <si>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</si>
  <si>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</si>
  <si>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</si>
  <si>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</si>
  <si>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</si>
  <si>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</si>
  <si>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</si>
  <si>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</si>
  <si>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</si>
  <si>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</si>
  <si>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</si>
  <si>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</si>
  <si>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</si>
  <si>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</si>
  <si>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</si>
  <si>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</si>
  <si>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</si>
  <si>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</si>
  <si>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</si>
  <si>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</si>
  <si>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</si>
  <si>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</si>
  <si>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</si>
  <si>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</si>
  <si>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</si>
  <si>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</si>
  <si>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</si>
  <si>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</si>
  <si>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</si>
  <si>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</si>
  <si>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</si>
  <si>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</si>
  <si>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</si>
  <si>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</si>
  <si>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</si>
  <si>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</si>
  <si>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</si>
  <si>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</si>
  <si>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</si>
  <si>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</si>
  <si>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</si>
  <si>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</si>
  <si>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</si>
  <si>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</si>
  <si>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</si>
  <si>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</si>
  <si>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</si>
  <si>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</si>
  <si>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</si>
  <si>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</si>
  <si>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</si>
  <si>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</si>
  <si>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</si>
  <si>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</si>
  <si>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</si>
  <si>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</si>
  <si>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</si>
  <si>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</si>
  <si>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</si>
  <si>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</si>
  <si>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</si>
  <si>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</si>
  <si>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</si>
  <si>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</si>
  <si>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</si>
  <si>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</si>
  <si>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</si>
  <si>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</si>
  <si>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</si>
  <si>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</si>
  <si>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</si>
  <si>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</si>
  <si>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</si>
  <si>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</si>
  <si>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</si>
  <si>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</si>
  <si>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</si>
  <si>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</si>
  <si>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</si>
  <si>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</si>
  <si>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</si>
  <si>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</si>
  <si>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</si>
  <si>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</si>
  <si>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</si>
  <si>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</si>
  <si>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</si>
  <si>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</si>
  <si>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</si>
  <si>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</si>
  <si>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</si>
  <si>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</si>
  <si>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</si>
  <si>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</si>
  <si>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</si>
  <si>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</si>
  <si>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</si>
  <si>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</si>
  <si>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</si>
  <si>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</si>
  <si>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</si>
  <si>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</si>
  <si>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</si>
  <si>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</si>
  <si>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</si>
  <si>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</si>
  <si>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</si>
  <si>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</si>
  <si>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</si>
  <si>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</si>
  <si>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</si>
  <si>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</si>
  <si>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</si>
  <si>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</si>
  <si>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</si>
  <si>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</si>
  <si>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</si>
  <si>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</si>
  <si>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</si>
  <si>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</si>
  <si>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</si>
  <si>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</si>
  <si>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</si>
  <si>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</si>
  <si>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</si>
  <si>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</si>
  <si>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</si>
  <si>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</si>
  <si>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</si>
  <si>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</si>
  <si>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</si>
  <si>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</si>
  <si>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</si>
  <si>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</si>
  <si>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</si>
  <si>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</si>
  <si>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</si>
  <si>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</si>
  <si>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</si>
  <si>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</si>
  <si>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</si>
  <si>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</si>
  <si>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</si>
  <si>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</si>
  <si>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</si>
  <si>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</si>
  <si>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</si>
  <si>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</si>
  <si>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</si>
  <si>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</si>
  <si>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</si>
  <si>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</si>
  <si>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</si>
  <si>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</si>
  <si>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</si>
  <si>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</si>
  <si>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</si>
  <si>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</si>
  <si>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</si>
  <si>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</si>
  <si>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</si>
  <si>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</si>
  <si>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</si>
  <si>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</si>
  <si>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</si>
  <si>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</si>
  <si>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</si>
  <si>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</si>
  <si>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</si>
  <si>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</si>
  <si>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</si>
  <si>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</si>
  <si>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</si>
  <si>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</si>
  <si>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</si>
  <si>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</si>
  <si>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</si>
  <si>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</si>
  <si>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</si>
  <si>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</si>
  <si>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</si>
  <si>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</si>
  <si>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</si>
  <si>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</si>
  <si>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</si>
  <si>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</si>
  <si>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</si>
  <si>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</si>
  <si>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</si>
  <si>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</si>
  <si>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</si>
  <si>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</si>
  <si>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</si>
  <si>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</si>
  <si>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</si>
  <si>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</si>
  <si>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</si>
  <si>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</si>
  <si>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</si>
  <si>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</si>
  <si>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</si>
  <si>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</si>
  <si>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</si>
  <si>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</si>
  <si>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</si>
  <si>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</si>
  <si>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</si>
  <si>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</si>
  <si>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</si>
  <si>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</si>
  <si>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</si>
  <si>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</si>
  <si>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</si>
  <si>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</si>
  <si>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</si>
  <si>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</si>
  <si>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</si>
  <si>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</si>
  <si>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</si>
  <si>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</si>
  <si>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</si>
  <si>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</si>
  <si>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</si>
  <si>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</si>
  <si>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</si>
  <si>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</si>
  <si>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</si>
  <si>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</si>
  <si>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</si>
  <si>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</si>
  <si>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</si>
  <si>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</si>
  <si>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</si>
  <si>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</si>
  <si>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</si>
  <si>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</si>
  <si>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</si>
  <si>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</si>
  <si>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</si>
  <si>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</si>
  <si>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</si>
  <si>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</si>
  <si>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</si>
  <si>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</si>
  <si>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</si>
  <si>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</si>
  <si>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</si>
  <si>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</si>
  <si>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</si>
  <si>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</si>
  <si>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</si>
  <si>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</si>
  <si>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</si>
  <si>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</si>
  <si>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</si>
  <si>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</si>
  <si>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</si>
  <si>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</si>
  <si>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</si>
  <si>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</si>
  <si>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</si>
  <si>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</si>
  <si>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</si>
  <si>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</si>
  <si>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</si>
  <si>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</si>
  <si>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</si>
  <si>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</si>
  <si>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</si>
  <si>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</si>
  <si>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</si>
  <si>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</si>
  <si>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</si>
  <si>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</si>
  <si>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</si>
  <si>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</si>
  <si>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</si>
  <si>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</si>
  <si>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</si>
  <si>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</si>
  <si>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</si>
  <si>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</si>
  <si>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</si>
  <si>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</si>
  <si>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</si>
  <si>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</si>
  <si>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</si>
  <si>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</si>
  <si>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</si>
  <si>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</si>
  <si>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</si>
  <si>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</si>
  <si>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</si>
  <si>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</si>
  <si>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</si>
  <si>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</si>
  <si>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</si>
  <si>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</si>
  <si>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</si>
  <si>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</si>
  <si>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</si>
  <si>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</si>
  <si>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</si>
  <si>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</si>
  <si>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</si>
  <si>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</si>
  <si>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</si>
  <si>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</si>
  <si>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</si>
  <si>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</si>
  <si>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</si>
  <si>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</si>
  <si>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</si>
  <si>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</si>
  <si>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</si>
  <si>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</si>
  <si>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</si>
  <si>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</si>
  <si>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</si>
  <si>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</si>
  <si>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</si>
  <si>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</si>
  <si>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</si>
  <si>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</si>
  <si>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</si>
  <si>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</si>
  <si>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</si>
  <si>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</si>
  <si>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</si>
  <si>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</si>
  <si>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</si>
  <si>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</si>
  <si>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</si>
  <si>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</si>
  <si>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</si>
  <si>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</si>
  <si>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</si>
  <si>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</si>
  <si>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</si>
  <si>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</si>
  <si>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</si>
  <si>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</si>
  <si>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</si>
  <si>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</si>
  <si>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</si>
  <si>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</si>
  <si>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</si>
  <si>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</si>
  <si>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</si>
  <si>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</si>
  <si>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</si>
  <si>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</si>
  <si>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</si>
  <si>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</si>
  <si>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</si>
  <si>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</si>
  <si>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</si>
  <si>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</si>
  <si>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</si>
  <si>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</si>
  <si>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</si>
  <si>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</si>
  <si>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</si>
  <si>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</si>
  <si>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</si>
  <si>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</si>
  <si>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</si>
  <si>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</si>
  <si>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</si>
  <si>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</si>
  <si>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</si>
  <si>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</si>
  <si>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</si>
  <si>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</si>
  <si>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</si>
  <si>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</si>
  <si>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</si>
  <si>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</si>
  <si>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</si>
  <si>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</si>
  <si>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</si>
  <si>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</si>
  <si>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</si>
  <si>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</si>
  <si>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</si>
  <si>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</si>
  <si>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</si>
  <si>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</si>
  <si>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</si>
  <si>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</si>
  <si>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</si>
  <si>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</si>
  <si>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</si>
  <si>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</si>
  <si>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</si>
  <si>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</si>
  <si>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</si>
  <si>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</si>
  <si>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</si>
  <si>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</si>
  <si>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</si>
  <si>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</si>
  <si>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</si>
  <si>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</si>
  <si>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</si>
  <si>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</si>
  <si>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</si>
  <si>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</si>
  <si>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</si>
  <si>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</si>
  <si>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</si>
  <si>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</si>
  <si>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</si>
  <si>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</si>
  <si>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</si>
  <si>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</si>
  <si>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</si>
  <si>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</si>
  <si>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</si>
  <si>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</si>
  <si>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</si>
  <si>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</si>
  <si>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</si>
  <si>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</si>
  <si>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</si>
  <si>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</si>
  <si>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</si>
  <si>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</si>
  <si>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</si>
  <si>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</si>
  <si>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</si>
  <si>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</si>
  <si>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</si>
  <si>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</si>
  <si>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</si>
  <si>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</si>
  <si>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</si>
  <si>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</si>
  <si>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</si>
  <si>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</si>
  <si>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</si>
  <si>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</si>
  <si>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</si>
  <si>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</si>
  <si>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</si>
  <si>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</si>
  <si>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</si>
  <si>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</si>
  <si>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</si>
  <si>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</si>
  <si>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</si>
  <si>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</si>
  <si>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</si>
  <si>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</si>
  <si>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</si>
  <si>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</si>
  <si>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</si>
  <si>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</si>
  <si>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</si>
  <si>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</si>
  <si>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</si>
  <si>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</si>
  <si>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</si>
  <si>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</si>
  <si>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</si>
  <si>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</si>
  <si>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</si>
  <si>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</si>
  <si>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</si>
  <si>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</si>
  <si>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</si>
  <si>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</si>
  <si>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</si>
  <si>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</si>
  <si>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</si>
  <si>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</si>
  <si>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</si>
  <si>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</si>
  <si>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</si>
  <si>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</si>
  <si>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</si>
  <si>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</si>
  <si>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</si>
  <si>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</si>
  <si>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</si>
  <si>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</si>
  <si>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</si>
  <si>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</si>
  <si>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</si>
  <si>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</si>
  <si>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</si>
  <si>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</si>
  <si>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</si>
  <si>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</si>
  <si>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</si>
  <si>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</si>
  <si>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</si>
  <si>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</si>
  <si>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</si>
  <si>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</si>
  <si>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</si>
  <si>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</si>
  <si>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</si>
  <si>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</si>
  <si>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</si>
  <si>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</si>
  <si>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</si>
  <si>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</si>
  <si>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</si>
  <si>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</si>
  <si>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</si>
  <si>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</si>
  <si>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</si>
  <si>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</si>
  <si>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</si>
  <si>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</si>
  <si>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</si>
  <si>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</si>
  <si>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</si>
  <si>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</si>
  <si>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</si>
  <si>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</si>
  <si>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</si>
  <si>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</si>
  <si>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</si>
  <si>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</si>
  <si>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</si>
  <si>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</si>
  <si>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</si>
  <si>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</si>
  <si>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</si>
  <si>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</si>
  <si>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</si>
  <si>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</si>
  <si>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</si>
  <si>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</si>
  <si>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</si>
  <si>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</si>
  <si>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</si>
  <si>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</si>
  <si>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</si>
  <si>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</si>
  <si>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</si>
  <si>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</si>
  <si>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</si>
  <si>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</si>
  <si>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</si>
  <si>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</si>
  <si>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</si>
  <si>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</si>
  <si>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</si>
  <si>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</si>
  <si>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</si>
  <si>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</si>
  <si>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</si>
  <si>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</si>
  <si>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</si>
  <si>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</si>
  <si>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</si>
  <si>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</si>
  <si>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</si>
  <si>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</si>
  <si>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</si>
  <si>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</si>
  <si>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</si>
  <si>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</si>
  <si>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</si>
  <si>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</si>
  <si>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</si>
  <si>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</si>
  <si>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</si>
  <si>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</si>
  <si>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</si>
  <si>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</si>
  <si>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</si>
  <si>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</si>
  <si>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</si>
  <si>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</si>
  <si>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</si>
  <si>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</si>
  <si>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</si>
  <si>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</si>
  <si>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</si>
  <si>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</si>
  <si>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</si>
  <si>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</si>
  <si>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</si>
  <si>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</si>
  <si>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</si>
  <si>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</si>
  <si>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</si>
  <si>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</si>
  <si>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</si>
  <si>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</si>
  <si>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</si>
  <si>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</si>
  <si>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</si>
  <si>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</si>
  <si>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</si>
  <si>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</si>
  <si>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</si>
  <si>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</si>
  <si>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</si>
  <si>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</si>
  <si>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</si>
  <si>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</si>
  <si>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</si>
  <si>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</si>
  <si>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</si>
  <si>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</si>
  <si>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</si>
  <si>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</si>
  <si>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</si>
  <si>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</si>
  <si>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</si>
  <si>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</si>
  <si>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</si>
  <si>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</si>
  <si>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</si>
  <si>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</si>
  <si>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</si>
  <si>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</si>
  <si>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</si>
  <si>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</si>
  <si>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</si>
  <si>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</si>
  <si>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</si>
  <si>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</si>
  <si>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</si>
  <si>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</si>
  <si>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</si>
  <si>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</si>
  <si>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</si>
  <si>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</si>
  <si>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</si>
  <si>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</si>
  <si>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</si>
  <si>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</si>
  <si>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</si>
  <si>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</si>
  <si>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</si>
  <si>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</si>
  <si>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</si>
  <si>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</si>
  <si>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</si>
  <si>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</si>
  <si>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</si>
  <si>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</si>
  <si>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</si>
  <si>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</si>
  <si>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</si>
  <si>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</si>
  <si>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</si>
  <si>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</si>
  <si>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</si>
  <si>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</si>
  <si>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</si>
  <si>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</si>
  <si>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</si>
  <si>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</si>
  <si>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</si>
  <si>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</si>
  <si>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</si>
  <si>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</si>
  <si>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</si>
  <si>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</si>
  <si>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</si>
  <si>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</si>
  <si>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</si>
  <si>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</si>
  <si>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</si>
  <si>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</si>
  <si>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</si>
  <si>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</si>
  <si>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</si>
  <si>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</si>
  <si>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</si>
  <si>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</si>
  <si>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</si>
  <si>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</si>
  <si>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</si>
  <si>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</si>
  <si>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</si>
  <si>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</si>
  <si>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</si>
  <si>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</si>
  <si>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</si>
  <si>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</si>
  <si>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</si>
  <si>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</si>
  <si>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</si>
  <si>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</si>
  <si>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</si>
  <si>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</si>
  <si>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</si>
  <si>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</si>
  <si>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</si>
  <si>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</si>
  <si>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</si>
  <si>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</si>
  <si>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</si>
  <si>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</si>
  <si>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</si>
  <si>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</si>
  <si>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</si>
  <si>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</si>
  <si>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</si>
  <si>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</si>
  <si>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</si>
  <si>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</si>
  <si>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</si>
  <si>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</si>
  <si>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</si>
  <si>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</si>
  <si>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</si>
  <si>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</si>
  <si>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</si>
  <si>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</si>
  <si>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</si>
  <si>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</si>
  <si>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</si>
  <si>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</si>
  <si>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</si>
  <si>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</si>
  <si>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</si>
  <si>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</si>
  <si>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</si>
  <si>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</si>
  <si>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</si>
  <si>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</si>
  <si>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</si>
  <si>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</si>
  <si>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</si>
  <si>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</si>
  <si>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</si>
  <si>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</si>
  <si>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</si>
  <si>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</si>
  <si>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</si>
  <si>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</si>
  <si>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</si>
  <si>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</si>
  <si>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</si>
  <si>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</si>
  <si>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</si>
  <si>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</si>
  <si>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</si>
  <si>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</si>
  <si>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</si>
  <si>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</si>
  <si>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</si>
  <si>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</si>
  <si>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</si>
  <si>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</si>
  <si>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</si>
  <si>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</si>
  <si>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</si>
  <si>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</si>
  <si>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</si>
  <si>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</si>
  <si>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</si>
  <si>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</si>
  <si>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</si>
  <si>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</si>
  <si>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</si>
  <si>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</si>
  <si>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</si>
  <si>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</si>
  <si>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</si>
  <si>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</si>
  <si>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</si>
  <si>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</si>
  <si>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</si>
  <si>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</si>
  <si>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</si>
  <si>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</si>
  <si>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</si>
  <si>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</si>
  <si>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</si>
  <si>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</si>
  <si>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</si>
  <si>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</si>
  <si>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</si>
  <si>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</si>
  <si>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</si>
  <si>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</si>
  <si>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</si>
  <si>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</si>
  <si>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</si>
  <si>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</si>
  <si>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</si>
  <si>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</si>
  <si>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</si>
  <si>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</si>
  <si>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</si>
  <si>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</si>
  <si>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</si>
  <si>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</si>
  <si>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</si>
  <si>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</si>
  <si>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</si>
  <si>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</si>
  <si>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</si>
  <si>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</si>
  <si>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</si>
  <si>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</si>
  <si>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</si>
  <si>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</si>
  <si>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</si>
  <si>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</si>
  <si>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</si>
  <si>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</si>
  <si>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</si>
  <si>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</si>
  <si>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</si>
  <si>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</si>
  <si>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</si>
  <si>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</si>
  <si>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</si>
  <si>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</si>
  <si>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</si>
  <si>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</si>
  <si>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</si>
  <si>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</si>
  <si>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</si>
  <si>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</si>
  <si>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</si>
  <si>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</si>
  <si>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</si>
  <si>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</si>
  <si>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</si>
  <si>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</si>
  <si>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</si>
  <si>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</si>
  <si>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</si>
  <si>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</si>
  <si>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</si>
  <si>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</si>
  <si>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</si>
  <si>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</si>
  <si>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</si>
  <si>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</si>
  <si>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</si>
  <si>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</si>
  <si>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</si>
  <si>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</si>
  <si>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</si>
  <si>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</si>
  <si>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</si>
  <si>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</si>
  <si>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</si>
  <si>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</si>
  <si>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</si>
  <si>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</si>
  <si>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</si>
  <si>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</si>
  <si>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</si>
  <si>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</si>
  <si>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</si>
  <si>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</si>
  <si>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</si>
  <si>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</si>
  <si>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</si>
  <si>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</si>
  <si>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</si>
  <si>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</si>
  <si>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</si>
  <si>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</si>
  <si>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</si>
  <si>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</si>
  <si>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</si>
  <si>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</si>
  <si>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</si>
  <si>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</si>
  <si>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</si>
  <si>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</si>
  <si>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</si>
  <si>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</si>
  <si>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</si>
  <si>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</si>
  <si>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</si>
  <si>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</si>
  <si>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</si>
  <si>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</si>
  <si>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</si>
  <si>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</si>
  <si>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</si>
  <si>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</si>
  <si>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</si>
  <si>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</si>
  <si>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</si>
  <si>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</si>
  <si>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</si>
  <si>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</si>
  <si>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</si>
  <si>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</si>
  <si>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</si>
  <si>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</si>
  <si>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</si>
  <si>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</si>
  <si>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</si>
  <si>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</si>
  <si>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</si>
  <si>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</si>
  <si>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</si>
  <si>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</si>
  <si>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</si>
  <si>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</si>
  <si>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</si>
  <si>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</si>
  <si>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</si>
  <si>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</si>
  <si>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</si>
  <si>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</si>
  <si>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</si>
  <si>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</si>
  <si>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</si>
  <si>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</si>
  <si>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</si>
  <si>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</si>
  <si>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</si>
  <si>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</si>
  <si>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</si>
  <si>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</si>
  <si>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</si>
  <si>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</si>
  <si>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</si>
  <si>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</si>
  <si>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</si>
  <si>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</si>
  <si>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</si>
  <si>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</si>
  <si>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</si>
  <si>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</si>
  <si>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</si>
  <si>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</si>
  <si>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</si>
  <si>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</si>
  <si>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</si>
  <si>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</si>
  <si>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</si>
  <si>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</si>
  <si>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</si>
  <si>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</si>
  <si>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</si>
  <si>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</si>
  <si>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</si>
  <si>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</si>
  <si>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</si>
  <si>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</si>
  <si>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</si>
  <si>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</si>
  <si>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</si>
  <si>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</si>
  <si>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</si>
  <si>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</si>
  <si>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</si>
  <si>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</si>
  <si>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</si>
  <si>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</si>
  <si>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</si>
  <si>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</si>
  <si>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</si>
  <si>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</si>
  <si>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</si>
  <si>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</si>
  <si>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</si>
  <si>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</si>
  <si>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</si>
  <si>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</si>
  <si>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</si>
  <si>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</si>
  <si>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</si>
  <si>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</si>
  <si>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</si>
  <si>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</si>
  <si>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</si>
  <si>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</si>
  <si>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</si>
  <si>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</si>
  <si>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</si>
  <si>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</si>
  <si>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</si>
  <si>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</si>
  <si>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</si>
  <si>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</si>
  <si>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</si>
  <si>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</si>
  <si>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</si>
  <si>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</si>
  <si>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</si>
  <si>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</si>
  <si>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</si>
  <si>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</si>
  <si>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</si>
  <si>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</si>
  <si>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</si>
  <si>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</si>
  <si>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</si>
  <si>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</si>
  <si>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</si>
  <si>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</si>
  <si>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</si>
  <si>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</si>
  <si>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</si>
  <si>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</si>
  <si>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</si>
  <si>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</si>
  <si>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</si>
  <si>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</si>
  <si>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</si>
  <si>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</si>
  <si>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</si>
  <si>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</si>
  <si>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</si>
  <si>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</si>
  <si>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</si>
  <si>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</si>
  <si>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</si>
  <si>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</si>
  <si>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</si>
  <si>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</si>
  <si>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</si>
  <si>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</si>
  <si>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</si>
  <si>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</si>
  <si>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</si>
  <si>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</si>
  <si>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</si>
  <si>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</si>
  <si>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</si>
  <si>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</si>
  <si>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</si>
  <si>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</si>
  <si>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</si>
  <si>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</si>
  <si>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</si>
  <si>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</si>
  <si>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</si>
  <si>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</si>
  <si>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</si>
  <si>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</si>
  <si>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</si>
  <si>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</si>
  <si>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</si>
  <si>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</si>
  <si>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</si>
  <si>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</si>
  <si>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</si>
  <si>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</si>
  <si>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</si>
  <si>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</si>
  <si>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</si>
  <si>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</si>
  <si>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</si>
  <si>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</si>
  <si>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</si>
  <si>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</si>
  <si>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</si>
  <si>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</si>
  <si>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</si>
  <si>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</si>
  <si>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</si>
  <si>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</si>
  <si>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</si>
  <si>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</si>
  <si>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</si>
  <si>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</si>
  <si>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</si>
  <si>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</si>
  <si>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</si>
  <si>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</si>
  <si>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</si>
  <si>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</si>
  <si>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</si>
  <si>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</si>
  <si>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</si>
  <si>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</si>
  <si>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</si>
  <si>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</si>
  <si>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</si>
  <si>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</si>
  <si>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</si>
  <si>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</si>
  <si>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</si>
  <si>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</si>
  <si>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</si>
  <si>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</si>
  <si>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</si>
  <si>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</si>
  <si>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</si>
  <si>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</si>
  <si>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</si>
  <si>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</si>
  <si>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</si>
  <si>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</si>
  <si>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</si>
  <si>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</si>
  <si>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</si>
  <si>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</si>
  <si>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</si>
  <si>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</si>
  <si>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</si>
  <si>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</si>
  <si>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</si>
  <si>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</si>
  <si>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</si>
  <si>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</si>
  <si>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</si>
  <si>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</si>
  <si>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</si>
  <si>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</si>
  <si>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</si>
  <si>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</si>
  <si>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</si>
  <si>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</si>
  <si>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</si>
  <si>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</si>
  <si>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</si>
  <si>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</si>
  <si>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</si>
  <si>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</si>
  <si>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</si>
  <si>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</si>
  <si>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</si>
  <si>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</si>
  <si>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</si>
  <si>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</si>
  <si>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</si>
  <si>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</si>
  <si>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</si>
  <si>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</si>
  <si>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</si>
  <si>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</si>
  <si>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</si>
  <si>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</si>
  <si>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</si>
  <si>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</si>
  <si>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</si>
  <si>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</si>
  <si>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</si>
  <si>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</si>
  <si>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</si>
  <si>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</si>
  <si>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</si>
  <si>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</si>
  <si>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</si>
  <si>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</si>
  <si>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</si>
  <si>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</si>
  <si>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</si>
  <si>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</si>
  <si>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</si>
  <si>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</si>
  <si>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</si>
  <si>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</si>
  <si>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</si>
  <si>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</si>
  <si>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</si>
  <si>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</si>
  <si>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</si>
  <si>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</si>
  <si>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</si>
  <si>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</si>
  <si>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</si>
  <si>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</si>
  <si>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</si>
  <si>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</si>
  <si>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</si>
  <si>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</si>
  <si>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</si>
  <si>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</si>
  <si>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</si>
  <si>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</si>
  <si>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</si>
  <si>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</si>
  <si>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</si>
  <si>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</si>
  <si>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</si>
  <si>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</si>
  <si>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</si>
  <si>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</si>
  <si>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</si>
  <si>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</si>
  <si>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</si>
  <si>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</si>
  <si>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</si>
  <si>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</si>
  <si>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</si>
  <si>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</si>
  <si>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</si>
  <si>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</si>
  <si>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</si>
  <si>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</si>
  <si>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</si>
  <si>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</si>
  <si>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</si>
  <si>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</si>
  <si>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</si>
  <si>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</si>
  <si>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</si>
  <si>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</si>
  <si>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</si>
  <si>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</si>
  <si>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</si>
  <si>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</si>
  <si>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</si>
  <si>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</si>
  <si>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</si>
  <si>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</si>
  <si>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</si>
  <si>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</si>
  <si>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</si>
  <si>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</si>
  <si>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</si>
  <si>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</si>
  <si>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</si>
  <si>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</si>
  <si>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</si>
  <si>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</si>
  <si>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</si>
  <si>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</si>
  <si>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</si>
  <si>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</si>
  <si>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</si>
  <si>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</si>
  <si>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</si>
  <si>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</si>
  <si>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</si>
  <si>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</si>
  <si>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</si>
  <si>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</si>
  <si>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</si>
  <si>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</si>
  <si>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</si>
  <si>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</si>
  <si>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</si>
  <si>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</si>
  <si>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</si>
  <si>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</si>
  <si>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</si>
  <si>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</si>
  <si>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</si>
  <si>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</si>
  <si>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</si>
  <si>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</si>
  <si>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</si>
  <si>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</si>
  <si>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</si>
  <si>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</si>
  <si>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</si>
  <si>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</si>
  <si>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</si>
  <si>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</si>
  <si>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</si>
  <si>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</si>
  <si>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</si>
  <si>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</si>
  <si>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</si>
  <si>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</si>
  <si>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</si>
  <si>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</si>
  <si>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</si>
  <si>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</si>
  <si>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</si>
  <si>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</si>
  <si>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</si>
  <si>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</si>
  <si>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</si>
  <si>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</si>
  <si>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</si>
  <si>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</si>
  <si>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</si>
  <si>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</si>
  <si>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</si>
  <si>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</si>
  <si>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</si>
  <si>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</si>
  <si>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</si>
  <si>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</si>
  <si>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</si>
  <si>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</si>
  <si>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</si>
  <si>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</si>
  <si>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</si>
  <si>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</si>
  <si>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</si>
  <si>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</si>
  <si>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</si>
  <si>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</si>
  <si>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</si>
  <si>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</si>
  <si>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</si>
  <si>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</si>
  <si>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</si>
  <si>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</si>
  <si>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</si>
  <si>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</si>
  <si>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</si>
  <si>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</si>
  <si>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</si>
  <si>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</si>
  <si>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</si>
  <si>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</si>
  <si>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</si>
  <si>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</si>
  <si>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</si>
  <si>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</si>
  <si>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</si>
  <si>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</si>
  <si>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</si>
  <si>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</si>
  <si>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</si>
  <si>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</si>
  <si>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</si>
  <si>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</si>
  <si>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</si>
  <si>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</si>
  <si>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</si>
  <si>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</si>
  <si>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</si>
  <si>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</si>
  <si>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</si>
  <si>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</si>
  <si>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</si>
  <si>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</si>
  <si>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</si>
  <si>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</si>
  <si>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</si>
  <si>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</si>
  <si>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</si>
  <si>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</si>
  <si>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</si>
  <si>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</si>
  <si>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</si>
  <si>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</si>
  <si>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</si>
  <si>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</si>
  <si>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</si>
  <si>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</si>
  <si>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</si>
  <si>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</si>
  <si>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</si>
  <si>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</si>
  <si>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</si>
  <si>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</si>
  <si>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</si>
  <si>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</si>
  <si>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</si>
  <si>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</si>
  <si>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</si>
  <si>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</si>
  <si>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</si>
  <si>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</si>
  <si>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</si>
  <si>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</si>
  <si>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</si>
  <si>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</si>
  <si>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</si>
  <si>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</si>
  <si>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</si>
  <si>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</si>
  <si>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</si>
  <si>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</si>
  <si>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</si>
  <si>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</si>
  <si>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</si>
  <si>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</si>
  <si>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</si>
  <si>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</si>
  <si>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</si>
  <si>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</si>
  <si>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</si>
  <si>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</si>
  <si>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</si>
  <si>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</si>
  <si>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</si>
  <si>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</si>
  <si>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</si>
  <si>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</si>
  <si>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</si>
  <si>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</si>
  <si>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</si>
  <si>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</si>
  <si>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9</t>
    </r>
    <r>
      <rPr>
        <sz val="10"/>
        <color theme="9" tint="-0.249977111117893"/>
        <rFont val="宋体"/>
        <family val="3"/>
        <charset val="134"/>
      </rPr>
      <t>层</t>
    </r>
    <r>
      <rPr>
        <sz val="10"/>
        <color theme="9" tint="-0.249977111117893"/>
        <rFont val="Arial"/>
        <family val="2"/>
      </rPr>
      <t>911</t>
    </r>
    <phoneticPr fontId="6" type="noConversion"/>
  </si>
  <si>
    <t>3米6</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</si>
</sst>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北京市大兴区芳源里1号楼9层911房地产抵押价值预评估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受贵公司委托，我公司对北京市大兴区芳源里1号楼9层911房地产抵押价值进行了预评估。</v>
      </c>
    </row>
    <row r="7" spans="1:2" s="1199" customFormat="1">
      <c r="A7" s="1197" t="s">
        <v>566</v>
      </c>
      <c r="B7" s="1198" t="str">
        <f>'预评函-1'!A7</f>
        <v>估价对象为北京市大兴区芳源里1号楼9层911房地产，为鲍建军所有。根据《国有土地使用证》[]，估价对象（分摊）出让国有建设用地使用权面积为0平方米，建筑面积为59.54平方米。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9层911房地产,属鲍建军开发建设的办公项目，该项目尚在开发建设中。根据《国有土地使用证》[]，估价对象（分摊）出让国有建设用地使用权面积为0平方米，规划建筑面积为59.54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9层911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117</v>
      </c>
    </row>
    <row r="21" spans="1:2" s="1199" customFormat="1">
      <c r="A21" s="1197" t="s">
        <v>537</v>
      </c>
      <c r="B21" s="1198">
        <f ca="1">'预评函-2'!D7</f>
        <v>19716</v>
      </c>
    </row>
    <row r="22" spans="1:2" s="1199" customFormat="1">
      <c r="A22" s="1197" t="s">
        <v>538</v>
      </c>
      <c r="B22" s="1198" t="str">
        <f ca="1">'预评函-2'!D6</f>
        <v>壹佰壹拾柒万元整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117</v>
      </c>
    </row>
    <row r="31" spans="1:2" s="1199" customFormat="1">
      <c r="A31" s="1197" t="s">
        <v>576</v>
      </c>
      <c r="B31" s="1198">
        <f ca="1">'预评函-2'!D15</f>
        <v>19716</v>
      </c>
    </row>
    <row r="32" spans="1:2" s="1199" customFormat="1">
      <c r="A32" s="1197" t="s">
        <v>543</v>
      </c>
      <c r="B32" s="1198" t="str">
        <f ca="1">'预评函-2'!D14</f>
        <v>壹佰壹拾柒万元整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北京市大兴区芳源里1号楼9层911房地产</v>
      </c>
    </row>
    <row r="42" spans="1:2" s="1199" customFormat="1">
      <c r="A42" s="1197" t="s">
        <v>590</v>
      </c>
      <c r="B42" s="1198" t="str">
        <f>'预评函-3'!B2</f>
        <v>建筑面积</v>
      </c>
    </row>
    <row r="43" spans="1:2" s="1199" customFormat="1">
      <c r="A43" s="1197" t="s">
        <v>591</v>
      </c>
      <c r="B43" s="1198">
        <f>'预评函-3'!B4</f>
        <v>59.54</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北京市大兴区芳源里1号楼9层911房地产抵押价值预评估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受贵公司委托，我公司对北京市大兴区芳源里1号楼9层911房地产抵押价值进行了预评估。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估价对象为北京市大兴区芳源里1号楼9层911房地产，为鲍建军所有。根据《国有土地使用证》[]，估价对象（分摊）出让国有建设用地使用权面积为0平方米，建筑面积为59.54平方米。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9层911房地产,属鲍建军开发建设的办公项目，该项目尚在开发建设中。根据《国有土地使用证》[]，估价对象（分摊）出让国有建设用地使用权面积为0平方米，规划建筑面积为59.54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9层911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117</v>
      </c>
      <c r="E5" s="1487"/>
    </row>
    <row r="6" spans="1:5" ht="15.75">
      <c r="A6" s="1487"/>
      <c r="B6" s="3477"/>
      <c r="C6" s="1490" t="s">
        <v>911</v>
      </c>
      <c r="D6" s="848" t="str">
        <f ca="1">NUMBERSTRING(INT(D5*10000),2)&amp;"元整"</f>
        <v>壹佰壹拾柒万元整</v>
      </c>
      <c r="E6" s="1487"/>
    </row>
    <row r="7" spans="1:5" ht="15.75">
      <c r="A7" s="1487"/>
      <c r="B7" s="3482"/>
      <c r="C7" s="1491" t="s">
        <v>912</v>
      </c>
      <c r="D7" s="849">
        <f ca="1">结果表!H102</f>
        <v>19716</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117</v>
      </c>
      <c r="E13" s="1487"/>
    </row>
    <row r="14" spans="1:5" ht="15.75">
      <c r="A14" s="1487"/>
      <c r="B14" s="3477"/>
      <c r="C14" s="1490" t="s">
        <v>911</v>
      </c>
      <c r="D14" s="848" t="str">
        <f ca="1">NUMBERSTRING(INT(D13*10000),2)&amp;"元整"</f>
        <v>壹佰壹拾柒万元整</v>
      </c>
      <c r="E14" s="1487"/>
    </row>
    <row r="15" spans="1:5" ht="15">
      <c r="A15" s="1487"/>
      <c r="B15" s="3482"/>
      <c r="C15" s="1491" t="s">
        <v>921</v>
      </c>
      <c r="D15" s="857">
        <f ca="1">结果表!H108</f>
        <v>19716</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93" t="str">
        <f>IF(项目基本情况!B9="房地产市场价值","估价结果一览表","结果表-2")</f>
        <v>结果表-2</v>
      </c>
      <c r="B1" s="3493"/>
      <c r="C1" s="3493"/>
      <c r="D1" s="3493"/>
      <c r="E1" s="3493"/>
      <c r="F1" s="3493"/>
      <c r="G1" s="3493"/>
      <c r="H1" s="3493"/>
      <c r="I1" s="3493"/>
    </row>
    <row r="2" spans="1:9" ht="30" customHeight="1" thickTop="1">
      <c r="A2" s="3494" t="s">
        <v>928</v>
      </c>
      <c r="B2" s="3494" t="s">
        <v>929</v>
      </c>
      <c r="C2" s="3494" t="s">
        <v>930</v>
      </c>
      <c r="D2" s="3494" t="str">
        <f>结果表!D116</f>
        <v>出让国有建设用地使用权价值</v>
      </c>
      <c r="E2" s="3494"/>
      <c r="F2" s="3494" t="str">
        <f>结果表!F116</f>
        <v>在建建筑物价值</v>
      </c>
      <c r="G2" s="3494"/>
      <c r="H2" s="3494" t="str">
        <f>IF(项目基本情况!B9="房地产市场价值","房地产市场价值","房地产价值")</f>
        <v>房地产价值</v>
      </c>
      <c r="I2" s="3494"/>
    </row>
    <row r="3" spans="1:9" ht="15">
      <c r="A3" s="3489"/>
      <c r="B3" s="3489"/>
      <c r="C3" s="3489"/>
      <c r="D3" s="852" t="s">
        <v>925</v>
      </c>
      <c r="E3" s="852" t="s">
        <v>931</v>
      </c>
      <c r="F3" s="852" t="s">
        <v>925</v>
      </c>
      <c r="G3" s="852" t="s">
        <v>926</v>
      </c>
      <c r="H3" s="852" t="s">
        <v>925</v>
      </c>
      <c r="I3" s="852" t="s">
        <v>926</v>
      </c>
    </row>
    <row r="4" spans="1:9" ht="30">
      <c r="A4" s="1501" t="str">
        <f>项目基本情况!S2</f>
        <v>北京市大兴区芳源里1号楼9层911房地产</v>
      </c>
      <c r="B4" s="852">
        <f>项目基本情况!C17</f>
        <v>59.54</v>
      </c>
      <c r="C4" s="852">
        <f>项目基本情况!C18</f>
        <v>0</v>
      </c>
      <c r="D4" s="852">
        <f>结果表!D118</f>
        <v>0</v>
      </c>
      <c r="E4" s="852">
        <f>结果表!E118</f>
        <v>0</v>
      </c>
      <c r="F4" s="852">
        <f>结果表!F118</f>
        <v>0</v>
      </c>
      <c r="G4" s="852">
        <f>结果表!G118</f>
        <v>0</v>
      </c>
      <c r="H4" s="852">
        <f ca="1">结果表!H118</f>
        <v>117</v>
      </c>
      <c r="I4" s="852">
        <f ca="1">结果表!I118</f>
        <v>19716</v>
      </c>
    </row>
    <row r="5" spans="1:9" ht="30" customHeight="1">
      <c r="A5" s="3489" t="s">
        <v>927</v>
      </c>
      <c r="B5" s="3489"/>
      <c r="C5" s="3489"/>
      <c r="D5" s="3489" t="str">
        <f>结果表!D119</f>
        <v>零元整</v>
      </c>
      <c r="E5" s="3489"/>
      <c r="F5" s="3489" t="str">
        <f>结果表!F119</f>
        <v>零元整</v>
      </c>
      <c r="G5" s="3489"/>
      <c r="H5" s="3489" t="str">
        <f ca="1">结果表!H119</f>
        <v>壹佰壹拾柒万元整</v>
      </c>
      <c r="I5" s="3489"/>
    </row>
    <row r="6" spans="1:9" ht="15.75">
      <c r="A6" s="3488" t="str">
        <f>结果表!A120</f>
        <v>估价师知悉的法定优先受偿款</v>
      </c>
      <c r="B6" s="3488"/>
      <c r="C6" s="3488"/>
      <c r="D6" s="3488">
        <f>结果表!D120</f>
        <v>0</v>
      </c>
      <c r="E6" s="3488"/>
      <c r="F6" s="3488"/>
      <c r="G6" s="3488"/>
      <c r="H6" s="3488"/>
      <c r="I6" s="3488"/>
    </row>
    <row r="7" spans="1:9" ht="15">
      <c r="A7" s="3489" t="s">
        <v>927</v>
      </c>
      <c r="B7" s="3489"/>
      <c r="C7" s="3489"/>
      <c r="D7" s="3490" t="str">
        <f>结果表!D121</f>
        <v>零元整</v>
      </c>
      <c r="E7" s="3491"/>
      <c r="F7" s="3491"/>
      <c r="G7" s="3491"/>
      <c r="H7" s="3491"/>
      <c r="I7" s="3492"/>
    </row>
    <row r="8" spans="1:9" ht="15.75">
      <c r="A8" s="3488" t="str">
        <f>结果表!A122</f>
        <v>房地产抵押价值</v>
      </c>
      <c r="B8" s="3488"/>
      <c r="C8" s="3488"/>
      <c r="D8" s="3488">
        <f ca="1">结果表!D122</f>
        <v>117</v>
      </c>
      <c r="E8" s="3488"/>
      <c r="F8" s="3488"/>
      <c r="G8" s="3488"/>
      <c r="H8" s="3488"/>
      <c r="I8" s="3488"/>
    </row>
    <row r="9" spans="1:9" ht="15">
      <c r="A9" s="3489" t="s">
        <v>927</v>
      </c>
      <c r="B9" s="3489"/>
      <c r="C9" s="3489"/>
      <c r="D9" s="3489" t="str">
        <f ca="1">结果表!D123</f>
        <v>壹佰壹拾柒万元整</v>
      </c>
      <c r="E9" s="3489"/>
      <c r="F9" s="3489"/>
      <c r="G9" s="3489"/>
      <c r="H9" s="3489"/>
      <c r="I9" s="3489"/>
    </row>
    <row r="10" spans="1:9" ht="15.75">
      <c r="A10" s="3488" t="str">
        <f>结果表!A124</f>
        <v/>
      </c>
      <c r="B10" s="3488"/>
      <c r="C10" s="3488"/>
      <c r="D10" s="3488" t="str">
        <f>结果表!D124</f>
        <v>——</v>
      </c>
      <c r="E10" s="3488"/>
      <c r="F10" s="3488"/>
      <c r="G10" s="3488"/>
      <c r="H10" s="3488"/>
      <c r="I10" s="3488"/>
    </row>
    <row r="11" spans="1:9" ht="15">
      <c r="A11" s="3489" t="s">
        <v>927</v>
      </c>
      <c r="B11" s="3489"/>
      <c r="C11" s="3489"/>
      <c r="D11" s="3489" t="e">
        <f>结果表!D125</f>
        <v>#VALUE!</v>
      </c>
      <c r="E11" s="3489"/>
      <c r="F11" s="3489"/>
      <c r="G11" s="3489"/>
      <c r="H11" s="3489"/>
      <c r="I11" s="3489"/>
    </row>
    <row r="12" spans="1:9" ht="15.75">
      <c r="A12" s="3488" t="str">
        <f>结果表!A126</f>
        <v/>
      </c>
      <c r="B12" s="3488"/>
      <c r="C12" s="3488"/>
      <c r="D12" s="3488" t="str">
        <f>结果表!D126</f>
        <v>——</v>
      </c>
      <c r="E12" s="3488"/>
      <c r="F12" s="3488"/>
      <c r="G12" s="3488"/>
      <c r="H12" s="3488"/>
      <c r="I12" s="3488"/>
    </row>
    <row r="13" spans="1:9" ht="15.75" thickBot="1">
      <c r="A13" s="3486" t="s">
        <v>927</v>
      </c>
      <c r="B13" s="3486"/>
      <c r="C13" s="3486"/>
      <c r="D13" s="3486" t="e">
        <f>结果表!D127</f>
        <v>#VALUE!</v>
      </c>
      <c r="E13" s="3486"/>
      <c r="F13" s="3486"/>
      <c r="G13" s="3486"/>
      <c r="H13" s="3486"/>
      <c r="I13" s="3486"/>
    </row>
    <row r="14" spans="1:9" ht="15" thickTop="1">
      <c r="A14" s="3487" t="s">
        <v>932</v>
      </c>
      <c r="B14" s="3487"/>
      <c r="C14" s="3487"/>
      <c r="D14" s="3487"/>
      <c r="E14" s="3487"/>
      <c r="F14" s="3487"/>
      <c r="G14" s="3487"/>
      <c r="H14" s="3487"/>
      <c r="I14" s="3487"/>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501" t="s">
        <v>949</v>
      </c>
      <c r="B1" s="3501"/>
      <c r="C1" s="3501"/>
      <c r="D1" s="3501"/>
    </row>
    <row r="2" spans="1:4" ht="18">
      <c r="A2" s="3502" t="s">
        <v>933</v>
      </c>
      <c r="B2" s="3502"/>
      <c r="C2" s="3502"/>
      <c r="D2" s="3502"/>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502" t="s">
        <v>939</v>
      </c>
      <c r="B6" s="3502"/>
      <c r="C6" s="3502"/>
      <c r="D6" s="3502"/>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503" t="s">
        <v>942</v>
      </c>
      <c r="B11" s="3495"/>
      <c r="C11" s="3495"/>
      <c r="D11" s="3495"/>
    </row>
    <row r="12" spans="1:4" ht="15.75">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0"/>
      <c r="C12" s="3500"/>
      <c r="D12" s="3500"/>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0"/>
      <c r="C13" s="3500"/>
      <c r="D13" s="3500"/>
    </row>
    <row r="14" spans="1:4" ht="15.75" customHeight="1">
      <c r="A14" s="3495" t="str">
        <f>IF(项目基本情况!B8="抵押","4.本次评估估价师所知悉的法定优先受偿款情况说明如下：","——")</f>
        <v>4.本次评估估价师所知悉的法定优先受偿款情况说明如下：</v>
      </c>
      <c r="B14" s="3500"/>
      <c r="C14" s="3500"/>
      <c r="D14" s="3500"/>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7" t="s">
        <v>943</v>
      </c>
      <c r="B16" s="3497"/>
      <c r="C16" s="3497"/>
      <c r="D16" s="3497"/>
    </row>
    <row r="17" spans="1:4" ht="144" customHeight="1">
      <c r="A17" s="3497" t="s">
        <v>944</v>
      </c>
      <c r="B17" s="3497"/>
      <c r="C17" s="3497"/>
      <c r="D17" s="3497"/>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5"/>
      <c r="C20" s="3495"/>
      <c r="D20" s="3495"/>
    </row>
    <row r="21" spans="1:4" ht="57.75" customHeight="1">
      <c r="A21" s="34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8"/>
      <c r="C21" s="3498"/>
      <c r="D21" s="3498"/>
    </row>
    <row r="22" spans="1:4" ht="18.75" customHeight="1">
      <c r="A22" s="3499" t="s">
        <v>945</v>
      </c>
      <c r="B22" s="3499"/>
      <c r="C22" s="3499"/>
      <c r="D22" s="3499"/>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496">
        <v>42551</v>
      </c>
      <c r="D31" s="34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9层911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25" t="str">
        <f>IF(B10="北京市","北京市",C10)&amp;F10&amp;IF(结果表!G1="在建","出让国有建设用地使用权及在建建筑物",IF(结果表!G1="土地","出让国有建设用地使用权",))&amp;B9&amp;"预评估"</f>
        <v>北京市大兴区芳源里1号楼9层911房地产抵押价值预评估</v>
      </c>
      <c r="C1" s="3526"/>
      <c r="D1" s="3526"/>
      <c r="E1" s="3526"/>
      <c r="F1" s="3526"/>
      <c r="G1" s="3526"/>
      <c r="H1" s="3526"/>
      <c r="I1" s="3527"/>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北京市大兴区芳源里1号楼9层911房地产抵押价值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北京市大兴区芳源里1号楼9层911房地产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8"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9"/>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3520</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35" t="s">
        <v>3417</v>
      </c>
      <c r="C16" s="3536"/>
      <c r="D16" s="3537"/>
      <c r="E16" s="2407" t="s">
        <v>2194</v>
      </c>
      <c r="F16" s="3538"/>
      <c r="G16" s="3539"/>
      <c r="H16" s="3539"/>
      <c r="I16" s="3540"/>
      <c r="J16" s="2433"/>
      <c r="K16" s="2611"/>
      <c r="L16" s="2445"/>
      <c r="M16" s="2445"/>
      <c r="N16" s="2503"/>
      <c r="O16" s="2445"/>
      <c r="P16" s="2503"/>
      <c r="Q16" s="2433"/>
      <c r="R16" s="2433"/>
    </row>
    <row r="17" spans="1:28">
      <c r="A17" s="313" t="s">
        <v>2195</v>
      </c>
      <c r="B17" s="302" t="s">
        <v>2196</v>
      </c>
      <c r="C17" s="8">
        <f>'数据-汇总表'!E3</f>
        <v>59.54</v>
      </c>
      <c r="D17" s="2317" t="s">
        <v>2197</v>
      </c>
      <c r="E17" s="3541" t="s">
        <v>2198</v>
      </c>
      <c r="F17" s="3542"/>
      <c r="G17" s="3542"/>
      <c r="H17" s="3542"/>
      <c r="I17" s="3543"/>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44" t="s">
        <v>2202</v>
      </c>
      <c r="F18" s="3545"/>
      <c r="G18" s="3545"/>
      <c r="H18" s="3545"/>
      <c r="I18" s="3546"/>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31" t="s">
        <v>2206</v>
      </c>
      <c r="C20" s="3532"/>
      <c r="D20" s="3533" t="s">
        <v>2207</v>
      </c>
      <c r="E20" s="3534"/>
      <c r="F20" s="2641" t="s">
        <v>1056</v>
      </c>
      <c r="G20" s="2658"/>
      <c r="H20" s="2658"/>
      <c r="I20" s="2658"/>
      <c r="J20" s="2433"/>
      <c r="K20" s="3530"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30"/>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30"/>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18"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18"/>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18"/>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19"/>
      <c r="B30" s="302" t="s">
        <v>2218</v>
      </c>
      <c r="C30" s="3520"/>
      <c r="D30" s="3521"/>
      <c r="E30" s="2658"/>
      <c r="F30" s="2658"/>
      <c r="G30" s="2658"/>
      <c r="H30" s="2658"/>
      <c r="I30" s="2658"/>
      <c r="J30" s="2433"/>
      <c r="K30" s="2610"/>
      <c r="L30" s="2607"/>
      <c r="M30" s="2607"/>
      <c r="N30" s="2433"/>
      <c r="O30" s="2444"/>
      <c r="P30" s="2433"/>
      <c r="Q30" s="2433"/>
      <c r="R30" s="2433"/>
      <c r="S30" s="2433"/>
      <c r="T30" s="2433"/>
      <c r="U30" s="2433"/>
      <c r="V30" s="2433"/>
    </row>
    <row r="31" spans="1:28">
      <c r="A31" s="3522"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23"/>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23"/>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17" t="s">
        <v>2228</v>
      </c>
      <c r="T34" s="2422" t="str">
        <f>NUMBERSTRING(7-K34,1)&amp;"通"</f>
        <v>七通</v>
      </c>
      <c r="U34" s="2433"/>
      <c r="V34" s="2433"/>
    </row>
    <row r="35" spans="1:30">
      <c r="A35" s="2423"/>
      <c r="B35" s="3524" t="s">
        <v>2229</v>
      </c>
      <c r="C35" s="3524"/>
      <c r="D35" s="3524"/>
      <c r="E35" s="3524"/>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7"/>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28" activePane="bottomRight" state="frozen"/>
      <selection activeCell="C50" sqref="C50"/>
      <selection pane="topRight" activeCell="C50" sqref="C50"/>
      <selection pane="bottomLeft" activeCell="C50" sqref="C50"/>
      <selection pane="bottomRight" activeCell="J15" sqref="J15"/>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59.54</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59.54</v>
      </c>
      <c r="H5" s="13">
        <f t="shared" ref="H5:AT5" si="0">SUM(H13:H656)</f>
        <v>59.54</v>
      </c>
      <c r="I5" s="13">
        <f t="shared" si="0"/>
        <v>59.54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59.54</v>
      </c>
      <c r="BA5" s="15">
        <f t="shared" si="1"/>
        <v>59.54</v>
      </c>
      <c r="BB5" s="15">
        <f t="shared" si="1"/>
        <v>59.54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911</v>
      </c>
      <c r="D13" s="1621" t="s">
        <v>3392</v>
      </c>
      <c r="E13" s="13">
        <f>IF($C$3="是",ROUND($A$3*G13/$B$3,2),ROUND($A$3*(G13-AT13)/$B$3,2))</f>
        <v>0</v>
      </c>
      <c r="F13" s="29"/>
      <c r="G13" s="30">
        <f>H13+AC13+AT13</f>
        <v>59.54</v>
      </c>
      <c r="H13" s="17">
        <f>SUMIF(I$12:AB$12,"总值",I13:AB13)</f>
        <v>59.54</v>
      </c>
      <c r="I13" s="1622">
        <v>59.54</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911</v>
      </c>
      <c r="AY13" s="1345">
        <f>ROUND($AY$6*AZ13/$AZ$5,2)</f>
        <v>0</v>
      </c>
      <c r="AZ13" s="13">
        <f>BA13+BL13</f>
        <v>59.54</v>
      </c>
      <c r="BA13" s="13">
        <f>SUM(BB13:BK13)</f>
        <v>59.54</v>
      </c>
      <c r="BB13" s="13">
        <f>IF($D13="是",I13-J13,0)</f>
        <v>59.54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59.54</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59.54</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59.54</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59.54</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911</v>
      </c>
      <c r="D19" s="45">
        <f>ROUND($D$3*E19/$E$3,2)</f>
        <v>0</v>
      </c>
      <c r="E19" s="53">
        <f t="shared" ref="E19:E26" si="1">SUM(F19:G19)</f>
        <v>59.54</v>
      </c>
      <c r="F19" s="2789">
        <f>'数据-基础表'!I13</f>
        <v>59.54</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59.54</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59.54</v>
      </c>
      <c r="F27" s="1136">
        <f>IF(SUM(F19:F26)=E8,SUM(F19:F26),"地上面积有误")</f>
        <v>59.54</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59.54</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59.54</v>
      </c>
      <c r="F31" s="675">
        <f>F27+F30</f>
        <v>59.54</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Q6" activePane="bottomRight" state="frozen"/>
      <selection activeCell="C50" sqref="C50"/>
      <selection pane="topRight" activeCell="C50" sqref="C50"/>
      <selection pane="bottomLeft" activeCell="C50" sqref="C50"/>
      <selection pane="bottomRight" activeCell="U10" sqref="U10"/>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911</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59.54</v>
      </c>
      <c r="L6" s="731">
        <v>3500</v>
      </c>
      <c r="M6" s="67">
        <f t="shared" ref="M6:M14" si="0">ROUND(K6*L6/10000,0)</f>
        <v>21</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2.4</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82.131600000000006</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59.54</v>
      </c>
      <c r="L16" s="93">
        <f>ROUND(M16*10000/SUM(K6:K14),0)</f>
        <v>3527</v>
      </c>
      <c r="M16" s="93">
        <f>SUM(M6:M14)</f>
        <v>21</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59.54</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117</v>
      </c>
      <c r="C5" s="2506">
        <f ca="1">IF(B5=D14,结果表!H102,ROUND(B5*10000/$B$1,0))</f>
        <v>19716</v>
      </c>
      <c r="D5" s="2506" t="e">
        <f ca="1">ROUND(B5*10000/$B$2,0)</f>
        <v>#DIV/0!</v>
      </c>
      <c r="E5" s="2680"/>
      <c r="F5" s="2681"/>
      <c r="G5" s="2681"/>
      <c r="H5" s="2682"/>
      <c r="I5" s="2682"/>
      <c r="J5" s="2682"/>
      <c r="K5" s="2682"/>
    </row>
    <row r="6" spans="1:11" ht="16.5">
      <c r="A6" s="2506" t="s">
        <v>656</v>
      </c>
      <c r="B6" s="2506">
        <f>SUM(G14:G23)</f>
        <v>0</v>
      </c>
      <c r="C6" s="2506">
        <f ca="1">IF(B6=G14,结果表!H108,ROUND(B6*10000/$B$1,0))</f>
        <v>19716</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59.54</v>
      </c>
      <c r="C14" s="2512"/>
      <c r="D14" s="2512">
        <f ca="1">结果表!H118</f>
        <v>117</v>
      </c>
      <c r="E14" s="2512">
        <f ca="1">结果表!I118</f>
        <v>19716</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70" zoomScaleNormal="100" zoomScaleSheetLayoutView="70" zoomScalePageLayoutView="80" workbookViewId="0">
      <selection activeCell="H119" sqref="H119:I119"/>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911</v>
      </c>
      <c r="D1" s="1743"/>
      <c r="E1" s="1743"/>
      <c r="F1" s="1745" t="s">
        <v>1263</v>
      </c>
      <c r="G1" s="1557" t="s">
        <v>3391</v>
      </c>
      <c r="H1" s="1746" t="str">
        <f>IF(G1="现房","——","估价对象范围")</f>
        <v>——</v>
      </c>
      <c r="I1" s="1747"/>
    </row>
    <row r="2" spans="1:12" ht="21.75" customHeight="1" thickBot="1">
      <c r="A2" s="3600" t="str">
        <f>项目基本情况!S2</f>
        <v>北京市大兴区芳源里1号楼9层911房地产</v>
      </c>
      <c r="B2" s="3601"/>
      <c r="C2" s="3601"/>
      <c r="D2" s="3601"/>
      <c r="E2" s="3601"/>
      <c r="F2" s="3601"/>
      <c r="G2" s="3601"/>
      <c r="H2" s="3601"/>
      <c r="I2" s="3602"/>
    </row>
    <row r="3" spans="1:12" ht="12.75">
      <c r="A3" s="3604" t="s">
        <v>1264</v>
      </c>
      <c r="B3" s="3605"/>
      <c r="C3" s="3605"/>
      <c r="D3" s="3605"/>
      <c r="E3" s="3605"/>
      <c r="F3" s="3605"/>
      <c r="G3" s="3605"/>
      <c r="H3" s="3605"/>
      <c r="I3" s="3605"/>
    </row>
    <row r="4" spans="1:12" ht="14.25">
      <c r="A4" s="1750" t="s">
        <v>1265</v>
      </c>
      <c r="B4" s="1751" t="s">
        <v>1266</v>
      </c>
      <c r="C4" s="1752" t="s">
        <v>3488</v>
      </c>
      <c r="D4" s="1752" t="s">
        <v>3399</v>
      </c>
      <c r="E4" s="3606" t="s">
        <v>1267</v>
      </c>
      <c r="F4" s="3607"/>
      <c r="G4" s="3607"/>
      <c r="H4" s="3607"/>
      <c r="I4" s="3608"/>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567">
        <v>25</v>
      </c>
      <c r="C5" s="3583"/>
      <c r="D5" s="3603"/>
      <c r="E5" s="131" t="s">
        <v>1269</v>
      </c>
      <c r="F5" s="1753"/>
      <c r="G5" s="1753"/>
      <c r="H5" s="1753"/>
      <c r="I5" s="1369"/>
    </row>
    <row r="6" spans="1:12" ht="12.75">
      <c r="A6" s="3580"/>
      <c r="B6" s="3567"/>
      <c r="C6" s="3584"/>
      <c r="D6" s="3603"/>
      <c r="E6" s="131" t="s">
        <v>1270</v>
      </c>
      <c r="F6" s="1753"/>
      <c r="G6" s="1753"/>
      <c r="H6" s="1753"/>
      <c r="I6" s="1369"/>
    </row>
    <row r="7" spans="1:12" ht="12.75">
      <c r="A7" s="3580"/>
      <c r="B7" s="3567"/>
      <c r="C7" s="3585"/>
      <c r="D7" s="3603"/>
      <c r="E7" s="131" t="s">
        <v>1271</v>
      </c>
      <c r="F7" s="1753"/>
      <c r="G7" s="1753"/>
      <c r="H7" s="1753"/>
      <c r="I7" s="1369"/>
    </row>
    <row r="8" spans="1:12" ht="12.75">
      <c r="A8" s="3580" t="s">
        <v>1272</v>
      </c>
      <c r="B8" s="3567">
        <v>15</v>
      </c>
      <c r="C8" s="3583"/>
      <c r="D8" s="3603"/>
      <c r="E8" s="131" t="s">
        <v>1273</v>
      </c>
      <c r="F8" s="1753"/>
      <c r="G8" s="1753"/>
      <c r="H8" s="1753"/>
      <c r="I8" s="1369"/>
    </row>
    <row r="9" spans="1:12" ht="12.75">
      <c r="A9" s="3580"/>
      <c r="B9" s="3567"/>
      <c r="C9" s="3585"/>
      <c r="D9" s="3603"/>
      <c r="E9" s="131" t="s">
        <v>1274</v>
      </c>
      <c r="F9" s="1753"/>
      <c r="G9" s="1753"/>
      <c r="H9" s="1753"/>
      <c r="I9" s="1369"/>
    </row>
    <row r="10" spans="1:12" ht="12.75">
      <c r="A10" s="3580" t="s">
        <v>1275</v>
      </c>
      <c r="B10" s="3567">
        <v>15</v>
      </c>
      <c r="C10" s="3583"/>
      <c r="D10" s="3603"/>
      <c r="E10" s="131" t="s">
        <v>1276</v>
      </c>
      <c r="F10" s="1753"/>
      <c r="G10" s="1753"/>
      <c r="H10" s="1753"/>
      <c r="I10" s="1369"/>
    </row>
    <row r="11" spans="1:12" ht="12.75">
      <c r="A11" s="3580"/>
      <c r="B11" s="3567"/>
      <c r="C11" s="3585"/>
      <c r="D11" s="3603"/>
      <c r="E11" s="131" t="s">
        <v>1277</v>
      </c>
      <c r="F11" s="1753"/>
      <c r="G11" s="1753"/>
      <c r="H11" s="1753"/>
      <c r="I11" s="1369"/>
    </row>
    <row r="12" spans="1:12" ht="12.75">
      <c r="A12" s="3580" t="s">
        <v>1278</v>
      </c>
      <c r="B12" s="3567">
        <v>15</v>
      </c>
      <c r="C12" s="3583"/>
      <c r="D12" s="3603"/>
      <c r="E12" s="131" t="s">
        <v>1279</v>
      </c>
      <c r="F12" s="1753"/>
      <c r="G12" s="1753"/>
      <c r="H12" s="1753"/>
      <c r="I12" s="1369"/>
    </row>
    <row r="13" spans="1:12" ht="12.75">
      <c r="A13" s="3580"/>
      <c r="B13" s="3567"/>
      <c r="C13" s="3585"/>
      <c r="D13" s="3603"/>
      <c r="E13" s="131" t="s">
        <v>1280</v>
      </c>
      <c r="F13" s="1753"/>
      <c r="G13" s="1753"/>
      <c r="H13" s="1753"/>
      <c r="I13" s="1369"/>
    </row>
    <row r="14" spans="1:12" ht="12.75">
      <c r="A14" s="3580" t="s">
        <v>1281</v>
      </c>
      <c r="B14" s="3567">
        <v>30</v>
      </c>
      <c r="C14" s="3583">
        <v>8</v>
      </c>
      <c r="D14" s="3603">
        <v>2</v>
      </c>
      <c r="E14" s="131" t="s">
        <v>1282</v>
      </c>
      <c r="F14" s="1753"/>
      <c r="G14" s="1753"/>
      <c r="H14" s="1753"/>
      <c r="I14" s="1369"/>
    </row>
    <row r="15" spans="1:12" ht="12.75">
      <c r="A15" s="3580"/>
      <c r="B15" s="3567"/>
      <c r="C15" s="3584"/>
      <c r="D15" s="3603"/>
      <c r="E15" s="131" t="s">
        <v>1283</v>
      </c>
      <c r="F15" s="1753"/>
      <c r="G15" s="1753"/>
      <c r="H15" s="1753"/>
      <c r="I15" s="1369"/>
    </row>
    <row r="16" spans="1:12" ht="12.75">
      <c r="A16" s="3580"/>
      <c r="B16" s="3567"/>
      <c r="C16" s="3585"/>
      <c r="D16" s="3603"/>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590" t="s">
        <v>2131</v>
      </c>
      <c r="F18" s="3591"/>
      <c r="G18" s="3591"/>
      <c r="H18" s="3591"/>
      <c r="I18" s="3591"/>
      <c r="K18" s="302" t="s">
        <v>1289</v>
      </c>
      <c r="L18" s="302">
        <f>IF(C1="",'数据-汇总表'!E3,SUMIF(项目类型,C1,'数据-汇总表'!E17:E26)+SUMIF(项目类型,C1,'数据-汇总表'!I17:I26))</f>
        <v>59.54</v>
      </c>
      <c r="M18" s="302">
        <f>IF(C1="",'数据-汇总表'!E3,SUMIF(项目类型,C1,'数据-汇总表'!E17:E26))</f>
        <v>59.54</v>
      </c>
    </row>
    <row r="19" spans="1:36" ht="15">
      <c r="A19" s="1757" t="s">
        <v>1290</v>
      </c>
      <c r="B19" s="1758" t="s">
        <v>1291</v>
      </c>
      <c r="C19" s="134">
        <f ca="1">SUMIF(INDIRECT("'"&amp;C4&amp;"'"&amp;"!A:A"),结果表!B19,INDIRECT("'"&amp;C4&amp;"'"&amp;"!B:B"))</f>
        <v>126.2069</v>
      </c>
      <c r="D19" s="135">
        <f ca="1">SUMIF(INDIRECT("'"&amp;D4&amp;"'"&amp;"!A:A"),结果表!B19,INDIRECT("'"&amp;D4&amp;"'"&amp;"!B:B"))</f>
        <v>82.131600000000006</v>
      </c>
      <c r="E19" s="1757" t="s">
        <v>1292</v>
      </c>
      <c r="F19" s="1758" t="s">
        <v>1291</v>
      </c>
      <c r="G19" s="136">
        <f ca="1">ROUND(C19*$C$18+D19*$D$18,0)</f>
        <v>117</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21197</v>
      </c>
      <c r="D20" s="138">
        <f ca="1">SUMIF(INDIRECT("'"&amp;D4&amp;"'"&amp;"!A:A"),结果表!B20,INDIRECT("'"&amp;D4&amp;"'"&amp;"!B:B"))</f>
        <v>13794</v>
      </c>
      <c r="E20" s="1760"/>
      <c r="F20" s="1022" t="s">
        <v>1295</v>
      </c>
      <c r="G20" s="139">
        <f ca="1">ROUND(C20*$C$18+D20*$D$18,0)</f>
        <v>19716</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0.53664241290806447</v>
      </c>
      <c r="E22" s="129"/>
      <c r="F22" s="129"/>
      <c r="G22" s="129"/>
      <c r="H22" s="129"/>
      <c r="I22" s="129"/>
    </row>
    <row r="23" spans="1:36" ht="13.5" thickBot="1">
      <c r="A23" s="1743"/>
      <c r="B23" s="1743"/>
      <c r="C23" s="1743"/>
      <c r="D23" s="1743"/>
      <c r="E23" s="129"/>
      <c r="F23" s="129"/>
      <c r="G23" s="129"/>
      <c r="H23" s="129"/>
      <c r="I23" s="129"/>
    </row>
    <row r="24" spans="1:36" ht="14.25">
      <c r="A24" s="3574" t="s">
        <v>1299</v>
      </c>
      <c r="B24" s="1758" t="s">
        <v>1291</v>
      </c>
      <c r="C24" s="136">
        <f>IF(B30=0,0,D30)</f>
        <v>0</v>
      </c>
      <c r="D24" s="1765"/>
      <c r="E24" s="129"/>
      <c r="F24" s="129"/>
      <c r="G24" s="129"/>
      <c r="H24" s="129"/>
      <c r="I24" s="129"/>
    </row>
    <row r="25" spans="1:36" ht="14.25">
      <c r="A25" s="3575"/>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19716</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594" t="s">
        <v>1312</v>
      </c>
      <c r="B36" s="1783" t="s">
        <v>1313</v>
      </c>
      <c r="C36" s="145"/>
      <c r="D36" s="1784"/>
      <c r="E36" s="1785"/>
      <c r="F36" s="1786"/>
      <c r="G36" s="129"/>
      <c r="H36" s="129"/>
      <c r="I36" s="129"/>
    </row>
    <row r="37" spans="1:15" ht="15.75" thickBot="1">
      <c r="A37" s="3595"/>
      <c r="B37" s="1670" t="s">
        <v>1314</v>
      </c>
      <c r="C37" s="147"/>
      <c r="D37" s="1135"/>
      <c r="E37" s="1135"/>
      <c r="F37" s="1786"/>
      <c r="G37" s="129"/>
      <c r="H37" s="129"/>
      <c r="I37" s="129"/>
    </row>
    <row r="38" spans="1:15" ht="15.75" thickBot="1">
      <c r="A38" s="3596"/>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571" t="s">
        <v>1326</v>
      </c>
      <c r="B45" s="3572"/>
      <c r="C45" s="3573"/>
      <c r="D45" s="155">
        <f ca="1">ROUND(H101*F45,0)</f>
        <v>117</v>
      </c>
      <c r="E45" s="156" t="s">
        <v>1327</v>
      </c>
      <c r="F45" s="157">
        <v>1</v>
      </c>
      <c r="G45" s="158" t="s">
        <v>1328</v>
      </c>
      <c r="H45" s="129"/>
      <c r="I45" s="129"/>
      <c r="J45" s="3649" t="s">
        <v>1329</v>
      </c>
      <c r="K45" s="3649"/>
      <c r="L45" s="3649"/>
      <c r="M45" s="3649"/>
      <c r="N45" s="3649"/>
      <c r="O45" s="3649"/>
    </row>
    <row r="46" spans="1:15" ht="14.25" customHeight="1">
      <c r="A46" s="3568" t="s">
        <v>1330</v>
      </c>
      <c r="B46" s="3569"/>
      <c r="C46" s="3569"/>
      <c r="D46" s="3569"/>
      <c r="E46" s="3569"/>
      <c r="F46" s="3569"/>
      <c r="G46" s="3570"/>
      <c r="H46" s="1802"/>
      <c r="I46" s="159"/>
      <c r="J46" s="2517">
        <v>1</v>
      </c>
      <c r="K46" s="3630" t="s">
        <v>1331</v>
      </c>
      <c r="L46" s="3630"/>
      <c r="M46" s="3650"/>
      <c r="N46" s="3650"/>
      <c r="O46" s="3650"/>
    </row>
    <row r="47" spans="1:15" ht="12" customHeight="1">
      <c r="A47" s="160" t="s">
        <v>1332</v>
      </c>
      <c r="B47" s="161"/>
      <c r="C47" s="162"/>
      <c r="D47" s="1083" t="s">
        <v>1333</v>
      </c>
      <c r="E47" s="302" t="s">
        <v>1334</v>
      </c>
      <c r="F47" s="163" t="s">
        <v>1335</v>
      </c>
      <c r="G47" s="2540" t="s">
        <v>1336</v>
      </c>
      <c r="H47" s="2541"/>
      <c r="I47" s="159"/>
      <c r="J47" s="2517">
        <v>2</v>
      </c>
      <c r="K47" s="3630" t="s">
        <v>1337</v>
      </c>
      <c r="L47" s="3630"/>
      <c r="M47" s="3651">
        <f>'数据-取费表'!B2</f>
        <v>45435</v>
      </c>
      <c r="N47" s="3651"/>
      <c r="O47" s="3651"/>
    </row>
    <row r="48" spans="1:15" ht="25.5">
      <c r="A48" s="3599" t="s">
        <v>1338</v>
      </c>
      <c r="B48" s="3582"/>
      <c r="C48" s="358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630" t="s">
        <v>1340</v>
      </c>
      <c r="L48" s="3630"/>
      <c r="M48" s="3652">
        <f ca="1">H101</f>
        <v>117</v>
      </c>
      <c r="N48" s="3652"/>
      <c r="O48" s="3652"/>
    </row>
    <row r="49" spans="1:35" ht="25.5" customHeight="1">
      <c r="A49" s="2328" t="s">
        <v>1341</v>
      </c>
      <c r="B49" s="3566" t="s">
        <v>1342</v>
      </c>
      <c r="C49" s="3566"/>
      <c r="D49" s="1586">
        <v>0</v>
      </c>
      <c r="E49" s="324" t="s">
        <v>1343</v>
      </c>
      <c r="F49" s="2418" t="s">
        <v>28</v>
      </c>
      <c r="G49" s="3636"/>
      <c r="H49" s="2305" t="s">
        <v>2134</v>
      </c>
      <c r="I49" s="2306"/>
      <c r="J49" s="2517">
        <v>4</v>
      </c>
      <c r="K49" s="3630" t="str">
        <f>IF(项目基本情况!E8="房地产抵押价值","房地产抵押价值","抵押担保权已注销时的房地产抵押价值")</f>
        <v>房地产抵押价值</v>
      </c>
      <c r="L49" s="3630"/>
      <c r="M49" s="3652">
        <f ca="1">IF(项目基本情况!E8="房地产抵押价值",H107,H109)</f>
        <v>117</v>
      </c>
      <c r="N49" s="3652"/>
      <c r="O49" s="3652"/>
    </row>
    <row r="50" spans="1:35" ht="25.5" customHeight="1">
      <c r="A50" s="2545"/>
      <c r="B50" s="3566" t="s">
        <v>1344</v>
      </c>
      <c r="C50" s="3566"/>
      <c r="D50" s="2546"/>
      <c r="E50" s="332"/>
      <c r="F50" s="2418"/>
      <c r="G50" s="3637"/>
      <c r="H50" s="2307" t="s">
        <v>2135</v>
      </c>
      <c r="I50" s="2306"/>
      <c r="J50" s="3649" t="s">
        <v>1345</v>
      </c>
      <c r="K50" s="3649"/>
      <c r="L50" s="3649"/>
      <c r="M50" s="3649"/>
      <c r="N50" s="3649"/>
      <c r="O50" s="3649"/>
    </row>
    <row r="51" spans="1:35" ht="20.45" customHeight="1">
      <c r="A51" s="2547"/>
      <c r="B51" s="3566" t="s">
        <v>1346</v>
      </c>
      <c r="C51" s="3566"/>
      <c r="D51" s="1083"/>
      <c r="E51" s="327"/>
      <c r="F51" s="2418"/>
      <c r="G51" s="3638"/>
      <c r="H51" s="2307" t="s">
        <v>2136</v>
      </c>
      <c r="I51" s="2306"/>
      <c r="J51" s="2518" t="s">
        <v>1347</v>
      </c>
      <c r="K51" s="3630" t="s">
        <v>1348</v>
      </c>
      <c r="L51" s="3630"/>
      <c r="M51" s="2518" t="s">
        <v>1349</v>
      </c>
      <c r="N51" s="2518" t="s">
        <v>1350</v>
      </c>
      <c r="O51" s="2518" t="s">
        <v>1351</v>
      </c>
    </row>
    <row r="52" spans="1:35" ht="24" customHeight="1">
      <c r="A52" s="2330" t="s">
        <v>1352</v>
      </c>
      <c r="B52" s="3566" t="s">
        <v>1353</v>
      </c>
      <c r="C52" s="3566"/>
      <c r="D52" s="1083">
        <f ca="1">ROUND(D45*'数据-取费表'!B41/(1+'数据-取费表'!C42),0)</f>
        <v>6</v>
      </c>
      <c r="E52" s="2329" t="s">
        <v>1354</v>
      </c>
      <c r="F52" s="2548">
        <f>'数据-取费表'!B41</f>
        <v>5.5000000000000007E-2</v>
      </c>
      <c r="G52" s="2549"/>
      <c r="H52" s="2538"/>
      <c r="I52" s="1803"/>
      <c r="J52" s="2517">
        <v>1</v>
      </c>
      <c r="K52" s="3631" t="s">
        <v>1355</v>
      </c>
      <c r="L52" s="3631"/>
      <c r="M52" s="2519" t="b">
        <f>D48</f>
        <v>0</v>
      </c>
      <c r="N52" s="2517" t="str">
        <f>E48</f>
        <v>销售额×税（费）率</v>
      </c>
      <c r="O52" s="2520">
        <f>F48</f>
        <v>5.5000000000000007E-2</v>
      </c>
    </row>
    <row r="53" spans="1:35" ht="12" customHeight="1">
      <c r="A53" s="2330" t="s">
        <v>1356</v>
      </c>
      <c r="B53" s="3592" t="s">
        <v>2291</v>
      </c>
      <c r="C53" s="3593"/>
      <c r="D53" s="1083">
        <f ca="1">ROUND(D45*'数据-取费表'!B41/(1+'数据-取费表'!C42),0)</f>
        <v>6</v>
      </c>
      <c r="E53" s="2329" t="s">
        <v>1354</v>
      </c>
      <c r="F53" s="2548">
        <f>'数据-取费表'!B41</f>
        <v>5.5000000000000007E-2</v>
      </c>
      <c r="G53" s="2549"/>
      <c r="H53" s="2538"/>
      <c r="I53" s="1803"/>
      <c r="J53" s="2517">
        <v>2</v>
      </c>
      <c r="K53" s="3631" t="s">
        <v>1357</v>
      </c>
      <c r="L53" s="3631"/>
      <c r="M53" s="2519">
        <f t="shared" ref="M53:O54" ca="1" si="0">D55</f>
        <v>0</v>
      </c>
      <c r="N53" s="2517" t="str">
        <f t="shared" si="0"/>
        <v>销售额×税（费）率</v>
      </c>
      <c r="O53" s="2520" t="str">
        <f t="shared" si="0"/>
        <v>免征</v>
      </c>
    </row>
    <row r="54" spans="1:35" ht="12" customHeight="1">
      <c r="A54" s="2330" t="s">
        <v>1358</v>
      </c>
      <c r="B54" s="3592" t="s">
        <v>2292</v>
      </c>
      <c r="C54" s="3593"/>
      <c r="D54" s="1083">
        <f ca="1">C68</f>
        <v>6</v>
      </c>
      <c r="E54" s="327" t="s">
        <v>1359</v>
      </c>
      <c r="F54" s="2548">
        <f>'数据-取费表'!B41</f>
        <v>5.5000000000000007E-2</v>
      </c>
      <c r="G54" s="2549"/>
      <c r="H54" s="2550"/>
      <c r="I54" s="1803"/>
      <c r="J54" s="2517">
        <v>3</v>
      </c>
      <c r="K54" s="3631" t="s">
        <v>1360</v>
      </c>
      <c r="L54" s="3631"/>
      <c r="M54" s="2519">
        <f t="shared" ca="1" si="0"/>
        <v>66</v>
      </c>
      <c r="N54" s="2517" t="str">
        <f t="shared" si="0"/>
        <v>增值额×税（费）率</v>
      </c>
      <c r="O54" s="2521" t="str">
        <f t="shared" si="0"/>
        <v>免征</v>
      </c>
    </row>
    <row r="55" spans="1:35" ht="24" customHeight="1">
      <c r="A55" s="3581" t="s">
        <v>1361</v>
      </c>
      <c r="B55" s="3582"/>
      <c r="C55" s="3582"/>
      <c r="D55" s="2319">
        <f ca="1">IF(H55="个人住宅",0,ROUND(D45*I55,0))</f>
        <v>0</v>
      </c>
      <c r="E55" s="2329" t="s">
        <v>1362</v>
      </c>
      <c r="F55" s="2548" t="str">
        <f>IF(H55="正常",I55,"免征")</f>
        <v>免征</v>
      </c>
      <c r="G55" s="2549"/>
      <c r="H55" s="2544"/>
      <c r="I55" s="165">
        <f>'数据-取费表'!B49</f>
        <v>5.0000000000000001E-4</v>
      </c>
      <c r="J55" s="2517">
        <f>IF(H59="非个人房产","",4)</f>
        <v>4</v>
      </c>
      <c r="K55" s="3631" t="str">
        <f>IF(H59="非个人房产","——","个人所得税")</f>
        <v>个人所得税</v>
      </c>
      <c r="L55" s="3631"/>
      <c r="M55" s="2522">
        <f ca="1">D59</f>
        <v>1</v>
      </c>
      <c r="N55" s="2035" t="str">
        <f>E59</f>
        <v>差额计税</v>
      </c>
      <c r="O55" s="2523">
        <f>F59</f>
        <v>0.01</v>
      </c>
    </row>
    <row r="56" spans="1:35" ht="24.75">
      <c r="A56" s="3581" t="s">
        <v>1363</v>
      </c>
      <c r="B56" s="3582"/>
      <c r="C56" s="3582"/>
      <c r="D56" s="2319">
        <f ca="1">IF(H56="个人住宅",D57,D58)</f>
        <v>66</v>
      </c>
      <c r="E56" s="2329" t="s">
        <v>1364</v>
      </c>
      <c r="F56" s="2548" t="str">
        <f>IF(H56="正常",F58,"免征")</f>
        <v>免征</v>
      </c>
      <c r="G56" s="2551" t="s">
        <v>1365</v>
      </c>
      <c r="H56" s="2552"/>
      <c r="I56" s="1804"/>
      <c r="J56" s="2517" t="str">
        <f>IF(项目基本情况!K6="上海银行",IF(J55="",4,J55+1),"")</f>
        <v/>
      </c>
      <c r="K56" s="3654" t="str">
        <f>IF(项目基本情况!K6="上海银行","其他处置费用","")</f>
        <v/>
      </c>
      <c r="L56" s="3655"/>
      <c r="M56" s="2519" t="str">
        <f>IF(项目基本情况!K6="上海银行",M69,"")</f>
        <v/>
      </c>
      <c r="N56" s="3654" t="str">
        <f>IF(项目基本情况!K6="上海银行","包含处置中涉及的律师、诉讼、拍卖、评估等费用","")</f>
        <v/>
      </c>
      <c r="O56" s="3657"/>
    </row>
    <row r="57" spans="1:35" ht="12.75">
      <c r="A57" s="2330" t="s">
        <v>1341</v>
      </c>
      <c r="B57" s="3592" t="s">
        <v>1366</v>
      </c>
      <c r="C57" s="3593"/>
      <c r="D57" s="1586">
        <v>0</v>
      </c>
      <c r="E57" s="324" t="s">
        <v>1343</v>
      </c>
      <c r="F57" s="302"/>
      <c r="G57" s="2549"/>
      <c r="H57" s="2553"/>
      <c r="I57" s="1804"/>
      <c r="J57" s="3631">
        <f>IF(AND(J55="",J56=""),4,IF(项目基本情况!K6="上海银行",结果表!J56+1,结果表!J55+1))</f>
        <v>5</v>
      </c>
      <c r="K57" s="3631" t="s">
        <v>1367</v>
      </c>
      <c r="L57" s="2524" t="s">
        <v>1368</v>
      </c>
      <c r="M57" s="2525"/>
      <c r="N57" s="2526">
        <f ca="1">SUMIF(M52:M56,"&lt;9e307")</f>
        <v>67</v>
      </c>
      <c r="O57" s="2527"/>
      <c r="P57" s="2684">
        <f ca="1">N57/M49</f>
        <v>0.57264957264957261</v>
      </c>
    </row>
    <row r="58" spans="1:35" ht="24.75">
      <c r="A58" s="2330" t="s">
        <v>1352</v>
      </c>
      <c r="B58" s="3592" t="s">
        <v>1369</v>
      </c>
      <c r="C58" s="3566"/>
      <c r="D58" s="2319">
        <f ca="1">IF(H58="转让取得",C81,C97)</f>
        <v>66</v>
      </c>
      <c r="E58" s="2329" t="s">
        <v>1364</v>
      </c>
      <c r="F58" s="302" t="s">
        <v>28</v>
      </c>
      <c r="G58" s="2549"/>
      <c r="H58" s="2552"/>
      <c r="I58" s="1804"/>
      <c r="J58" s="3631"/>
      <c r="K58" s="3631"/>
      <c r="L58" s="2524" t="s">
        <v>1370</v>
      </c>
      <c r="M58" s="2528"/>
      <c r="N58" s="2529" t="str">
        <f ca="1">NUMBERSTRING(INT(N57*10000),2)&amp;"元整"</f>
        <v>陆拾柒万元整</v>
      </c>
      <c r="O58" s="2530"/>
    </row>
    <row r="59" spans="1:35" ht="24.75" thickBot="1">
      <c r="A59" s="3634" t="s">
        <v>1371</v>
      </c>
      <c r="B59" s="3635"/>
      <c r="C59" s="3635"/>
      <c r="D59" s="2554">
        <f ca="1">IF(H59="非个人房产","——",IF(H59="个人住宅（满五唯一有凭证）",0,IF(H59="个人其他（无凭证）",ROUND(D45*F59,0),ROUND(C67*F59,0))))</f>
        <v>1</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632">
        <f>J57+1</f>
        <v>6</v>
      </c>
      <c r="K59" s="3631" t="s">
        <v>1372</v>
      </c>
      <c r="L59" s="2517" t="s">
        <v>1368</v>
      </c>
      <c r="M59" s="2531"/>
      <c r="N59" s="2532">
        <f ca="1">M49-N57</f>
        <v>50</v>
      </c>
      <c r="O59" s="2533"/>
    </row>
    <row r="60" spans="1:35" ht="12" customHeight="1">
      <c r="A60" s="1805"/>
      <c r="B60" s="1743"/>
      <c r="C60" s="1743"/>
      <c r="D60" s="1743"/>
      <c r="E60" s="1574"/>
      <c r="F60" s="1804"/>
      <c r="G60" s="1804"/>
      <c r="H60" s="1806"/>
      <c r="I60" s="129"/>
      <c r="J60" s="3633"/>
      <c r="K60" s="3631"/>
      <c r="L60" s="2524" t="s">
        <v>1370</v>
      </c>
      <c r="M60" s="2528"/>
      <c r="N60" s="2529" t="str">
        <f ca="1">NUMBERSTRING(INT(N59*10000),2)&amp;"元整"</f>
        <v>伍拾万元整</v>
      </c>
      <c r="O60" s="2530"/>
    </row>
    <row r="61" spans="1:35" ht="13.5" thickBot="1">
      <c r="A61" s="3579" t="s">
        <v>1373</v>
      </c>
      <c r="B61" s="3579"/>
      <c r="C61" s="3579"/>
      <c r="D61" s="3579"/>
      <c r="E61" s="3579"/>
      <c r="F61" s="1804"/>
      <c r="G61" s="1804"/>
      <c r="H61" s="1806"/>
      <c r="I61" s="129"/>
      <c r="J61" s="2517">
        <f>J59+1</f>
        <v>7</v>
      </c>
      <c r="K61" s="3631" t="s">
        <v>1374</v>
      </c>
      <c r="L61" s="3631"/>
      <c r="M61" s="2534"/>
      <c r="N61" s="2535">
        <f ca="1">ROUND(N59*10000/'数据-汇总表'!E3,0)</f>
        <v>8398</v>
      </c>
      <c r="O61" s="2536"/>
    </row>
    <row r="62" spans="1:35" ht="12.75">
      <c r="A62" s="3597" t="s">
        <v>1375</v>
      </c>
      <c r="B62" s="3598"/>
      <c r="C62" s="2016"/>
      <c r="D62" s="2016" t="s">
        <v>1376</v>
      </c>
      <c r="E62" s="166" t="s">
        <v>1377</v>
      </c>
      <c r="F62" s="1804"/>
      <c r="G62" s="1804"/>
      <c r="H62" s="1806"/>
      <c r="I62" s="129"/>
    </row>
    <row r="63" spans="1:35" ht="12.75">
      <c r="A63" s="173" t="s">
        <v>330</v>
      </c>
      <c r="B63" s="167" t="s">
        <v>1378</v>
      </c>
      <c r="C63" s="2558">
        <f ca="1">ROUND((C64+C65)/(1+'数据-取费表'!C42),0)</f>
        <v>111</v>
      </c>
      <c r="D63" s="167"/>
      <c r="E63" s="168"/>
      <c r="F63" s="1804"/>
      <c r="G63" s="1804"/>
      <c r="H63" s="1806"/>
      <c r="I63" s="129"/>
      <c r="J63" s="3656" t="s">
        <v>1379</v>
      </c>
      <c r="K63" s="1328" t="s">
        <v>1380</v>
      </c>
      <c r="L63" s="1328">
        <f ca="1">IF(M49&gt;10000,M49*0.5%,IF(AND(M49&gt;1000,M49&lt;=10000),M49*1%,IF(AND(M49&gt;100,M49&lt;=1000),M49*3%,IF(AND(M49&gt;10,M49&lt;=100),M49*5%,M49*8%))))</f>
        <v>3.51</v>
      </c>
      <c r="M63" s="302">
        <f ca="1">ROUND(L63,1)</f>
        <v>3.5</v>
      </c>
      <c r="N63" s="2537"/>
      <c r="Z63" s="1748"/>
      <c r="AI63" s="1749"/>
    </row>
    <row r="64" spans="1:35" ht="14.25" customHeight="1">
      <c r="A64" s="169" t="s">
        <v>325</v>
      </c>
      <c r="B64" s="170" t="s">
        <v>1381</v>
      </c>
      <c r="C64" s="2559">
        <f ca="1">D45</f>
        <v>117</v>
      </c>
      <c r="D64" s="170" t="s">
        <v>26</v>
      </c>
      <c r="E64" s="172"/>
      <c r="F64" s="1804"/>
      <c r="G64" s="1804"/>
      <c r="H64" s="1806"/>
      <c r="I64" s="129"/>
      <c r="J64" s="3656"/>
      <c r="K64" s="1328" t="s">
        <v>1382</v>
      </c>
      <c r="L64" s="1328">
        <f ca="1">IF(M49&gt;2000,M49*0.5%,IF(AND(M49&gt;1000,M49&lt;=2000),M49*0.6%,IF(AND(M49&gt;500,M49&lt;=1000),M49*0.7%,IF(AND(M49&gt;200,M49&lt;=500),M49*0.8%,IF(AND(M49&gt;100,M49&lt;=200),M49*0.9%,IF(AND(M49&gt;50,M49&lt;=100),M49*1%,IF(AND(M49&gt;20,M49&lt;=50),M49*1.5%,IF(AND(M49&gt;10,M49&lt;=20),M49*2%,IF(AND(M49&gt;1,M49&lt;=10),M49*2.5%)))))))))</f>
        <v>1.0530000000000002</v>
      </c>
      <c r="M64" s="302">
        <f t="shared" ref="M64:M65" ca="1" si="1">ROUND(L64,1)</f>
        <v>1.1000000000000001</v>
      </c>
      <c r="N64" s="2538" t="s">
        <v>1383</v>
      </c>
      <c r="Z64" s="1748"/>
      <c r="AI64" s="1749"/>
    </row>
    <row r="65" spans="1:35" ht="14.25" customHeight="1">
      <c r="A65" s="169" t="s">
        <v>326</v>
      </c>
      <c r="B65" s="170" t="s">
        <v>1384</v>
      </c>
      <c r="C65" s="2560"/>
      <c r="D65" s="170"/>
      <c r="E65" s="172"/>
      <c r="F65" s="1804"/>
      <c r="G65" s="1804"/>
      <c r="H65" s="1806"/>
      <c r="I65" s="129"/>
      <c r="J65" s="3656"/>
      <c r="K65" s="1328" t="s">
        <v>1385</v>
      </c>
      <c r="L65" s="1328">
        <f ca="1">IF(M49&gt;1000,M49*0.1%,IF(AND(M49&gt;500,M49&lt;=1000),M49*0.5%,IF(AND(M49&gt;50,M49&lt;=500),M49*1%,IF(AND(M49&gt;1,M49&lt;=50),M49*1.5%))))</f>
        <v>1.17</v>
      </c>
      <c r="M65" s="302">
        <f t="shared" ca="1" si="1"/>
        <v>1.2</v>
      </c>
      <c r="N65" s="2538" t="s">
        <v>1383</v>
      </c>
      <c r="Z65" s="1748"/>
      <c r="AI65" s="1749"/>
    </row>
    <row r="66" spans="1:35" ht="14.25" customHeight="1">
      <c r="A66" s="173" t="s">
        <v>327</v>
      </c>
      <c r="B66" s="174" t="s">
        <v>1386</v>
      </c>
      <c r="C66" s="2561"/>
      <c r="D66" s="174" t="s">
        <v>26</v>
      </c>
      <c r="E66" s="1334" t="s">
        <v>671</v>
      </c>
      <c r="F66" s="1804"/>
      <c r="G66" s="1804"/>
      <c r="H66" s="1806"/>
      <c r="I66" s="129"/>
      <c r="J66" s="3656"/>
      <c r="K66" s="1328" t="s">
        <v>1387</v>
      </c>
      <c r="L66" s="1328">
        <f ca="1">M49*0.5%</f>
        <v>0.58499999999999996</v>
      </c>
      <c r="M66" s="302">
        <f ca="1">IF(L66&gt;0.5,0.5,ROUND(L66,0))</f>
        <v>0.5</v>
      </c>
      <c r="N66" s="2538" t="s">
        <v>1388</v>
      </c>
      <c r="Z66" s="1748"/>
      <c r="AI66" s="1749"/>
    </row>
    <row r="67" spans="1:35" ht="14.25" customHeight="1">
      <c r="A67" s="173" t="s">
        <v>328</v>
      </c>
      <c r="B67" s="174" t="s">
        <v>1389</v>
      </c>
      <c r="C67" s="2562">
        <f ca="1">C63-C66</f>
        <v>111</v>
      </c>
      <c r="D67" s="170" t="s">
        <v>26</v>
      </c>
      <c r="E67" s="172"/>
      <c r="F67" s="1804"/>
      <c r="G67" s="1804"/>
      <c r="H67" s="1806"/>
      <c r="I67" s="129"/>
      <c r="J67" s="3656"/>
      <c r="K67" s="1328" t="s">
        <v>1390</v>
      </c>
      <c r="L67" s="1328">
        <f ca="1">IF(M49&gt;=10000,(8.25+(M49-10000)*0.01%),IF(AND(M49&gt;=8000,M49&lt;10000),(7.85+(M49-8000)*0.02%),IF(AND(M49&gt;=5000,M49&lt;8000),(6.65+(M49-5000)*0.04%),IF(AND(M49&gt;=2000,M49&lt;5000),(4.25+(PM49-2000)*0.08%),IF(AND(M49&gt;=1000,M49&lt;2000),(2.75+(M49-1000)*0.15%),IF(AND(M49&gt;=100,M49&lt;1000),(0.5+(M49-100)*0.25%),IF(AND(M49&gt;0,M49&lt;100),M49*0.5%)))))))</f>
        <v>0.54249999999999998</v>
      </c>
      <c r="M67" s="302">
        <f ca="1">ROUND(L67*0.9,1)</f>
        <v>0.5</v>
      </c>
      <c r="N67" s="2537"/>
      <c r="Z67" s="1748"/>
      <c r="AI67" s="1749"/>
    </row>
    <row r="68" spans="1:35" ht="14.25" customHeight="1" thickBot="1">
      <c r="A68" s="176" t="s">
        <v>329</v>
      </c>
      <c r="B68" s="177" t="s">
        <v>1391</v>
      </c>
      <c r="C68" s="2563">
        <f ca="1">IF(C67&lt;=0,0,ROUND(C67*D68,0))</f>
        <v>6</v>
      </c>
      <c r="D68" s="2564">
        <f>'数据-取费表'!B41</f>
        <v>5.5000000000000007E-2</v>
      </c>
      <c r="E68" s="178"/>
      <c r="F68" s="1804"/>
      <c r="G68" s="1804"/>
      <c r="H68" s="1806"/>
      <c r="I68" s="129"/>
      <c r="J68" s="3656"/>
      <c r="K68" s="1328" t="s">
        <v>1392</v>
      </c>
      <c r="L68" s="1328">
        <f ca="1">IF(M49&gt;10000,M49*0.5%,IF(AND(M49&gt;5000,M49&lt;=10000),M49*1%,IF(AND(M49&gt;1000,M49&lt;=5000),M49*2%,IF(AND(M49&gt;200,M49&lt;=1000),M49*3%,M49*5%))))</f>
        <v>5.8500000000000005</v>
      </c>
      <c r="M68" s="302">
        <f ca="1">ROUND(L68,1)</f>
        <v>5.9</v>
      </c>
      <c r="N68" s="2537"/>
      <c r="Z68" s="1748"/>
      <c r="AI68" s="1749"/>
    </row>
    <row r="69" spans="1:35" s="1768" customFormat="1" ht="16.5" customHeight="1">
      <c r="A69" s="1807"/>
      <c r="B69" s="1808"/>
      <c r="C69" s="1809"/>
      <c r="D69" s="1810"/>
      <c r="E69" s="1811"/>
      <c r="F69" s="1574"/>
      <c r="G69" s="1574"/>
      <c r="H69" s="1573"/>
      <c r="I69" s="1743"/>
      <c r="J69" s="3656"/>
      <c r="K69" s="1328" t="s">
        <v>1393</v>
      </c>
      <c r="L69" s="1328"/>
      <c r="M69" s="302">
        <f ca="1">ROUND(SUM(M63:M68),0)</f>
        <v>13</v>
      </c>
      <c r="N69" s="2539">
        <f ca="1">M69/M49</f>
        <v>0.1111111111111111</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18" t="s">
        <v>1394</v>
      </c>
      <c r="B70" s="3619"/>
      <c r="C70" s="3619"/>
      <c r="D70" s="3619"/>
      <c r="E70" s="3619"/>
      <c r="F70" s="3619"/>
      <c r="G70" s="3619"/>
      <c r="H70" s="3619"/>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597" t="s">
        <v>1375</v>
      </c>
      <c r="B71" s="3598"/>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111</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592" t="s">
        <v>1402</v>
      </c>
      <c r="F76" s="3566"/>
      <c r="G76" s="3566"/>
      <c r="H76" s="3617"/>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576" t="s">
        <v>1406</v>
      </c>
      <c r="F78" s="3577"/>
      <c r="G78" s="3577"/>
      <c r="H78" s="3586"/>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110</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110</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66</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18" t="s">
        <v>1410</v>
      </c>
      <c r="B83" s="3619"/>
      <c r="C83" s="3619"/>
      <c r="D83" s="3619"/>
      <c r="E83" s="3619"/>
      <c r="F83" s="3619"/>
      <c r="G83" s="3619"/>
      <c r="H83" s="3619"/>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597" t="s">
        <v>1375</v>
      </c>
      <c r="B84" s="3598"/>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111</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658" t="s">
        <v>2129</v>
      </c>
      <c r="H90" s="3659"/>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576" t="s">
        <v>1419</v>
      </c>
      <c r="F91" s="3577"/>
      <c r="G91" s="3577"/>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576" t="s">
        <v>1422</v>
      </c>
      <c r="F92" s="3577"/>
      <c r="G92" s="3577"/>
      <c r="H92" s="3586"/>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576" t="s">
        <v>1406</v>
      </c>
      <c r="F93" s="3577"/>
      <c r="G93" s="3577"/>
      <c r="H93" s="3586"/>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587" t="s">
        <v>1426</v>
      </c>
      <c r="F94" s="3588"/>
      <c r="G94" s="3588"/>
      <c r="H94" s="3589"/>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110</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110</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66</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78"/>
      <c r="E100" s="3559" t="s">
        <v>1429</v>
      </c>
      <c r="F100" s="3559"/>
      <c r="G100" s="3559"/>
      <c r="H100" s="3578"/>
      <c r="I100" s="129"/>
    </row>
    <row r="101" spans="1:35" ht="18.75" customHeight="1">
      <c r="A101" s="3639" t="s">
        <v>1430</v>
      </c>
      <c r="B101" s="3640"/>
      <c r="C101" s="2579" t="str">
        <f>C4</f>
        <v xml:space="preserve">比较法-办公售价 </v>
      </c>
      <c r="D101" s="2580" t="str">
        <f>D4</f>
        <v>收益法 (元)</v>
      </c>
      <c r="E101" s="3653" t="s">
        <v>1431</v>
      </c>
      <c r="F101" s="3610"/>
      <c r="G101" s="1823" t="s">
        <v>1432</v>
      </c>
      <c r="H101" s="2589">
        <f ca="1">H118</f>
        <v>117</v>
      </c>
      <c r="I101" s="129"/>
    </row>
    <row r="102" spans="1:35" ht="18.75" customHeight="1">
      <c r="A102" s="3612" t="s">
        <v>1433</v>
      </c>
      <c r="B102" s="2578" t="s">
        <v>1432</v>
      </c>
      <c r="C102" s="2579">
        <f ca="1">IF(D32="楼面单价",ROUND(C19,0),C19)</f>
        <v>126</v>
      </c>
      <c r="D102" s="2580">
        <f ca="1">IF(D32="楼面单价",ROUND(D19,0),D19)</f>
        <v>82</v>
      </c>
      <c r="E102" s="3653"/>
      <c r="F102" s="3610"/>
      <c r="G102" s="1823" t="s">
        <v>1434</v>
      </c>
      <c r="H102" s="2549">
        <f ca="1">I118</f>
        <v>19716</v>
      </c>
      <c r="I102" s="129"/>
    </row>
    <row r="103" spans="1:35" ht="42.75" customHeight="1">
      <c r="A103" s="3612"/>
      <c r="B103" s="2578" t="s">
        <v>1434</v>
      </c>
      <c r="C103" s="2581">
        <f ca="1">C20</f>
        <v>21197</v>
      </c>
      <c r="D103" s="2582">
        <f ca="1">D20</f>
        <v>13794</v>
      </c>
      <c r="E103" s="3647" t="s">
        <v>1435</v>
      </c>
      <c r="F103" s="3648"/>
      <c r="G103" s="1824" t="s">
        <v>1436</v>
      </c>
      <c r="H103" s="2589">
        <f>IF(D36="正常操作",H104+H105+H106,H105+H106)</f>
        <v>0</v>
      </c>
      <c r="I103" s="129"/>
    </row>
    <row r="104" spans="1:35" ht="18.75" customHeight="1">
      <c r="A104" s="3612" t="s">
        <v>1437</v>
      </c>
      <c r="B104" s="2583" t="s">
        <v>1432</v>
      </c>
      <c r="C104" s="2584">
        <f ca="1">H118</f>
        <v>117</v>
      </c>
      <c r="D104" s="2585"/>
      <c r="E104" s="1670" t="s">
        <v>1438</v>
      </c>
      <c r="F104" s="1662"/>
      <c r="G104" s="1824" t="s">
        <v>1436</v>
      </c>
      <c r="H104" s="2590">
        <f>IF(D36="同一抵押权人同一抵押物续贷",C36&amp;"（续贷，未扣减，详见特别提示）",C36)</f>
        <v>0</v>
      </c>
      <c r="I104" s="129"/>
    </row>
    <row r="105" spans="1:35" ht="18.75" customHeight="1" thickBot="1">
      <c r="A105" s="3613"/>
      <c r="B105" s="2586" t="s">
        <v>1434</v>
      </c>
      <c r="C105" s="2587">
        <f ca="1">I118</f>
        <v>19716</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9" t="str">
        <f>IF(项目基本情况!E8="已注销","——","3.房地产抵押价值")</f>
        <v>3.房地产抵押价值</v>
      </c>
      <c r="F107" s="3610"/>
      <c r="G107" s="1823" t="s">
        <v>1432</v>
      </c>
      <c r="H107" s="2589">
        <f ca="1">IF(E107="——","——",H101-H103)</f>
        <v>117</v>
      </c>
      <c r="I107" s="129"/>
    </row>
    <row r="108" spans="1:35" ht="18.75" customHeight="1">
      <c r="A108" s="129"/>
      <c r="B108" s="129"/>
      <c r="C108" s="129"/>
      <c r="D108" s="129"/>
      <c r="E108" s="3609"/>
      <c r="F108" s="3610"/>
      <c r="G108" s="1823" t="s">
        <v>1434</v>
      </c>
      <c r="H108" s="2549">
        <f ca="1">IF(H107=H101,H102,ROUND(H107*10000/'数据-汇总表'!E3,0))</f>
        <v>19716</v>
      </c>
      <c r="I108" s="129"/>
    </row>
    <row r="109" spans="1:35" ht="18.75" customHeight="1">
      <c r="A109" s="129"/>
      <c r="B109" s="129"/>
      <c r="C109" s="129"/>
      <c r="D109" s="129"/>
      <c r="E109" s="3609" t="str">
        <f>IF(项目基本情况!E8="已注销及未注销","4.抵押担保权已注销时的房地产抵押价值",IF(项目基本情况!E8="已注销","3.抵押担保权已注销时的房地产抵押价值","——"))</f>
        <v>——</v>
      </c>
      <c r="F109" s="3610"/>
      <c r="G109" s="1823" t="s">
        <v>1432</v>
      </c>
      <c r="H109" s="2592" t="str">
        <f>IF(E109="——","——",H101-H105-H106)</f>
        <v>——</v>
      </c>
      <c r="I109" s="129"/>
    </row>
    <row r="110" spans="1:35" ht="18.75" customHeight="1">
      <c r="A110" s="129"/>
      <c r="B110" s="129"/>
      <c r="C110" s="129"/>
      <c r="D110" s="129"/>
      <c r="E110" s="3609"/>
      <c r="F110" s="3610"/>
      <c r="G110" s="1823" t="s">
        <v>1434</v>
      </c>
      <c r="H110" s="2549" t="str">
        <f>IF(H109="——","——",ROUND(H109*10000/'数据-汇总表'!E3,0))</f>
        <v>——</v>
      </c>
      <c r="I110" s="129"/>
    </row>
    <row r="111" spans="1:35" ht="18.75" customHeight="1">
      <c r="A111" s="129"/>
      <c r="B111" s="129"/>
      <c r="C111" s="129"/>
      <c r="D111" s="129"/>
      <c r="E111" s="3641" t="str">
        <f>IF(项目基本情况!E9="抵押净值",IF(OR(项目基本情况!E8="已注销",项目基本情况!E8="房地产抵押价值"),"4.抵押净值","5.抵押净值"),"——")</f>
        <v>——</v>
      </c>
      <c r="F111" s="3611"/>
      <c r="G111" s="1823" t="s">
        <v>1432</v>
      </c>
      <c r="H111" s="2589" t="str">
        <f>IF(E111="——","——",N59)</f>
        <v>——</v>
      </c>
      <c r="I111" s="129"/>
    </row>
    <row r="112" spans="1:35" ht="18.75" customHeight="1" thickBot="1">
      <c r="A112" s="129"/>
      <c r="B112" s="129"/>
      <c r="C112" s="129"/>
      <c r="D112" s="129"/>
      <c r="E112" s="3642"/>
      <c r="F112" s="3643"/>
      <c r="G112" s="1826" t="s">
        <v>1434</v>
      </c>
      <c r="H112" s="2593" t="str">
        <f>IF(E111="——","——",N61)</f>
        <v>——</v>
      </c>
      <c r="I112" s="129"/>
    </row>
    <row r="113" spans="1:27" ht="18.75" customHeight="1">
      <c r="A113" s="129"/>
      <c r="B113" s="129"/>
      <c r="C113" s="129"/>
      <c r="D113" s="129"/>
      <c r="E113" s="3614" t="s">
        <v>1440</v>
      </c>
      <c r="F113" s="3614"/>
      <c r="G113" s="3614"/>
      <c r="H113" s="3614"/>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0" t="s">
        <v>1443</v>
      </c>
      <c r="B116" s="3615" t="s">
        <v>1444</v>
      </c>
      <c r="C116" s="3615" t="s">
        <v>1445</v>
      </c>
      <c r="D116" s="3628" t="s">
        <v>1446</v>
      </c>
      <c r="E116" s="3629"/>
      <c r="F116" s="3623" t="s">
        <v>1447</v>
      </c>
      <c r="G116" s="3623"/>
      <c r="H116" s="3580" t="s">
        <v>1448</v>
      </c>
      <c r="I116" s="3580"/>
    </row>
    <row r="117" spans="1:27" ht="18.75" customHeight="1">
      <c r="A117" s="3580"/>
      <c r="B117" s="3616"/>
      <c r="C117" s="3616"/>
      <c r="D117" s="2324" t="s">
        <v>1449</v>
      </c>
      <c r="E117" s="2324" t="s">
        <v>1450</v>
      </c>
      <c r="F117" s="2324" t="s">
        <v>1449</v>
      </c>
      <c r="G117" s="2324" t="s">
        <v>1451</v>
      </c>
      <c r="H117" s="2324" t="s">
        <v>1449</v>
      </c>
      <c r="I117" s="2324" t="s">
        <v>1451</v>
      </c>
    </row>
    <row r="118" spans="1:27" ht="24.75" customHeight="1">
      <c r="A118" s="2594" t="str">
        <f>项目基本情况!S2</f>
        <v>北京市大兴区芳源里1号楼9层911房地产</v>
      </c>
      <c r="B118" s="2324">
        <f>M18</f>
        <v>59.54</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117</v>
      </c>
      <c r="I118" s="2324">
        <f ca="1">ROUND(IF(D32="楼面单价",C32,H118*10000/B118),0)</f>
        <v>19716</v>
      </c>
    </row>
    <row r="119" spans="1:27" ht="18.75" customHeight="1">
      <c r="A119" s="3580" t="s">
        <v>1452</v>
      </c>
      <c r="B119" s="3580"/>
      <c r="C119" s="3580"/>
      <c r="D119" s="3620" t="str">
        <f>NUMBERSTRING(INT(D118*10000),2)&amp;"元整"</f>
        <v>零元整</v>
      </c>
      <c r="E119" s="3622"/>
      <c r="F119" s="3620" t="str">
        <f>NUMBERSTRING(INT(F118*10000),2)&amp;"元整"</f>
        <v>零元整</v>
      </c>
      <c r="G119" s="3622"/>
      <c r="H119" s="3620" t="str">
        <f ca="1">NUMBERSTRING(INT(H118*10000),2)&amp;"元整"</f>
        <v>壹佰壹拾柒万元整</v>
      </c>
      <c r="I119" s="3622"/>
    </row>
    <row r="120" spans="1:27" ht="18.75" customHeight="1">
      <c r="A120" s="3644" t="str">
        <f>IF(项目基本情况!B9="房地产市场价值","",MID(E103,3,LEN(E103)-2))</f>
        <v>估价师知悉的法定优先受偿款</v>
      </c>
      <c r="B120" s="3645"/>
      <c r="C120" s="3646"/>
      <c r="D120" s="3644">
        <f>H103</f>
        <v>0</v>
      </c>
      <c r="E120" s="3645"/>
      <c r="F120" s="3645"/>
      <c r="G120" s="3645"/>
      <c r="H120" s="3645"/>
      <c r="I120" s="3646"/>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620" t="s">
        <v>1452</v>
      </c>
      <c r="B121" s="3621"/>
      <c r="C121" s="3622"/>
      <c r="D121" s="3620" t="str">
        <f>IF(D120=0,"零元整",NUMBERSTRING(INT(D120*10000),2)&amp;"元整")</f>
        <v>零元整</v>
      </c>
      <c r="E121" s="3621"/>
      <c r="F121" s="3621"/>
      <c r="G121" s="3621"/>
      <c r="H121" s="3621"/>
      <c r="I121" s="3622"/>
      <c r="AA121" s="723"/>
    </row>
    <row r="122" spans="1:27" ht="18.75" customHeight="1">
      <c r="A122" s="3611" t="str">
        <f>IF(项目基本情况!B9="房地产市场价值","",MID(E107,3,LEN(E107)-2))</f>
        <v>房地产抵押价值</v>
      </c>
      <c r="B122" s="3611"/>
      <c r="C122" s="3611"/>
      <c r="D122" s="3644">
        <f ca="1">H107</f>
        <v>117</v>
      </c>
      <c r="E122" s="3645"/>
      <c r="F122" s="3645"/>
      <c r="G122" s="3645"/>
      <c r="H122" s="3645"/>
      <c r="I122" s="3646"/>
      <c r="AA122" s="723"/>
    </row>
    <row r="123" spans="1:27" ht="18.75" customHeight="1">
      <c r="A123" s="3580" t="s">
        <v>1452</v>
      </c>
      <c r="B123" s="3580"/>
      <c r="C123" s="3580"/>
      <c r="D123" s="3620" t="str">
        <f ca="1">NUMBERSTRING(INT(D122*10000),2)&amp;"元整"</f>
        <v>壹佰壹拾柒万元整</v>
      </c>
      <c r="E123" s="3621"/>
      <c r="F123" s="3621"/>
      <c r="G123" s="3621"/>
      <c r="H123" s="3621"/>
      <c r="I123" s="3622"/>
      <c r="AA123" s="723"/>
    </row>
    <row r="124" spans="1:27" ht="18.75" customHeight="1">
      <c r="A124" s="3611" t="str">
        <f>IF(项目基本情况!B9="房地产市场价值","",MID(E109,3,LEN(E109)-2))</f>
        <v/>
      </c>
      <c r="B124" s="3611"/>
      <c r="C124" s="3611"/>
      <c r="D124" s="3644" t="str">
        <f>H109</f>
        <v>——</v>
      </c>
      <c r="E124" s="3645"/>
      <c r="F124" s="3645"/>
      <c r="G124" s="3645"/>
      <c r="H124" s="3645"/>
      <c r="I124" s="3646"/>
      <c r="AA124" s="723"/>
    </row>
    <row r="125" spans="1:27" ht="18.75" customHeight="1">
      <c r="A125" s="3580" t="s">
        <v>1452</v>
      </c>
      <c r="B125" s="3580"/>
      <c r="C125" s="3580"/>
      <c r="D125" s="3620" t="e">
        <f>NUMBERSTRING(INT(D124*10000),2)&amp;"元整"</f>
        <v>#VALUE!</v>
      </c>
      <c r="E125" s="3621"/>
      <c r="F125" s="3621"/>
      <c r="G125" s="3621"/>
      <c r="H125" s="3621"/>
      <c r="I125" s="3622"/>
      <c r="AA125" s="723"/>
    </row>
    <row r="126" spans="1:27" ht="18.75" customHeight="1">
      <c r="A126" s="3611" t="str">
        <f>IF(项目基本情况!B9="房地产市场价值","",MID(E111,3,LEN(E111)-2))</f>
        <v/>
      </c>
      <c r="B126" s="3611"/>
      <c r="C126" s="3611"/>
      <c r="D126" s="3644" t="str">
        <f>H111</f>
        <v>——</v>
      </c>
      <c r="E126" s="3645"/>
      <c r="F126" s="3645"/>
      <c r="G126" s="3645"/>
      <c r="H126" s="3645"/>
      <c r="I126" s="3646"/>
      <c r="AA126" s="723"/>
    </row>
    <row r="127" spans="1:27" ht="18.75" customHeight="1">
      <c r="A127" s="3580" t="s">
        <v>1452</v>
      </c>
      <c r="B127" s="3580"/>
      <c r="C127" s="3580"/>
      <c r="D127" s="3620" t="e">
        <f>NUMBERSTRING(INT(D126*10000),2)&amp;"元整"</f>
        <v>#VALUE!</v>
      </c>
      <c r="E127" s="3621"/>
      <c r="F127" s="3621"/>
      <c r="G127" s="3621"/>
      <c r="H127" s="3621"/>
      <c r="I127" s="3622"/>
      <c r="AA127" s="723"/>
    </row>
    <row r="128" spans="1:27" ht="21.75" customHeight="1">
      <c r="A128" s="3627" t="s">
        <v>1453</v>
      </c>
      <c r="B128" s="3627"/>
      <c r="C128" s="3627"/>
      <c r="D128" s="3627"/>
      <c r="E128" s="3627"/>
      <c r="F128" s="3627"/>
      <c r="G128" s="3627"/>
      <c r="H128" s="3627"/>
      <c r="I128" s="3627"/>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40" workbookViewId="0">
      <selection activeCell="I11" sqref="I11"/>
    </sheetView>
  </sheetViews>
  <sheetFormatPr defaultRowHeight="13.5"/>
  <sheetData>
    <row r="10" spans="9:9">
      <c r="I10" s="3469" t="s">
        <v>3519</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tabSelected="1" view="pageBreakPreview" topLeftCell="A9" zoomScale="70" zoomScaleNormal="70" zoomScaleSheetLayoutView="70" workbookViewId="0">
      <selection activeCell="B53" sqref="B53"/>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911</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126.2069</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21197</v>
      </c>
      <c r="C3" s="354" t="s">
        <v>1665</v>
      </c>
      <c r="D3" s="353">
        <f>IF(D1="",'数据-汇总表'!E3,SUMIF('数据-汇总表'!$C19:$C33,D1,'数据-汇总表'!$E19:$E33))</f>
        <v>59.54</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93" t="s">
        <v>1667</v>
      </c>
      <c r="D4" s="3694"/>
      <c r="E4" s="3695" t="s">
        <v>1668</v>
      </c>
      <c r="F4" s="3696"/>
      <c r="G4" s="3693" t="s">
        <v>1669</v>
      </c>
      <c r="H4" s="3694"/>
      <c r="I4" s="3693" t="s">
        <v>1670</v>
      </c>
      <c r="J4" s="3694"/>
      <c r="K4" s="559" t="s">
        <v>1671</v>
      </c>
      <c r="L4" s="2709"/>
      <c r="M4" s="2710"/>
      <c r="N4" s="2710"/>
      <c r="O4" s="2710"/>
      <c r="P4" s="3697" t="s">
        <v>1672</v>
      </c>
      <c r="Q4" s="3698"/>
      <c r="R4" s="3680" t="s">
        <v>1668</v>
      </c>
      <c r="S4" s="3681"/>
      <c r="T4" s="3680" t="s">
        <v>1669</v>
      </c>
      <c r="U4" s="3681"/>
      <c r="V4" s="3678" t="s">
        <v>1670</v>
      </c>
      <c r="W4" s="3678"/>
      <c r="X4" s="3460"/>
      <c r="Y4" s="3680" t="s">
        <v>1672</v>
      </c>
      <c r="Z4" s="3681"/>
      <c r="AA4" s="3686" t="s">
        <v>1668</v>
      </c>
      <c r="AB4" s="3686" t="s">
        <v>1669</v>
      </c>
      <c r="AC4" s="3690" t="s">
        <v>1670</v>
      </c>
    </row>
    <row r="5" spans="1:29" ht="13.9" customHeight="1">
      <c r="A5" s="358"/>
      <c r="B5" s="359"/>
      <c r="C5" s="3703" t="s">
        <v>3436</v>
      </c>
      <c r="D5" s="3704"/>
      <c r="E5" s="3705" t="s">
        <v>3501</v>
      </c>
      <c r="F5" s="3706"/>
      <c r="G5" s="3705" t="str">
        <f>E5</f>
        <v>泰禾中央广场</v>
      </c>
      <c r="H5" s="3706"/>
      <c r="I5" s="3705" t="str">
        <f>G5</f>
        <v>泰禾中央广场</v>
      </c>
      <c r="J5" s="3706"/>
      <c r="K5" s="559"/>
      <c r="L5" s="2709"/>
      <c r="M5" s="2710"/>
      <c r="N5" s="2710"/>
      <c r="O5" s="2710"/>
      <c r="P5" s="3699"/>
      <c r="Q5" s="3700"/>
      <c r="R5" s="3682"/>
      <c r="S5" s="3683"/>
      <c r="T5" s="3682"/>
      <c r="U5" s="3683"/>
      <c r="V5" s="3679"/>
      <c r="W5" s="3679"/>
      <c r="X5" s="3458"/>
      <c r="Y5" s="3682"/>
      <c r="Z5" s="3683"/>
      <c r="AA5" s="3687"/>
      <c r="AB5" s="3687"/>
      <c r="AC5" s="3691"/>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01"/>
      <c r="Q6" s="3702"/>
      <c r="R6" s="3682"/>
      <c r="S6" s="3683"/>
      <c r="T6" s="3684"/>
      <c r="U6" s="3685"/>
      <c r="V6" s="3679"/>
      <c r="W6" s="3679"/>
      <c r="X6" s="3458"/>
      <c r="Y6" s="3684"/>
      <c r="Z6" s="3685"/>
      <c r="AA6" s="3688"/>
      <c r="AB6" s="3688"/>
      <c r="AC6" s="369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75" t="s">
        <v>1680</v>
      </c>
      <c r="Q7" s="3689"/>
      <c r="R7" s="699" t="s">
        <v>14</v>
      </c>
      <c r="S7" s="700">
        <f t="shared" ref="S7:S15" si="0">F7</f>
        <v>100</v>
      </c>
      <c r="T7" s="699" t="s">
        <v>14</v>
      </c>
      <c r="U7" s="700">
        <f t="shared" ref="U7:U15" si="1">H7</f>
        <v>100</v>
      </c>
      <c r="V7" s="699" t="s">
        <v>14</v>
      </c>
      <c r="W7" s="700">
        <f t="shared" ref="W7:W15" si="2">J7</f>
        <v>100</v>
      </c>
      <c r="X7" s="701"/>
      <c r="Y7" s="3677" t="s">
        <v>1680</v>
      </c>
      <c r="Z7" s="3676"/>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75" t="s">
        <v>1683</v>
      </c>
      <c r="Q8" s="3676"/>
      <c r="R8" s="699" t="s">
        <v>14</v>
      </c>
      <c r="S8" s="700">
        <f t="shared" si="0"/>
        <v>105</v>
      </c>
      <c r="T8" s="699" t="s">
        <v>14</v>
      </c>
      <c r="U8" s="700">
        <f t="shared" si="1"/>
        <v>105</v>
      </c>
      <c r="V8" s="699" t="s">
        <v>14</v>
      </c>
      <c r="W8" s="700">
        <f t="shared" si="2"/>
        <v>105</v>
      </c>
      <c r="X8" s="701"/>
      <c r="Y8" s="3677" t="s">
        <v>1683</v>
      </c>
      <c r="Z8" s="3676"/>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60" t="s">
        <v>1686</v>
      </c>
      <c r="Q9" s="3454" t="str">
        <f t="shared" ref="Q9:Q15" si="6">B9</f>
        <v>用途</v>
      </c>
      <c r="R9" s="699" t="s">
        <v>14</v>
      </c>
      <c r="S9" s="700">
        <f t="shared" si="0"/>
        <v>100</v>
      </c>
      <c r="T9" s="699" t="s">
        <v>14</v>
      </c>
      <c r="U9" s="700">
        <f t="shared" si="1"/>
        <v>100</v>
      </c>
      <c r="V9" s="699" t="s">
        <v>14</v>
      </c>
      <c r="W9" s="700">
        <f t="shared" si="2"/>
        <v>100</v>
      </c>
      <c r="X9" s="701"/>
      <c r="Y9" s="3567"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60"/>
      <c r="Q10" s="3454" t="str">
        <f t="shared" si="6"/>
        <v>土地使用年限（年）</v>
      </c>
      <c r="R10" s="699" t="s">
        <v>14</v>
      </c>
      <c r="S10" s="700">
        <f t="shared" si="0"/>
        <v>100</v>
      </c>
      <c r="T10" s="699" t="s">
        <v>14</v>
      </c>
      <c r="U10" s="700">
        <f t="shared" si="1"/>
        <v>100</v>
      </c>
      <c r="V10" s="699" t="s">
        <v>14</v>
      </c>
      <c r="W10" s="700">
        <f t="shared" si="2"/>
        <v>100</v>
      </c>
      <c r="X10" s="701"/>
      <c r="Y10" s="3567"/>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60"/>
      <c r="Q11" s="3454" t="str">
        <f t="shared" si="6"/>
        <v>容积率</v>
      </c>
      <c r="R11" s="699" t="s">
        <v>14</v>
      </c>
      <c r="S11" s="700">
        <f t="shared" si="0"/>
        <v>100</v>
      </c>
      <c r="T11" s="699" t="s">
        <v>14</v>
      </c>
      <c r="U11" s="700">
        <f t="shared" si="1"/>
        <v>100</v>
      </c>
      <c r="V11" s="699" t="s">
        <v>14</v>
      </c>
      <c r="W11" s="700">
        <f t="shared" si="2"/>
        <v>100</v>
      </c>
      <c r="X11" s="701"/>
      <c r="Y11" s="3567"/>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60"/>
      <c r="Q12" s="3454">
        <f t="shared" si="6"/>
        <v>111</v>
      </c>
      <c r="R12" s="699" t="s">
        <v>14</v>
      </c>
      <c r="S12" s="700">
        <f t="shared" si="0"/>
        <v>100</v>
      </c>
      <c r="T12" s="699" t="s">
        <v>14</v>
      </c>
      <c r="U12" s="700">
        <f t="shared" si="1"/>
        <v>100</v>
      </c>
      <c r="V12" s="699" t="s">
        <v>14</v>
      </c>
      <c r="W12" s="700">
        <f t="shared" si="2"/>
        <v>100</v>
      </c>
      <c r="X12" s="701"/>
      <c r="Y12" s="3567"/>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60"/>
      <c r="Q13" s="3454">
        <f t="shared" si="6"/>
        <v>111</v>
      </c>
      <c r="R13" s="699" t="s">
        <v>14</v>
      </c>
      <c r="S13" s="700">
        <f t="shared" si="0"/>
        <v>100</v>
      </c>
      <c r="T13" s="699" t="s">
        <v>14</v>
      </c>
      <c r="U13" s="700">
        <f t="shared" si="1"/>
        <v>100</v>
      </c>
      <c r="V13" s="699" t="s">
        <v>14</v>
      </c>
      <c r="W13" s="700">
        <f t="shared" si="2"/>
        <v>100</v>
      </c>
      <c r="X13" s="701"/>
      <c r="Y13" s="3567"/>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60"/>
      <c r="Q14" s="3454">
        <f t="shared" si="6"/>
        <v>111</v>
      </c>
      <c r="R14" s="699" t="s">
        <v>14</v>
      </c>
      <c r="S14" s="700">
        <f t="shared" si="0"/>
        <v>100</v>
      </c>
      <c r="T14" s="699" t="s">
        <v>14</v>
      </c>
      <c r="U14" s="700">
        <f t="shared" si="1"/>
        <v>100</v>
      </c>
      <c r="V14" s="699" t="s">
        <v>14</v>
      </c>
      <c r="W14" s="700">
        <f t="shared" si="2"/>
        <v>100</v>
      </c>
      <c r="X14" s="701"/>
      <c r="Y14" s="3567"/>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66" t="s">
        <v>1691</v>
      </c>
      <c r="Q15" s="3456" t="str">
        <f t="shared" si="6"/>
        <v>办公集聚程度</v>
      </c>
      <c r="R15" s="703" t="s">
        <v>14</v>
      </c>
      <c r="S15" s="704">
        <f t="shared" si="0"/>
        <v>98</v>
      </c>
      <c r="T15" s="703" t="s">
        <v>14</v>
      </c>
      <c r="U15" s="704">
        <f t="shared" si="1"/>
        <v>98</v>
      </c>
      <c r="V15" s="703" t="s">
        <v>14</v>
      </c>
      <c r="W15" s="704">
        <f t="shared" si="2"/>
        <v>98</v>
      </c>
      <c r="X15" s="3458"/>
      <c r="Y15" s="3668"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67"/>
      <c r="Q16" s="3456"/>
      <c r="R16" s="703"/>
      <c r="S16" s="704"/>
      <c r="T16" s="703"/>
      <c r="U16" s="704"/>
      <c r="V16" s="703"/>
      <c r="W16" s="704"/>
      <c r="X16" s="3458"/>
      <c r="Y16" s="3669"/>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67"/>
      <c r="Q17" s="3456" t="str">
        <f>B17</f>
        <v>交通便捷度</v>
      </c>
      <c r="R17" s="703" t="s">
        <v>14</v>
      </c>
      <c r="S17" s="704">
        <f>F17</f>
        <v>100</v>
      </c>
      <c r="T17" s="703" t="s">
        <v>14</v>
      </c>
      <c r="U17" s="704">
        <f>H17</f>
        <v>100</v>
      </c>
      <c r="V17" s="703" t="s">
        <v>14</v>
      </c>
      <c r="W17" s="704">
        <f>J17</f>
        <v>100</v>
      </c>
      <c r="X17" s="3458"/>
      <c r="Y17" s="3669"/>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67"/>
      <c r="Q18" s="3456"/>
      <c r="R18" s="703"/>
      <c r="S18" s="704"/>
      <c r="T18" s="703"/>
      <c r="U18" s="704"/>
      <c r="V18" s="703"/>
      <c r="W18" s="704"/>
      <c r="X18" s="3458"/>
      <c r="Y18" s="3669"/>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67"/>
      <c r="Q19" s="3456" t="str">
        <f>B19</f>
        <v>公共配套设施</v>
      </c>
      <c r="R19" s="703" t="s">
        <v>14</v>
      </c>
      <c r="S19" s="704">
        <f>F19</f>
        <v>100</v>
      </c>
      <c r="T19" s="703" t="s">
        <v>14</v>
      </c>
      <c r="U19" s="704">
        <f>H19</f>
        <v>100</v>
      </c>
      <c r="V19" s="703" t="s">
        <v>14</v>
      </c>
      <c r="W19" s="704">
        <f>J19</f>
        <v>100</v>
      </c>
      <c r="X19" s="3458"/>
      <c r="Y19" s="3669"/>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67"/>
      <c r="Q20" s="3456"/>
      <c r="R20" s="703"/>
      <c r="S20" s="704"/>
      <c r="T20" s="703"/>
      <c r="U20" s="704"/>
      <c r="V20" s="703"/>
      <c r="W20" s="704"/>
      <c r="X20" s="3458"/>
      <c r="Y20" s="3669"/>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67"/>
      <c r="Q21" s="3456" t="str">
        <f>B21</f>
        <v>基础设施水平</v>
      </c>
      <c r="R21" s="703" t="s">
        <v>14</v>
      </c>
      <c r="S21" s="704">
        <f>F21</f>
        <v>100</v>
      </c>
      <c r="T21" s="703" t="s">
        <v>14</v>
      </c>
      <c r="U21" s="704">
        <f>H21</f>
        <v>100</v>
      </c>
      <c r="V21" s="703" t="s">
        <v>14</v>
      </c>
      <c r="W21" s="704">
        <f>J21</f>
        <v>100</v>
      </c>
      <c r="X21" s="3458"/>
      <c r="Y21" s="3669"/>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67"/>
      <c r="Q22" s="3456"/>
      <c r="R22" s="703"/>
      <c r="S22" s="704"/>
      <c r="T22" s="703"/>
      <c r="U22" s="704"/>
      <c r="V22" s="703"/>
      <c r="W22" s="704"/>
      <c r="X22" s="3458"/>
      <c r="Y22" s="3669"/>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67"/>
      <c r="Q23" s="3456" t="str">
        <f>B23</f>
        <v>环境质量</v>
      </c>
      <c r="R23" s="703" t="s">
        <v>14</v>
      </c>
      <c r="S23" s="704">
        <f>F23</f>
        <v>100</v>
      </c>
      <c r="T23" s="703" t="s">
        <v>14</v>
      </c>
      <c r="U23" s="704">
        <f>H23</f>
        <v>100</v>
      </c>
      <c r="V23" s="703" t="s">
        <v>14</v>
      </c>
      <c r="W23" s="704">
        <f>J23</f>
        <v>100</v>
      </c>
      <c r="X23" s="3458"/>
      <c r="Y23" s="3669"/>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67"/>
      <c r="Q24" s="3456"/>
      <c r="R24" s="703"/>
      <c r="S24" s="704"/>
      <c r="T24" s="703"/>
      <c r="U24" s="704"/>
      <c r="V24" s="703"/>
      <c r="W24" s="704"/>
      <c r="X24" s="3458"/>
      <c r="Y24" s="3669"/>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67"/>
      <c r="Q25" s="3456" t="str">
        <f>B25</f>
        <v>毗邻道路的类型与等级</v>
      </c>
      <c r="R25" s="703" t="s">
        <v>14</v>
      </c>
      <c r="S25" s="704">
        <f>F25</f>
        <v>100</v>
      </c>
      <c r="T25" s="703" t="s">
        <v>14</v>
      </c>
      <c r="U25" s="704">
        <f>H25</f>
        <v>100</v>
      </c>
      <c r="V25" s="703" t="s">
        <v>14</v>
      </c>
      <c r="W25" s="704">
        <f>J25</f>
        <v>100</v>
      </c>
      <c r="X25" s="3458"/>
      <c r="Y25" s="3669"/>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67"/>
      <c r="Q26" s="3456"/>
      <c r="R26" s="703"/>
      <c r="S26" s="704"/>
      <c r="T26" s="703"/>
      <c r="U26" s="704"/>
      <c r="V26" s="703"/>
      <c r="W26" s="704"/>
      <c r="X26" s="3458"/>
      <c r="Y26" s="3669"/>
      <c r="Z26" s="3459"/>
      <c r="AA26" s="3457">
        <v>1</v>
      </c>
      <c r="AB26" s="3457">
        <v>1</v>
      </c>
      <c r="AC26" s="1957">
        <v>1</v>
      </c>
    </row>
    <row r="27" spans="1:29" ht="15">
      <c r="A27" s="379"/>
      <c r="B27" s="580" t="s">
        <v>1783</v>
      </c>
      <c r="C27" s="582" t="s">
        <v>3450</v>
      </c>
      <c r="D27" s="386">
        <v>100</v>
      </c>
      <c r="E27" s="565" t="s">
        <v>3452</v>
      </c>
      <c r="F27" s="386">
        <f>SUMIF(89:89,E27,90:90)-SUMIF(89:89,C27,90:90)+100</f>
        <v>99</v>
      </c>
      <c r="G27" s="582" t="s">
        <v>3454</v>
      </c>
      <c r="H27" s="386">
        <f>SUMIF(89:89,G27,90:90)-SUMIF(89:89,C27,90:90)+100</f>
        <v>98</v>
      </c>
      <c r="I27" s="565" t="s">
        <v>3454</v>
      </c>
      <c r="J27" s="386">
        <f>SUMIF(89:89,I27,90:90)-SUMIF(89:89,C27,90:90)+100</f>
        <v>98</v>
      </c>
      <c r="K27" s="561">
        <v>1</v>
      </c>
      <c r="L27" s="2716"/>
      <c r="M27" s="2710"/>
      <c r="N27" s="2710"/>
      <c r="O27" s="2710"/>
      <c r="P27" s="3667"/>
      <c r="Q27" s="3456" t="str">
        <f t="shared" ref="Q27:Q47" si="11">B27</f>
        <v>楼层</v>
      </c>
      <c r="R27" s="703" t="s">
        <v>14</v>
      </c>
      <c r="S27" s="704">
        <f>F27</f>
        <v>99</v>
      </c>
      <c r="T27" s="703" t="s">
        <v>14</v>
      </c>
      <c r="U27" s="704">
        <f>H27</f>
        <v>98</v>
      </c>
      <c r="V27" s="703" t="s">
        <v>14</v>
      </c>
      <c r="W27" s="704">
        <f>J27</f>
        <v>98</v>
      </c>
      <c r="X27" s="3458"/>
      <c r="Y27" s="3669"/>
      <c r="Z27" s="3459" t="str">
        <f>Q27</f>
        <v>楼层</v>
      </c>
      <c r="AA27" s="3457">
        <f t="shared" si="3"/>
        <v>1.0101010101010102</v>
      </c>
      <c r="AB27" s="3457">
        <f t="shared" si="4"/>
        <v>1.0204081632653061</v>
      </c>
      <c r="AC27" s="1957">
        <f t="shared" si="5"/>
        <v>1.0204081632653061</v>
      </c>
    </row>
    <row r="28" spans="1:29" s="108" customFormat="1" ht="15.75" thickBot="1">
      <c r="A28" s="382"/>
      <c r="B28" s="579" t="s">
        <v>1816</v>
      </c>
      <c r="C28" s="1960" t="s">
        <v>3508</v>
      </c>
      <c r="D28" s="413">
        <v>100</v>
      </c>
      <c r="E28" s="1952" t="s">
        <v>3518</v>
      </c>
      <c r="F28" s="413">
        <f>SUMIF(91:91,E28,92:92)-SUMIF(91:91,C28,92:92)+100</f>
        <v>99.5</v>
      </c>
      <c r="G28" s="1960" t="s">
        <v>3513</v>
      </c>
      <c r="H28" s="413">
        <f>SUMIF(91:91,G28,92:92)-SUMIF(91:91,C28,92:92)+100</f>
        <v>98</v>
      </c>
      <c r="I28" s="1952" t="s">
        <v>3513</v>
      </c>
      <c r="J28" s="413">
        <f>SUMIF(91:91,I28,92:92)-SUMIF(91:91,C28,92:92)+100</f>
        <v>98</v>
      </c>
      <c r="K28" s="561">
        <v>0.5</v>
      </c>
      <c r="L28" s="2711"/>
      <c r="M28" s="2712"/>
      <c r="N28" s="2712"/>
      <c r="O28" s="2712"/>
      <c r="P28" s="3667"/>
      <c r="Q28" s="3454" t="str">
        <f t="shared" si="11"/>
        <v>朝向</v>
      </c>
      <c r="R28" s="699" t="s">
        <v>14</v>
      </c>
      <c r="S28" s="700">
        <f>F28</f>
        <v>99.5</v>
      </c>
      <c r="T28" s="699" t="s">
        <v>14</v>
      </c>
      <c r="U28" s="700">
        <f>H28</f>
        <v>98</v>
      </c>
      <c r="V28" s="699" t="s">
        <v>14</v>
      </c>
      <c r="W28" s="700">
        <f>J28</f>
        <v>98</v>
      </c>
      <c r="X28" s="701"/>
      <c r="Y28" s="3669"/>
      <c r="Z28" s="3453" t="str">
        <f>Q28</f>
        <v>朝向</v>
      </c>
      <c r="AA28" s="3457">
        <f>D28/F28</f>
        <v>1.0050251256281406</v>
      </c>
      <c r="AB28" s="3457">
        <f>D28/H28</f>
        <v>1.0204081632653061</v>
      </c>
      <c r="AC28" s="1957">
        <f>D28/J28</f>
        <v>1.0204081632653061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67"/>
      <c r="Q29" s="3456">
        <f t="shared" si="11"/>
        <v>111</v>
      </c>
      <c r="R29" s="703" t="s">
        <v>14</v>
      </c>
      <c r="S29" s="704">
        <f t="shared" ref="S29:S47" si="12">F29</f>
        <v>100</v>
      </c>
      <c r="T29" s="703" t="s">
        <v>14</v>
      </c>
      <c r="U29" s="704">
        <f t="shared" ref="U29:U47" si="13">H29</f>
        <v>100</v>
      </c>
      <c r="V29" s="703" t="s">
        <v>14</v>
      </c>
      <c r="W29" s="704">
        <f t="shared" ref="W29:W47" si="14">J29</f>
        <v>100</v>
      </c>
      <c r="X29" s="3458"/>
      <c r="Y29" s="3669"/>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67"/>
      <c r="Q30" s="3456">
        <f t="shared" si="11"/>
        <v>111</v>
      </c>
      <c r="R30" s="703" t="s">
        <v>14</v>
      </c>
      <c r="S30" s="704">
        <f t="shared" si="12"/>
        <v>100</v>
      </c>
      <c r="T30" s="703" t="s">
        <v>14</v>
      </c>
      <c r="U30" s="704">
        <f t="shared" si="13"/>
        <v>100</v>
      </c>
      <c r="V30" s="703" t="s">
        <v>14</v>
      </c>
      <c r="W30" s="704">
        <f t="shared" si="14"/>
        <v>100</v>
      </c>
      <c r="X30" s="3458"/>
      <c r="Y30" s="3669"/>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67"/>
      <c r="Q31" s="3456">
        <f t="shared" si="11"/>
        <v>111</v>
      </c>
      <c r="R31" s="703" t="s">
        <v>14</v>
      </c>
      <c r="S31" s="704">
        <f t="shared" si="12"/>
        <v>100</v>
      </c>
      <c r="T31" s="703" t="s">
        <v>14</v>
      </c>
      <c r="U31" s="704">
        <f t="shared" si="13"/>
        <v>100</v>
      </c>
      <c r="V31" s="703" t="s">
        <v>14</v>
      </c>
      <c r="W31" s="704">
        <f t="shared" si="14"/>
        <v>100</v>
      </c>
      <c r="X31" s="3458"/>
      <c r="Y31" s="3669"/>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67"/>
      <c r="Q32" s="3456">
        <f t="shared" si="11"/>
        <v>111</v>
      </c>
      <c r="R32" s="703" t="s">
        <v>14</v>
      </c>
      <c r="S32" s="704">
        <f t="shared" si="12"/>
        <v>100</v>
      </c>
      <c r="T32" s="703" t="s">
        <v>14</v>
      </c>
      <c r="U32" s="704">
        <f t="shared" si="13"/>
        <v>100</v>
      </c>
      <c r="V32" s="703" t="s">
        <v>14</v>
      </c>
      <c r="W32" s="704">
        <f t="shared" si="14"/>
        <v>100</v>
      </c>
      <c r="X32" s="3458"/>
      <c r="Y32" s="3669"/>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670" t="s">
        <v>1696</v>
      </c>
      <c r="Q33" s="3456" t="str">
        <f t="shared" si="11"/>
        <v>建筑类型</v>
      </c>
      <c r="R33" s="703" t="s">
        <v>14</v>
      </c>
      <c r="S33" s="704">
        <f t="shared" si="12"/>
        <v>100</v>
      </c>
      <c r="T33" s="703" t="s">
        <v>14</v>
      </c>
      <c r="U33" s="704">
        <f t="shared" si="13"/>
        <v>100</v>
      </c>
      <c r="V33" s="703" t="s">
        <v>14</v>
      </c>
      <c r="W33" s="704">
        <f t="shared" si="14"/>
        <v>100</v>
      </c>
      <c r="X33" s="3458"/>
      <c r="Y33" s="3673"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59.54</v>
      </c>
      <c r="D34" s="127">
        <v>100</v>
      </c>
      <c r="E34" s="381">
        <v>46.81</v>
      </c>
      <c r="F34" s="376">
        <f>LOOKUP(E34,104:104,105:105)-LOOKUP(C34,104:104,105:105)+100</f>
        <v>100</v>
      </c>
      <c r="G34" s="380">
        <v>43.3</v>
      </c>
      <c r="H34" s="127">
        <f>LOOKUP(G34,104:104,105:105)-LOOKUP(C34,104:104,105:105)+100</f>
        <v>100</v>
      </c>
      <c r="I34" s="380">
        <v>44.43</v>
      </c>
      <c r="J34" s="127">
        <f>LOOKUP(I34,104:104,105:105)-LOOKUP(C34,104:104,105:105)+100</f>
        <v>100</v>
      </c>
      <c r="K34" s="562"/>
      <c r="L34" s="2715"/>
      <c r="M34" s="2717"/>
      <c r="N34" s="2717"/>
      <c r="O34" s="2717"/>
      <c r="P34" s="3671"/>
      <c r="Q34" s="705" t="str">
        <f t="shared" si="11"/>
        <v>项目建筑规模</v>
      </c>
      <c r="R34" s="706" t="s">
        <v>14</v>
      </c>
      <c r="S34" s="707">
        <f t="shared" si="12"/>
        <v>100</v>
      </c>
      <c r="T34" s="706" t="s">
        <v>14</v>
      </c>
      <c r="U34" s="707">
        <f t="shared" si="13"/>
        <v>100</v>
      </c>
      <c r="V34" s="706" t="s">
        <v>14</v>
      </c>
      <c r="W34" s="707">
        <f t="shared" si="14"/>
        <v>100</v>
      </c>
      <c r="X34" s="708"/>
      <c r="Y34" s="3673"/>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671"/>
      <c r="Q35" s="3456" t="str">
        <f t="shared" si="11"/>
        <v>建筑结构</v>
      </c>
      <c r="R35" s="703" t="s">
        <v>14</v>
      </c>
      <c r="S35" s="704">
        <f t="shared" si="12"/>
        <v>100</v>
      </c>
      <c r="T35" s="703" t="s">
        <v>14</v>
      </c>
      <c r="U35" s="704">
        <f t="shared" si="13"/>
        <v>100</v>
      </c>
      <c r="V35" s="703" t="s">
        <v>14</v>
      </c>
      <c r="W35" s="704">
        <f t="shared" si="14"/>
        <v>100</v>
      </c>
      <c r="X35" s="3458"/>
      <c r="Y35" s="3673"/>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671"/>
      <c r="Q36" s="3456" t="str">
        <f t="shared" si="11"/>
        <v>公共部分装修</v>
      </c>
      <c r="R36" s="703" t="s">
        <v>14</v>
      </c>
      <c r="S36" s="704">
        <f t="shared" si="12"/>
        <v>100</v>
      </c>
      <c r="T36" s="703" t="s">
        <v>14</v>
      </c>
      <c r="U36" s="704">
        <f t="shared" si="13"/>
        <v>100</v>
      </c>
      <c r="V36" s="703" t="s">
        <v>14</v>
      </c>
      <c r="W36" s="704">
        <f t="shared" si="14"/>
        <v>100</v>
      </c>
      <c r="X36" s="3458"/>
      <c r="Y36" s="3673"/>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671"/>
      <c r="Q37" s="3456" t="str">
        <f t="shared" si="11"/>
        <v>成新度</v>
      </c>
      <c r="R37" s="703" t="s">
        <v>14</v>
      </c>
      <c r="S37" s="704">
        <f t="shared" si="12"/>
        <v>103</v>
      </c>
      <c r="T37" s="703" t="s">
        <v>14</v>
      </c>
      <c r="U37" s="704">
        <f t="shared" si="13"/>
        <v>103</v>
      </c>
      <c r="V37" s="703" t="s">
        <v>14</v>
      </c>
      <c r="W37" s="704">
        <f t="shared" si="14"/>
        <v>103</v>
      </c>
      <c r="X37" s="3458"/>
      <c r="Y37" s="3673"/>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671"/>
      <c r="Q38" s="3454" t="str">
        <f t="shared" si="11"/>
        <v>写字楼等级</v>
      </c>
      <c r="R38" s="699" t="s">
        <v>14</v>
      </c>
      <c r="S38" s="700">
        <f t="shared" si="12"/>
        <v>100</v>
      </c>
      <c r="T38" s="699" t="s">
        <v>14</v>
      </c>
      <c r="U38" s="700">
        <f t="shared" si="13"/>
        <v>100</v>
      </c>
      <c r="V38" s="699" t="s">
        <v>14</v>
      </c>
      <c r="W38" s="700">
        <f t="shared" si="14"/>
        <v>100</v>
      </c>
      <c r="X38" s="701"/>
      <c r="Y38" s="3673"/>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671" t="s">
        <v>1696</v>
      </c>
      <c r="Q39" s="3456" t="str">
        <f t="shared" si="11"/>
        <v>物业管理</v>
      </c>
      <c r="R39" s="703" t="s">
        <v>14</v>
      </c>
      <c r="S39" s="704">
        <f t="shared" si="12"/>
        <v>100</v>
      </c>
      <c r="T39" s="703" t="s">
        <v>14</v>
      </c>
      <c r="U39" s="704">
        <f t="shared" si="13"/>
        <v>100</v>
      </c>
      <c r="V39" s="703" t="s">
        <v>14</v>
      </c>
      <c r="W39" s="704">
        <f t="shared" si="14"/>
        <v>100</v>
      </c>
      <c r="X39" s="3458"/>
      <c r="Y39" s="3673"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671"/>
      <c r="Q40" s="3456" t="str">
        <f t="shared" si="11"/>
        <v>市政基础设施</v>
      </c>
      <c r="R40" s="703" t="s">
        <v>14</v>
      </c>
      <c r="S40" s="704">
        <f t="shared" si="12"/>
        <v>98</v>
      </c>
      <c r="T40" s="703" t="s">
        <v>14</v>
      </c>
      <c r="U40" s="704">
        <f t="shared" si="13"/>
        <v>98</v>
      </c>
      <c r="V40" s="703" t="s">
        <v>14</v>
      </c>
      <c r="W40" s="704">
        <f t="shared" si="14"/>
        <v>98</v>
      </c>
      <c r="X40" s="3458"/>
      <c r="Y40" s="3673"/>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3521</v>
      </c>
      <c r="D41" s="386">
        <v>100</v>
      </c>
      <c r="E41" s="565" t="s">
        <v>3515</v>
      </c>
      <c r="F41" s="412">
        <f>SUMIF(119:119,E41,120:120)-SUMIF(119:119,C41,120:120)+100</f>
        <v>108</v>
      </c>
      <c r="G41" s="565" t="s">
        <v>3515</v>
      </c>
      <c r="H41" s="386">
        <f>SUMIF(119:119,G41,120:120)-SUMIF(119:119,C41,120:120)+100</f>
        <v>108</v>
      </c>
      <c r="I41" s="565" t="str">
        <f>G41</f>
        <v>4米2</v>
      </c>
      <c r="J41" s="386">
        <f>SUMIF(119:119,I41,120:120)-SUMIF(119:119,C41,120:120)+100</f>
        <v>108</v>
      </c>
      <c r="K41" s="561">
        <v>8</v>
      </c>
      <c r="L41" s="2716"/>
      <c r="M41" s="2710"/>
      <c r="N41" s="2710"/>
      <c r="O41" s="2710"/>
      <c r="P41" s="3671"/>
      <c r="Q41" s="3456" t="str">
        <f t="shared" si="11"/>
        <v>层高</v>
      </c>
      <c r="R41" s="703" t="s">
        <v>14</v>
      </c>
      <c r="S41" s="704">
        <f t="shared" si="12"/>
        <v>108</v>
      </c>
      <c r="T41" s="703" t="s">
        <v>14</v>
      </c>
      <c r="U41" s="704">
        <f t="shared" si="13"/>
        <v>108</v>
      </c>
      <c r="V41" s="703" t="s">
        <v>14</v>
      </c>
      <c r="W41" s="704">
        <f t="shared" si="14"/>
        <v>108</v>
      </c>
      <c r="X41" s="3458"/>
      <c r="Y41" s="3673"/>
      <c r="Z41" s="3459" t="str">
        <f t="shared" si="15"/>
        <v>层高</v>
      </c>
      <c r="AA41" s="3457">
        <f t="shared" si="3"/>
        <v>0.92592592592592593</v>
      </c>
      <c r="AB41" s="3457">
        <f t="shared" si="4"/>
        <v>0.92592592592592593</v>
      </c>
      <c r="AC41" s="1957">
        <f t="shared" si="5"/>
        <v>0.92592592592592593</v>
      </c>
    </row>
    <row r="42" spans="1:29" s="422" customFormat="1" ht="15">
      <c r="A42" s="419"/>
      <c r="B42" s="3455" t="s">
        <v>1820</v>
      </c>
      <c r="C42" s="385">
        <f>C34</f>
        <v>59.54</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671"/>
      <c r="Q42" s="705" t="str">
        <f t="shared" si="11"/>
        <v>单套建筑面积</v>
      </c>
      <c r="R42" s="706" t="s">
        <v>14</v>
      </c>
      <c r="S42" s="707">
        <f t="shared" si="12"/>
        <v>100</v>
      </c>
      <c r="T42" s="706" t="s">
        <v>14</v>
      </c>
      <c r="U42" s="707">
        <f t="shared" si="13"/>
        <v>100</v>
      </c>
      <c r="V42" s="706" t="s">
        <v>14</v>
      </c>
      <c r="W42" s="707">
        <f t="shared" si="14"/>
        <v>100</v>
      </c>
      <c r="X42" s="708"/>
      <c r="Y42" s="3673"/>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103</v>
      </c>
      <c r="G43" s="411" t="str">
        <f>E43</f>
        <v>精装修</v>
      </c>
      <c r="H43" s="386">
        <f>SUMIF(123:123,G43,124:124)-SUMIF(123:123,C43,124:124)+100</f>
        <v>103</v>
      </c>
      <c r="I43" s="411" t="s">
        <v>3459</v>
      </c>
      <c r="J43" s="386">
        <f>SUMIF(123:123,I43,124:124)-SUMIF(123:123,C43,124:124)+100</f>
        <v>103</v>
      </c>
      <c r="K43" s="561">
        <v>3</v>
      </c>
      <c r="L43" s="2716"/>
      <c r="M43" s="2710"/>
      <c r="N43" s="2710"/>
      <c r="O43" s="2710"/>
      <c r="P43" s="3671"/>
      <c r="Q43" s="3456" t="str">
        <f t="shared" si="11"/>
        <v>内部装修</v>
      </c>
      <c r="R43" s="703" t="s">
        <v>14</v>
      </c>
      <c r="S43" s="704">
        <f t="shared" si="12"/>
        <v>103</v>
      </c>
      <c r="T43" s="703" t="s">
        <v>14</v>
      </c>
      <c r="U43" s="704">
        <f t="shared" si="13"/>
        <v>103</v>
      </c>
      <c r="V43" s="703" t="s">
        <v>14</v>
      </c>
      <c r="W43" s="704">
        <f t="shared" si="14"/>
        <v>103</v>
      </c>
      <c r="X43" s="3458"/>
      <c r="Y43" s="3673"/>
      <c r="Z43" s="3459" t="str">
        <f t="shared" si="15"/>
        <v>内部装修</v>
      </c>
      <c r="AA43" s="3457">
        <f t="shared" si="3"/>
        <v>0.970873786407767</v>
      </c>
      <c r="AB43" s="3457">
        <f t="shared" si="4"/>
        <v>0.970873786407767</v>
      </c>
      <c r="AC43" s="1957">
        <f t="shared" si="5"/>
        <v>0.970873786407767</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3</v>
      </c>
      <c r="L44" s="2716"/>
      <c r="M44" s="2710"/>
      <c r="N44" s="2710"/>
      <c r="O44" s="2710"/>
      <c r="P44" s="3671"/>
      <c r="Q44" s="3456" t="str">
        <f t="shared" si="11"/>
        <v>内部装修维护情况</v>
      </c>
      <c r="R44" s="703" t="s">
        <v>14</v>
      </c>
      <c r="S44" s="704">
        <f t="shared" si="12"/>
        <v>100</v>
      </c>
      <c r="T44" s="703" t="s">
        <v>14</v>
      </c>
      <c r="U44" s="704">
        <f t="shared" si="13"/>
        <v>100</v>
      </c>
      <c r="V44" s="703" t="s">
        <v>14</v>
      </c>
      <c r="W44" s="704">
        <f t="shared" si="14"/>
        <v>100</v>
      </c>
      <c r="X44" s="3458"/>
      <c r="Y44" s="3673"/>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671"/>
      <c r="Q45" s="3454">
        <f t="shared" si="11"/>
        <v>111</v>
      </c>
      <c r="R45" s="699" t="s">
        <v>14</v>
      </c>
      <c r="S45" s="700">
        <f t="shared" si="12"/>
        <v>100</v>
      </c>
      <c r="T45" s="699" t="s">
        <v>14</v>
      </c>
      <c r="U45" s="700">
        <f t="shared" si="13"/>
        <v>100</v>
      </c>
      <c r="V45" s="699" t="s">
        <v>14</v>
      </c>
      <c r="W45" s="700">
        <f t="shared" si="14"/>
        <v>100</v>
      </c>
      <c r="X45" s="701"/>
      <c r="Y45" s="3673"/>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671"/>
      <c r="Q46" s="3456">
        <f t="shared" si="11"/>
        <v>111</v>
      </c>
      <c r="R46" s="703" t="s">
        <v>14</v>
      </c>
      <c r="S46" s="704">
        <f t="shared" si="12"/>
        <v>100</v>
      </c>
      <c r="T46" s="703" t="s">
        <v>14</v>
      </c>
      <c r="U46" s="704">
        <f t="shared" si="13"/>
        <v>100</v>
      </c>
      <c r="V46" s="703" t="s">
        <v>14</v>
      </c>
      <c r="W46" s="704">
        <f t="shared" si="14"/>
        <v>100</v>
      </c>
      <c r="X46" s="3458"/>
      <c r="Y46" s="3673"/>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672"/>
      <c r="Q47" s="3456">
        <f t="shared" si="11"/>
        <v>111</v>
      </c>
      <c r="R47" s="703" t="s">
        <v>14</v>
      </c>
      <c r="S47" s="704">
        <f t="shared" si="12"/>
        <v>100</v>
      </c>
      <c r="T47" s="703" t="s">
        <v>14</v>
      </c>
      <c r="U47" s="704">
        <f t="shared" si="13"/>
        <v>100</v>
      </c>
      <c r="V47" s="703" t="s">
        <v>14</v>
      </c>
      <c r="W47" s="704">
        <f t="shared" si="14"/>
        <v>100</v>
      </c>
      <c r="X47" s="3458"/>
      <c r="Y47" s="3674"/>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60" t="str">
        <f>A48</f>
        <v>成交单价（元/平方米）</v>
      </c>
      <c r="Q48" s="3661"/>
      <c r="R48" s="3662">
        <f>E48</f>
        <v>23072</v>
      </c>
      <c r="S48" s="3662"/>
      <c r="T48" s="3662">
        <f>G48</f>
        <v>24885</v>
      </c>
      <c r="U48" s="3662"/>
      <c r="V48" s="3662">
        <f>I48</f>
        <v>23183</v>
      </c>
      <c r="W48" s="3662"/>
      <c r="X48" s="397"/>
      <c r="Y48" s="710"/>
      <c r="Z48" s="397"/>
      <c r="AA48" s="397"/>
      <c r="AB48" s="397"/>
      <c r="AC48" s="578"/>
    </row>
    <row r="49" spans="1:29" ht="15.75" thickBot="1">
      <c r="A49" s="437" t="s">
        <v>1709</v>
      </c>
      <c r="B49" s="438"/>
      <c r="C49" s="1156">
        <f>R50</f>
        <v>21197</v>
      </c>
      <c r="D49" s="2312" t="s">
        <v>2138</v>
      </c>
      <c r="E49" s="1157">
        <f>R49</f>
        <v>20272</v>
      </c>
      <c r="F49" s="2313"/>
      <c r="G49" s="1156">
        <f>T49</f>
        <v>22426</v>
      </c>
      <c r="H49" s="2313"/>
      <c r="I49" s="1157">
        <f>V49</f>
        <v>20892</v>
      </c>
      <c r="J49" s="2313"/>
      <c r="K49" s="2315">
        <f>F49+H49+J49</f>
        <v>0</v>
      </c>
      <c r="L49" s="2718"/>
      <c r="M49" s="2710"/>
      <c r="N49" s="2710"/>
      <c r="O49" s="2710"/>
      <c r="P49" s="3660" t="str">
        <f>A49</f>
        <v>比较价值（元/平方米）</v>
      </c>
      <c r="Q49" s="3661"/>
      <c r="R49" s="3662">
        <f>IF(F1="售价",ROUND(PRODUCT(R48,AA7:AA47),0),ROUND(PRODUCT(R48,AA7:AA47),1))</f>
        <v>20272</v>
      </c>
      <c r="S49" s="3662"/>
      <c r="T49" s="3662">
        <f>IF(F1="售价",ROUND(PRODUCT(T48,AB7:AB47),0),ROUND(PRODUCT(T48,AB7:AB47),1))</f>
        <v>22426</v>
      </c>
      <c r="U49" s="3662"/>
      <c r="V49" s="3662">
        <f>IF(F1="售价",ROUND(PRODUCT(V48,AC7:AC47),0),ROUND(PRODUCT(V48,AC7:AC47),1))</f>
        <v>20892</v>
      </c>
      <c r="W49" s="3662"/>
      <c r="X49" s="397"/>
      <c r="Y49" s="397"/>
      <c r="Z49" s="397"/>
      <c r="AA49" s="397"/>
      <c r="AB49" s="397"/>
      <c r="AC49" s="578"/>
    </row>
    <row r="50" spans="1:29" ht="15.75" thickBot="1">
      <c r="A50" s="441" t="s">
        <v>1710</v>
      </c>
      <c r="B50" s="442"/>
      <c r="C50" s="1159">
        <f>R50</f>
        <v>21197</v>
      </c>
      <c r="D50" s="1159"/>
      <c r="E50" s="1159"/>
      <c r="F50" s="1159"/>
      <c r="G50" s="1159"/>
      <c r="H50" s="1159"/>
      <c r="I50" s="1159"/>
      <c r="J50" s="443"/>
      <c r="K50" s="713"/>
      <c r="L50" s="2718"/>
      <c r="M50" s="2710"/>
      <c r="N50" s="2710"/>
      <c r="O50" s="2710"/>
      <c r="P50" s="3663" t="str">
        <f>A50</f>
        <v>估价对象XX用房的比较价值（楼面单价，元/平方米）</v>
      </c>
      <c r="Q50" s="3664"/>
      <c r="R50" s="3665">
        <f>IF(F1="售价",ROUND(IF(D49="简单平均",AVERAGE(R49:V49),R49*F49+T49*H49+V49*J49),0),ROUND(IF(D49="简单平均",AVERAGE(R49:V49),R49*F49+T49*H49+V49*J49),1))</f>
        <v>21197</v>
      </c>
      <c r="S50" s="3665"/>
      <c r="T50" s="3665"/>
      <c r="U50" s="3665"/>
      <c r="V50" s="3665"/>
      <c r="W50" s="3665"/>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0.13812154696132595</v>
      </c>
      <c r="F53" s="449" t="str">
        <f>IF(OR(E53&gt;=0.3,E53&lt;=-0.3),"超过30%","")</f>
        <v/>
      </c>
      <c r="G53" s="448">
        <f>IF(G48&lt;G49,G49/G48-1,G48/G49-1)</f>
        <v>0.10964951395701417</v>
      </c>
      <c r="H53" s="449" t="str">
        <f>IF(OR(G53&gt;=0.3,G53&lt;=-0.3),"超过30%","")</f>
        <v/>
      </c>
      <c r="I53" s="448">
        <f>IF(I48&lt;I49,I49/I48-1,I48/I49-1)</f>
        <v>0.10965919969366267</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0.10625493291239141</v>
      </c>
      <c r="F54" s="449" t="str">
        <f>IF(OR(E54&gt;=0.2,E54&lt;=-0.2),"超过20%","")</f>
        <v/>
      </c>
      <c r="G54" s="448">
        <f>IF(G49&lt;I49,I49/G49-1,G49/I49-1)</f>
        <v>7.3425234539536754E-2</v>
      </c>
      <c r="H54" s="449" t="str">
        <f>IF(OR(G54&gt;=0.2,G54&lt;=-0.2),"超过20%","")</f>
        <v/>
      </c>
      <c r="I54" s="448">
        <f>IF(I49&lt;E49,E49/I49-1,I49/E49-1)</f>
        <v>3.0584056827150707E-2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3509</v>
      </c>
      <c r="I91" s="3473" t="s">
        <v>3510</v>
      </c>
      <c r="J91" s="3473" t="s">
        <v>3511</v>
      </c>
      <c r="K91" s="3473" t="s">
        <v>3512</v>
      </c>
      <c r="L91" s="3474" t="s">
        <v>3514</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3517</v>
      </c>
      <c r="D119" s="532" t="s">
        <v>3502</v>
      </c>
      <c r="E119" s="532" t="s">
        <v>3516</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E14" sqref="A14:E2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911</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82.131600000000006</v>
      </c>
      <c r="C2" s="1383" t="s">
        <v>879</v>
      </c>
      <c r="D2" s="1467">
        <f ca="1">C40+J29+L46</f>
        <v>821316</v>
      </c>
      <c r="E2" s="1384" t="s">
        <v>880</v>
      </c>
      <c r="F2" s="1385"/>
      <c r="G2" s="2700"/>
      <c r="H2" s="2689"/>
      <c r="I2" s="2689"/>
      <c r="J2" s="2689"/>
      <c r="K2" s="2690"/>
      <c r="L2" s="2689"/>
      <c r="M2" s="2689"/>
    </row>
    <row r="3" spans="1:37" ht="18" customHeight="1" thickBot="1">
      <c r="A3" s="1386" t="s">
        <v>881</v>
      </c>
      <c r="B3" s="1387">
        <f ca="1">IF(ISERROR(D2/F43),0,ROUND(D2/F43,0))</f>
        <v>13794</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47000</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46941</v>
      </c>
      <c r="D6" s="155" t="s">
        <v>2106</v>
      </c>
      <c r="E6" s="302" t="s">
        <v>696</v>
      </c>
      <c r="F6" s="303">
        <f ca="1">INDIRECT("'数据-取费表'!u"&amp;$G$1)</f>
        <v>2.4</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59.54</v>
      </c>
      <c r="G7" s="1380"/>
      <c r="H7" s="304"/>
      <c r="I7" s="3712"/>
      <c r="J7" s="306"/>
      <c r="K7" s="307"/>
      <c r="L7" s="302" t="s">
        <v>697</v>
      </c>
      <c r="M7" s="303">
        <f ca="1">F7</f>
        <v>59.54</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59</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193404</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208390</v>
      </c>
      <c r="D14" s="1341" t="s">
        <v>708</v>
      </c>
      <c r="E14" s="1338"/>
      <c r="F14" s="319"/>
      <c r="G14" s="1380"/>
      <c r="H14" s="978" t="s">
        <v>398</v>
      </c>
      <c r="I14" s="302" t="s">
        <v>709</v>
      </c>
      <c r="J14" s="21">
        <f ca="1">C29</f>
        <v>288663</v>
      </c>
      <c r="K14" s="12"/>
      <c r="L14" s="805"/>
      <c r="M14" s="806"/>
    </row>
    <row r="15" spans="1:37" s="1393" customFormat="1" ht="18" customHeight="1" thickBot="1">
      <c r="A15" s="978" t="s">
        <v>399</v>
      </c>
      <c r="B15" s="302" t="s">
        <v>710</v>
      </c>
      <c r="C15" s="21">
        <f ca="1">ROUND(C14*F15,0)</f>
        <v>6252</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2887</v>
      </c>
      <c r="K16" s="1083" t="s">
        <v>715</v>
      </c>
      <c r="L16" s="1084"/>
      <c r="M16" s="1068"/>
    </row>
    <row r="17" spans="1:37" s="1393" customFormat="1" ht="18" customHeight="1">
      <c r="A17" s="978" t="s">
        <v>681</v>
      </c>
      <c r="B17" s="302" t="s">
        <v>716</v>
      </c>
      <c r="C17" s="21">
        <f ca="1">ROUND(F17*(F43+INDIRECT("'数据-取费表'!S"&amp;$G$1)),0)</f>
        <v>11908</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4168</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230718</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4614</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2887</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8119</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-2887</v>
      </c>
      <c r="K25" s="1091" t="s">
        <v>753</v>
      </c>
      <c r="L25" s="1092"/>
      <c r="M25" s="1093"/>
    </row>
    <row r="26" spans="1:37" ht="18" customHeight="1">
      <c r="A26" s="978" t="s">
        <v>397</v>
      </c>
      <c r="B26" s="302" t="s">
        <v>754</v>
      </c>
      <c r="C26" s="21">
        <f ca="1">ROUND((C19+C20)*F26,0)</f>
        <v>23533</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288663</v>
      </c>
      <c r="D29" s="1088"/>
      <c r="E29" s="1086"/>
      <c r="F29" s="1089"/>
      <c r="G29" s="1392"/>
      <c r="H29" s="334" t="s">
        <v>396</v>
      </c>
      <c r="I29" s="335" t="s">
        <v>768</v>
      </c>
      <c r="J29" s="336">
        <f ca="1">ROUND(J26/(1+F40)^F41,0)</f>
        <v>0</v>
      </c>
      <c r="K29" s="337" t="s">
        <v>769</v>
      </c>
      <c r="L29" s="338"/>
      <c r="M29" s="339">
        <f ca="1">INDIRECT("'数据-取费表'!k"&amp;$G$1)</f>
        <v>59.54</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6679</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3129</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2887</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193</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470</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40321</v>
      </c>
      <c r="D39" s="1091" t="s">
        <v>773</v>
      </c>
      <c r="E39" s="1092"/>
      <c r="F39" s="1093"/>
      <c r="G39" s="1380"/>
      <c r="H39" s="2694"/>
      <c r="I39" s="1394"/>
      <c r="J39" s="1395"/>
      <c r="K39" s="2698"/>
      <c r="L39" s="2694"/>
      <c r="M39" s="2694"/>
    </row>
    <row r="40" spans="1:18" ht="18" customHeight="1">
      <c r="A40" s="299" t="s">
        <v>395</v>
      </c>
      <c r="B40" s="300" t="s">
        <v>774</v>
      </c>
      <c r="C40" s="301">
        <f ca="1">ROUND(C39*(1-((1+F42)/(1+F40))^F41)/(F40-F42),0)</f>
        <v>806921</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13553</v>
      </c>
      <c r="D43" s="337" t="s">
        <v>777</v>
      </c>
      <c r="E43" s="338" t="s">
        <v>778</v>
      </c>
      <c r="F43" s="339">
        <f ca="1">INDIRECT("'数据-取费表'!k"&amp;$G$1)</f>
        <v>59.54</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-85.340100000000007</v>
      </c>
      <c r="D45" s="3426" t="s">
        <v>3357</v>
      </c>
      <c r="E45" s="1396"/>
      <c r="F45" s="1396"/>
      <c r="O45" s="1399" t="s">
        <v>808</v>
      </c>
      <c r="P45" s="1457"/>
      <c r="Q45" s="1457"/>
      <c r="R45" s="1457"/>
    </row>
    <row r="46" spans="1:18" s="1380" customFormat="1" ht="13.5" thickBot="1">
      <c r="A46" s="1400" t="s">
        <v>809</v>
      </c>
      <c r="C46" s="1401">
        <f ca="1">ROUND(C45,0)</f>
        <v>-85</v>
      </c>
      <c r="D46" s="1402" t="str">
        <f>C2</f>
        <v>万元</v>
      </c>
      <c r="I46" s="1403" t="s">
        <v>810</v>
      </c>
      <c r="J46" s="1404"/>
      <c r="K46" s="1405"/>
      <c r="L46" s="1406">
        <f ca="1">IF(M47="住宅",0,IF(L48&gt;J51,L60,J60))</f>
        <v>14395</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806921</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14395</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288663</v>
      </c>
      <c r="R49" s="1416" t="s">
        <v>818</v>
      </c>
    </row>
    <row r="50" spans="1:18" s="1380" customFormat="1" ht="13.5" thickBot="1">
      <c r="A50" s="972"/>
      <c r="B50" s="975"/>
      <c r="C50" s="976"/>
      <c r="D50" s="949"/>
      <c r="E50" s="1052" t="s">
        <v>697</v>
      </c>
      <c r="F50" s="1053">
        <f ca="1">F7</f>
        <v>59.54</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500883</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821316</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193404</v>
      </c>
      <c r="D56" s="1443"/>
      <c r="E56" s="1444"/>
      <c r="F56" s="1436"/>
      <c r="I56" s="1445" t="s">
        <v>842</v>
      </c>
      <c r="J56" s="1446" t="s">
        <v>3411</v>
      </c>
      <c r="K56" s="1417" t="s">
        <v>843</v>
      </c>
      <c r="L56" s="1420" t="str">
        <f ca="1">IF(L48&lt;J51,"——",L48-J51)</f>
        <v>——</v>
      </c>
      <c r="O56" s="1414" t="s">
        <v>403</v>
      </c>
      <c r="P56" s="1415" t="s">
        <v>817</v>
      </c>
      <c r="Q56" s="1416">
        <f ca="1">C40+J29</f>
        <v>806921</v>
      </c>
      <c r="R56" s="1416" t="s">
        <v>818</v>
      </c>
    </row>
    <row r="57" spans="1:18" s="1380" customFormat="1" ht="24.75" thickBot="1">
      <c r="A57" s="1447"/>
      <c r="B57" s="946" t="s">
        <v>767</v>
      </c>
      <c r="C57" s="238">
        <f ca="1">C29</f>
        <v>288663</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3080</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115465</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14395</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806921</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2887</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193</v>
      </c>
      <c r="D65" s="960" t="s">
        <v>743</v>
      </c>
      <c r="E65" s="946" t="s">
        <v>744</v>
      </c>
      <c r="F65" s="330">
        <f t="shared" ca="1" si="0"/>
        <v>1E-3</v>
      </c>
      <c r="I65" s="1458" t="s">
        <v>867</v>
      </c>
      <c r="J65" s="1459">
        <v>40</v>
      </c>
      <c r="K65" s="1459">
        <v>30</v>
      </c>
      <c r="L65" s="1459">
        <v>50</v>
      </c>
      <c r="M65" s="1461">
        <v>0.02</v>
      </c>
      <c r="O65" s="1414" t="s">
        <v>403</v>
      </c>
      <c r="P65" s="1415" t="s">
        <v>868</v>
      </c>
      <c r="Q65" s="1416">
        <f ca="1">C40+J29</f>
        <v>806921</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-3080</v>
      </c>
      <c r="D67" s="959" t="s">
        <v>753</v>
      </c>
      <c r="E67" s="964"/>
      <c r="F67" s="965"/>
      <c r="O67" s="1424" t="s">
        <v>405</v>
      </c>
      <c r="P67" s="1415" t="s">
        <v>850</v>
      </c>
      <c r="Q67" s="1462">
        <f ca="1">L51</f>
        <v>500883</v>
      </c>
      <c r="R67" s="1416" t="s">
        <v>870</v>
      </c>
    </row>
    <row r="68" spans="1:18" s="1380" customFormat="1" ht="16.5" thickBot="1">
      <c r="A68" s="943" t="s">
        <v>395</v>
      </c>
      <c r="B68" s="944" t="s">
        <v>774</v>
      </c>
      <c r="C68" s="301">
        <f ca="1">ROUND(C67*(1-((1+F70)/(1+F68))^F69)/(F68-F70),0)</f>
        <v>-46480</v>
      </c>
      <c r="D68" s="961" t="s">
        <v>758</v>
      </c>
      <c r="E68" s="946" t="s">
        <v>759</v>
      </c>
      <c r="F68" s="312">
        <f ca="1">F40</f>
        <v>0.05</v>
      </c>
      <c r="O68" s="1424" t="s">
        <v>406</v>
      </c>
      <c r="P68" s="1463" t="s">
        <v>871</v>
      </c>
      <c r="Q68" s="1416">
        <f ca="1">ROUND(Q69-Q70*Q71,0)</f>
        <v>27750</v>
      </c>
      <c r="R68" s="1416" t="s">
        <v>414</v>
      </c>
    </row>
    <row r="69" spans="1:18" s="1380" customFormat="1" ht="13.5" thickBot="1">
      <c r="A69" s="947"/>
      <c r="B69" s="948"/>
      <c r="C69" s="306"/>
      <c r="D69" s="966" t="s">
        <v>762</v>
      </c>
      <c r="E69" s="946" t="s">
        <v>763</v>
      </c>
      <c r="F69" s="333">
        <f ca="1">F41</f>
        <v>28.79</v>
      </c>
      <c r="O69" s="1424" t="s">
        <v>411</v>
      </c>
      <c r="P69" s="1463" t="s">
        <v>872</v>
      </c>
      <c r="Q69" s="1416">
        <f ca="1">C39</f>
        <v>40321</v>
      </c>
      <c r="R69" s="1416" t="s">
        <v>818</v>
      </c>
    </row>
    <row r="70" spans="1:18" s="1380" customFormat="1" ht="13.5" thickBot="1">
      <c r="A70" s="950"/>
      <c r="B70" s="951"/>
      <c r="C70" s="310"/>
      <c r="D70" s="962"/>
      <c r="E70" s="946" t="s">
        <v>766</v>
      </c>
      <c r="F70" s="1050"/>
      <c r="O70" s="1424" t="s">
        <v>412</v>
      </c>
      <c r="P70" s="1463" t="s">
        <v>873</v>
      </c>
      <c r="Q70" s="1416">
        <f ca="1">C13</f>
        <v>193404</v>
      </c>
      <c r="R70" s="1416" t="s">
        <v>818</v>
      </c>
    </row>
    <row r="71" spans="1:18" s="1380" customFormat="1" ht="13.5" thickBot="1">
      <c r="A71" s="967" t="s">
        <v>396</v>
      </c>
      <c r="B71" s="968" t="s">
        <v>776</v>
      </c>
      <c r="C71" s="336">
        <f ca="1">ROUND(C68/F71,0)</f>
        <v>-781</v>
      </c>
      <c r="D71" s="969" t="s">
        <v>777</v>
      </c>
      <c r="E71" s="970" t="s">
        <v>778</v>
      </c>
      <c r="F71" s="339">
        <f ca="1">F43</f>
        <v>59.54</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12571</v>
      </c>
      <c r="D75" s="1380"/>
      <c r="E75" s="1380"/>
      <c r="F75" s="1380"/>
      <c r="K75" s="1398"/>
      <c r="L75" s="1380"/>
      <c r="O75" s="1414" t="s">
        <v>409</v>
      </c>
      <c r="P75" s="1415" t="s">
        <v>838</v>
      </c>
      <c r="Q75" s="1416">
        <f ca="1">Q65+Q66</f>
        <v>806921</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0.68799999999999994</v>
      </c>
    </row>
    <row r="80" spans="1:18">
      <c r="B80" s="340" t="s">
        <v>800</v>
      </c>
      <c r="C80" s="274">
        <f ca="1">ROUND(C75/C39,3)</f>
        <v>0.312</v>
      </c>
    </row>
    <row r="81" spans="2:3">
      <c r="B81" s="270" t="s">
        <v>801</v>
      </c>
      <c r="C81" s="238"/>
    </row>
    <row r="82" spans="2:3">
      <c r="B82" s="273" t="s">
        <v>802</v>
      </c>
      <c r="C82" s="275">
        <f ca="1">1-C83</f>
        <v>0.76</v>
      </c>
    </row>
    <row r="83" spans="2:3">
      <c r="B83" s="273" t="s">
        <v>803</v>
      </c>
      <c r="C83" s="274">
        <f ca="1">ROUND(C13/C40,3)</f>
        <v>0.24</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K15" sqref="K15"/>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93" t="s">
        <v>1667</v>
      </c>
      <c r="D4" s="3694"/>
      <c r="E4" s="3695" t="s">
        <v>1668</v>
      </c>
      <c r="F4" s="3696"/>
      <c r="G4" s="3693" t="s">
        <v>1669</v>
      </c>
      <c r="H4" s="3694"/>
      <c r="I4" s="3693" t="s">
        <v>1670</v>
      </c>
      <c r="J4" s="3694"/>
      <c r="K4" s="559" t="s">
        <v>1671</v>
      </c>
      <c r="L4" s="2709"/>
      <c r="M4" s="2710"/>
      <c r="N4" s="2710"/>
      <c r="O4" s="2710"/>
      <c r="P4" s="3697" t="s">
        <v>1672</v>
      </c>
      <c r="Q4" s="3698"/>
      <c r="R4" s="3680" t="s">
        <v>1668</v>
      </c>
      <c r="S4" s="3681"/>
      <c r="T4" s="3680" t="s">
        <v>1669</v>
      </c>
      <c r="U4" s="3681"/>
      <c r="V4" s="3678" t="s">
        <v>1670</v>
      </c>
      <c r="W4" s="3678"/>
      <c r="X4" s="3460"/>
      <c r="Y4" s="3680" t="s">
        <v>1672</v>
      </c>
      <c r="Z4" s="3681"/>
      <c r="AA4" s="3686" t="s">
        <v>1668</v>
      </c>
      <c r="AB4" s="3686" t="s">
        <v>1669</v>
      </c>
      <c r="AC4" s="3690" t="s">
        <v>1670</v>
      </c>
    </row>
    <row r="5" spans="1:29" ht="13.9" customHeight="1">
      <c r="A5" s="358"/>
      <c r="B5" s="359"/>
      <c r="C5" s="3703" t="s">
        <v>3436</v>
      </c>
      <c r="D5" s="3704"/>
      <c r="E5" s="3705" t="s">
        <v>3487</v>
      </c>
      <c r="F5" s="3706"/>
      <c r="G5" s="3705" t="str">
        <f>E5</f>
        <v>兴创国际中心</v>
      </c>
      <c r="H5" s="3706"/>
      <c r="I5" s="3705" t="str">
        <f>E5</f>
        <v>兴创国际中心</v>
      </c>
      <c r="J5" s="3706"/>
      <c r="K5" s="559"/>
      <c r="L5" s="2709"/>
      <c r="M5" s="2710"/>
      <c r="N5" s="2710"/>
      <c r="O5" s="2710"/>
      <c r="P5" s="3699"/>
      <c r="Q5" s="3700"/>
      <c r="R5" s="3682"/>
      <c r="S5" s="3683"/>
      <c r="T5" s="3682"/>
      <c r="U5" s="3683"/>
      <c r="V5" s="3679"/>
      <c r="W5" s="3679"/>
      <c r="X5" s="3458"/>
      <c r="Y5" s="3682"/>
      <c r="Z5" s="3683"/>
      <c r="AA5" s="3687"/>
      <c r="AB5" s="3687"/>
      <c r="AC5" s="3691"/>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01"/>
      <c r="Q6" s="3702"/>
      <c r="R6" s="3682"/>
      <c r="S6" s="3683"/>
      <c r="T6" s="3684"/>
      <c r="U6" s="3685"/>
      <c r="V6" s="3679"/>
      <c r="W6" s="3679"/>
      <c r="X6" s="3458"/>
      <c r="Y6" s="3684"/>
      <c r="Z6" s="3685"/>
      <c r="AA6" s="3688"/>
      <c r="AB6" s="3688"/>
      <c r="AC6" s="369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75" t="s">
        <v>1680</v>
      </c>
      <c r="Q7" s="3689"/>
      <c r="R7" s="699" t="s">
        <v>14</v>
      </c>
      <c r="S7" s="700">
        <f t="shared" ref="S7:S15" si="0">F7</f>
        <v>100</v>
      </c>
      <c r="T7" s="699" t="s">
        <v>14</v>
      </c>
      <c r="U7" s="700">
        <f t="shared" ref="U7:U15" si="1">H7</f>
        <v>100</v>
      </c>
      <c r="V7" s="699" t="s">
        <v>14</v>
      </c>
      <c r="W7" s="700">
        <f t="shared" ref="W7:W15" si="2">J7</f>
        <v>100</v>
      </c>
      <c r="X7" s="701"/>
      <c r="Y7" s="3677" t="s">
        <v>1680</v>
      </c>
      <c r="Z7" s="3676"/>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75" t="s">
        <v>1683</v>
      </c>
      <c r="Q8" s="3676"/>
      <c r="R8" s="699" t="s">
        <v>14</v>
      </c>
      <c r="S8" s="700">
        <f t="shared" si="0"/>
        <v>105</v>
      </c>
      <c r="T8" s="699" t="s">
        <v>14</v>
      </c>
      <c r="U8" s="700">
        <f t="shared" si="1"/>
        <v>105</v>
      </c>
      <c r="V8" s="699" t="s">
        <v>14</v>
      </c>
      <c r="W8" s="700">
        <f t="shared" si="2"/>
        <v>105</v>
      </c>
      <c r="X8" s="701"/>
      <c r="Y8" s="3677" t="s">
        <v>1683</v>
      </c>
      <c r="Z8" s="3676"/>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60" t="s">
        <v>1686</v>
      </c>
      <c r="Q9" s="3454" t="str">
        <f t="shared" ref="Q9:Q15" si="6">B9</f>
        <v>用途</v>
      </c>
      <c r="R9" s="699" t="s">
        <v>14</v>
      </c>
      <c r="S9" s="700">
        <f t="shared" si="0"/>
        <v>100</v>
      </c>
      <c r="T9" s="699" t="s">
        <v>14</v>
      </c>
      <c r="U9" s="700">
        <f t="shared" si="1"/>
        <v>100</v>
      </c>
      <c r="V9" s="699" t="s">
        <v>14</v>
      </c>
      <c r="W9" s="700">
        <f t="shared" si="2"/>
        <v>100</v>
      </c>
      <c r="X9" s="701"/>
      <c r="Y9" s="3567"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60"/>
      <c r="Q10" s="3454" t="str">
        <f t="shared" si="6"/>
        <v>土地使用年限（年）</v>
      </c>
      <c r="R10" s="699" t="s">
        <v>14</v>
      </c>
      <c r="S10" s="700">
        <f t="shared" si="0"/>
        <v>100</v>
      </c>
      <c r="T10" s="699" t="s">
        <v>14</v>
      </c>
      <c r="U10" s="700">
        <f t="shared" si="1"/>
        <v>100</v>
      </c>
      <c r="V10" s="699" t="s">
        <v>14</v>
      </c>
      <c r="W10" s="700">
        <f t="shared" si="2"/>
        <v>100</v>
      </c>
      <c r="X10" s="701"/>
      <c r="Y10" s="3567"/>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60"/>
      <c r="Q11" s="3454" t="str">
        <f t="shared" si="6"/>
        <v>容积率</v>
      </c>
      <c r="R11" s="699" t="s">
        <v>14</v>
      </c>
      <c r="S11" s="700">
        <f t="shared" si="0"/>
        <v>100</v>
      </c>
      <c r="T11" s="699" t="s">
        <v>14</v>
      </c>
      <c r="U11" s="700">
        <f t="shared" si="1"/>
        <v>100</v>
      </c>
      <c r="V11" s="699" t="s">
        <v>14</v>
      </c>
      <c r="W11" s="700">
        <f t="shared" si="2"/>
        <v>100</v>
      </c>
      <c r="X11" s="701"/>
      <c r="Y11" s="3567"/>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60"/>
      <c r="Q12" s="3454">
        <f t="shared" si="6"/>
        <v>111</v>
      </c>
      <c r="R12" s="699" t="s">
        <v>14</v>
      </c>
      <c r="S12" s="700">
        <f t="shared" si="0"/>
        <v>100</v>
      </c>
      <c r="T12" s="699" t="s">
        <v>14</v>
      </c>
      <c r="U12" s="700">
        <f t="shared" si="1"/>
        <v>100</v>
      </c>
      <c r="V12" s="699" t="s">
        <v>14</v>
      </c>
      <c r="W12" s="700">
        <f t="shared" si="2"/>
        <v>100</v>
      </c>
      <c r="X12" s="701"/>
      <c r="Y12" s="3567"/>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60"/>
      <c r="Q13" s="3454">
        <f t="shared" si="6"/>
        <v>111</v>
      </c>
      <c r="R13" s="699" t="s">
        <v>14</v>
      </c>
      <c r="S13" s="700">
        <f t="shared" si="0"/>
        <v>100</v>
      </c>
      <c r="T13" s="699" t="s">
        <v>14</v>
      </c>
      <c r="U13" s="700">
        <f t="shared" si="1"/>
        <v>100</v>
      </c>
      <c r="V13" s="699" t="s">
        <v>14</v>
      </c>
      <c r="W13" s="700">
        <f t="shared" si="2"/>
        <v>100</v>
      </c>
      <c r="X13" s="701"/>
      <c r="Y13" s="3567"/>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60"/>
      <c r="Q14" s="3454">
        <f t="shared" si="6"/>
        <v>111</v>
      </c>
      <c r="R14" s="699" t="s">
        <v>14</v>
      </c>
      <c r="S14" s="700">
        <f t="shared" si="0"/>
        <v>100</v>
      </c>
      <c r="T14" s="699" t="s">
        <v>14</v>
      </c>
      <c r="U14" s="700">
        <f t="shared" si="1"/>
        <v>100</v>
      </c>
      <c r="V14" s="699" t="s">
        <v>14</v>
      </c>
      <c r="W14" s="700">
        <f t="shared" si="2"/>
        <v>100</v>
      </c>
      <c r="X14" s="701"/>
      <c r="Y14" s="3567"/>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66" t="s">
        <v>1691</v>
      </c>
      <c r="Q15" s="3456" t="str">
        <f t="shared" si="6"/>
        <v>办公集聚程度</v>
      </c>
      <c r="R15" s="703" t="s">
        <v>14</v>
      </c>
      <c r="S15" s="704">
        <f t="shared" si="0"/>
        <v>104</v>
      </c>
      <c r="T15" s="703" t="s">
        <v>14</v>
      </c>
      <c r="U15" s="704">
        <f t="shared" si="1"/>
        <v>104</v>
      </c>
      <c r="V15" s="703" t="s">
        <v>14</v>
      </c>
      <c r="W15" s="704">
        <f t="shared" si="2"/>
        <v>104</v>
      </c>
      <c r="X15" s="3458"/>
      <c r="Y15" s="3668"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67"/>
      <c r="Q16" s="3456"/>
      <c r="R16" s="703"/>
      <c r="S16" s="704"/>
      <c r="T16" s="703"/>
      <c r="U16" s="704"/>
      <c r="V16" s="703"/>
      <c r="W16" s="704"/>
      <c r="X16" s="3458"/>
      <c r="Y16" s="3669"/>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67"/>
      <c r="Q17" s="3456" t="str">
        <f>B17</f>
        <v>交通便捷度</v>
      </c>
      <c r="R17" s="703" t="s">
        <v>14</v>
      </c>
      <c r="S17" s="704">
        <f>F17</f>
        <v>100</v>
      </c>
      <c r="T17" s="703" t="s">
        <v>14</v>
      </c>
      <c r="U17" s="704">
        <f>H17</f>
        <v>100</v>
      </c>
      <c r="V17" s="703" t="s">
        <v>14</v>
      </c>
      <c r="W17" s="704">
        <f>J17</f>
        <v>100</v>
      </c>
      <c r="X17" s="3458"/>
      <c r="Y17" s="3669"/>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67"/>
      <c r="Q18" s="3456"/>
      <c r="R18" s="703"/>
      <c r="S18" s="704"/>
      <c r="T18" s="703"/>
      <c r="U18" s="704"/>
      <c r="V18" s="703"/>
      <c r="W18" s="704"/>
      <c r="X18" s="3458"/>
      <c r="Y18" s="3669"/>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67"/>
      <c r="Q19" s="3456" t="str">
        <f>B19</f>
        <v>公共配套设施</v>
      </c>
      <c r="R19" s="703" t="s">
        <v>14</v>
      </c>
      <c r="S19" s="704">
        <f>F19</f>
        <v>101</v>
      </c>
      <c r="T19" s="703" t="s">
        <v>14</v>
      </c>
      <c r="U19" s="704">
        <f>H19</f>
        <v>101</v>
      </c>
      <c r="V19" s="703" t="s">
        <v>14</v>
      </c>
      <c r="W19" s="704">
        <f>J19</f>
        <v>101</v>
      </c>
      <c r="X19" s="3458"/>
      <c r="Y19" s="3669"/>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67"/>
      <c r="Q20" s="3456"/>
      <c r="R20" s="703"/>
      <c r="S20" s="704"/>
      <c r="T20" s="703"/>
      <c r="U20" s="704"/>
      <c r="V20" s="703"/>
      <c r="W20" s="704"/>
      <c r="X20" s="3458"/>
      <c r="Y20" s="3669"/>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67"/>
      <c r="Q21" s="3456" t="str">
        <f>B21</f>
        <v>基础设施水平</v>
      </c>
      <c r="R21" s="703" t="s">
        <v>14</v>
      </c>
      <c r="S21" s="704">
        <f>F21</f>
        <v>100</v>
      </c>
      <c r="T21" s="703" t="s">
        <v>14</v>
      </c>
      <c r="U21" s="704">
        <f>H21</f>
        <v>100</v>
      </c>
      <c r="V21" s="703" t="s">
        <v>14</v>
      </c>
      <c r="W21" s="704">
        <f>J21</f>
        <v>100</v>
      </c>
      <c r="X21" s="3458"/>
      <c r="Y21" s="3669"/>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67"/>
      <c r="Q22" s="3456"/>
      <c r="R22" s="703"/>
      <c r="S22" s="704"/>
      <c r="T22" s="703"/>
      <c r="U22" s="704"/>
      <c r="V22" s="703"/>
      <c r="W22" s="704"/>
      <c r="X22" s="3458"/>
      <c r="Y22" s="3669"/>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67"/>
      <c r="Q23" s="3456" t="str">
        <f>B23</f>
        <v>环境质量</v>
      </c>
      <c r="R23" s="703" t="s">
        <v>14</v>
      </c>
      <c r="S23" s="704">
        <f>F23</f>
        <v>102</v>
      </c>
      <c r="T23" s="703" t="s">
        <v>14</v>
      </c>
      <c r="U23" s="704">
        <f>H23</f>
        <v>102</v>
      </c>
      <c r="V23" s="703" t="s">
        <v>14</v>
      </c>
      <c r="W23" s="704">
        <f>J23</f>
        <v>102</v>
      </c>
      <c r="X23" s="3458"/>
      <c r="Y23" s="3669"/>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67"/>
      <c r="Q24" s="3456"/>
      <c r="R24" s="703"/>
      <c r="S24" s="704"/>
      <c r="T24" s="703"/>
      <c r="U24" s="704"/>
      <c r="V24" s="703"/>
      <c r="W24" s="704"/>
      <c r="X24" s="3458"/>
      <c r="Y24" s="3669"/>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67"/>
      <c r="Q25" s="3456" t="str">
        <f>B25</f>
        <v>毗邻道路的类型与等级</v>
      </c>
      <c r="R25" s="703" t="s">
        <v>14</v>
      </c>
      <c r="S25" s="704">
        <f>F25</f>
        <v>100</v>
      </c>
      <c r="T25" s="703" t="s">
        <v>14</v>
      </c>
      <c r="U25" s="704">
        <f>H25</f>
        <v>100</v>
      </c>
      <c r="V25" s="703" t="s">
        <v>14</v>
      </c>
      <c r="W25" s="704">
        <f>J25</f>
        <v>100</v>
      </c>
      <c r="X25" s="3458"/>
      <c r="Y25" s="3669"/>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67"/>
      <c r="Q26" s="3456"/>
      <c r="R26" s="703"/>
      <c r="S26" s="704"/>
      <c r="T26" s="703"/>
      <c r="U26" s="704"/>
      <c r="V26" s="703"/>
      <c r="W26" s="704"/>
      <c r="X26" s="3458"/>
      <c r="Y26" s="3669"/>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67"/>
      <c r="Q27" s="3456" t="str">
        <f t="shared" ref="Q27:Q47" si="11">B27</f>
        <v>楼层</v>
      </c>
      <c r="R27" s="703" t="s">
        <v>14</v>
      </c>
      <c r="S27" s="704">
        <f>F27</f>
        <v>100</v>
      </c>
      <c r="T27" s="703" t="s">
        <v>14</v>
      </c>
      <c r="U27" s="704">
        <f>H27</f>
        <v>100</v>
      </c>
      <c r="V27" s="703" t="s">
        <v>14</v>
      </c>
      <c r="W27" s="704">
        <f>J27</f>
        <v>100</v>
      </c>
      <c r="X27" s="3458"/>
      <c r="Y27" s="3669"/>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67"/>
      <c r="Q28" s="3454" t="str">
        <f t="shared" si="11"/>
        <v>朝向</v>
      </c>
      <c r="R28" s="699" t="s">
        <v>14</v>
      </c>
      <c r="S28" s="700">
        <f>F28</f>
        <v>100</v>
      </c>
      <c r="T28" s="699" t="s">
        <v>14</v>
      </c>
      <c r="U28" s="700">
        <f>H28</f>
        <v>100</v>
      </c>
      <c r="V28" s="699" t="s">
        <v>14</v>
      </c>
      <c r="W28" s="700">
        <f>J28</f>
        <v>100</v>
      </c>
      <c r="X28" s="701"/>
      <c r="Y28" s="3669"/>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67"/>
      <c r="Q29" s="3456">
        <f t="shared" si="11"/>
        <v>111</v>
      </c>
      <c r="R29" s="703" t="s">
        <v>14</v>
      </c>
      <c r="S29" s="704">
        <f t="shared" ref="S29:S47" si="12">F29</f>
        <v>100</v>
      </c>
      <c r="T29" s="703" t="s">
        <v>14</v>
      </c>
      <c r="U29" s="704">
        <f t="shared" ref="U29:U47" si="13">H29</f>
        <v>100</v>
      </c>
      <c r="V29" s="703" t="s">
        <v>14</v>
      </c>
      <c r="W29" s="704">
        <f t="shared" ref="W29:W47" si="14">J29</f>
        <v>100</v>
      </c>
      <c r="X29" s="3458"/>
      <c r="Y29" s="3669"/>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67"/>
      <c r="Q30" s="3456">
        <f t="shared" si="11"/>
        <v>111</v>
      </c>
      <c r="R30" s="703" t="s">
        <v>14</v>
      </c>
      <c r="S30" s="704">
        <f t="shared" si="12"/>
        <v>100</v>
      </c>
      <c r="T30" s="703" t="s">
        <v>14</v>
      </c>
      <c r="U30" s="704">
        <f t="shared" si="13"/>
        <v>100</v>
      </c>
      <c r="V30" s="703" t="s">
        <v>14</v>
      </c>
      <c r="W30" s="704">
        <f t="shared" si="14"/>
        <v>100</v>
      </c>
      <c r="X30" s="3458"/>
      <c r="Y30" s="3669"/>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67"/>
      <c r="Q31" s="3456">
        <f t="shared" si="11"/>
        <v>111</v>
      </c>
      <c r="R31" s="703" t="s">
        <v>14</v>
      </c>
      <c r="S31" s="704">
        <f t="shared" si="12"/>
        <v>100</v>
      </c>
      <c r="T31" s="703" t="s">
        <v>14</v>
      </c>
      <c r="U31" s="704">
        <f t="shared" si="13"/>
        <v>100</v>
      </c>
      <c r="V31" s="703" t="s">
        <v>14</v>
      </c>
      <c r="W31" s="704">
        <f t="shared" si="14"/>
        <v>100</v>
      </c>
      <c r="X31" s="3458"/>
      <c r="Y31" s="3669"/>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67"/>
      <c r="Q32" s="3456">
        <f t="shared" si="11"/>
        <v>111</v>
      </c>
      <c r="R32" s="703" t="s">
        <v>14</v>
      </c>
      <c r="S32" s="704">
        <f t="shared" si="12"/>
        <v>100</v>
      </c>
      <c r="T32" s="703" t="s">
        <v>14</v>
      </c>
      <c r="U32" s="704">
        <f t="shared" si="13"/>
        <v>100</v>
      </c>
      <c r="V32" s="703" t="s">
        <v>14</v>
      </c>
      <c r="W32" s="704">
        <f t="shared" si="14"/>
        <v>100</v>
      </c>
      <c r="X32" s="3458"/>
      <c r="Y32" s="3669"/>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670" t="s">
        <v>1696</v>
      </c>
      <c r="Q33" s="3456" t="str">
        <f t="shared" si="11"/>
        <v>建筑类型</v>
      </c>
      <c r="R33" s="703" t="s">
        <v>14</v>
      </c>
      <c r="S33" s="704">
        <f t="shared" si="12"/>
        <v>100</v>
      </c>
      <c r="T33" s="703" t="s">
        <v>14</v>
      </c>
      <c r="U33" s="704">
        <f t="shared" si="13"/>
        <v>100</v>
      </c>
      <c r="V33" s="703" t="s">
        <v>14</v>
      </c>
      <c r="W33" s="704">
        <f t="shared" si="14"/>
        <v>100</v>
      </c>
      <c r="X33" s="3458"/>
      <c r="Y33" s="3673"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59.54</v>
      </c>
      <c r="D34" s="127">
        <v>100</v>
      </c>
      <c r="E34" s="381">
        <v>260</v>
      </c>
      <c r="F34" s="376">
        <f>LOOKUP(E34,104:104,105:105)-LOOKUP(C34,104:104,105:105)+100</f>
        <v>102</v>
      </c>
      <c r="G34" s="380">
        <v>150</v>
      </c>
      <c r="H34" s="127">
        <f>LOOKUP(G34,104:104,105:105)-LOOKUP(C34,104:104,105:105)+100</f>
        <v>102</v>
      </c>
      <c r="I34" s="380">
        <v>263</v>
      </c>
      <c r="J34" s="127">
        <f>LOOKUP(I34,104:104,105:105)-LOOKUP(C34,104:104,105:105)+100</f>
        <v>102</v>
      </c>
      <c r="K34" s="562"/>
      <c r="L34" s="2715"/>
      <c r="M34" s="2717"/>
      <c r="N34" s="2717"/>
      <c r="O34" s="2717"/>
      <c r="P34" s="3671"/>
      <c r="Q34" s="705" t="str">
        <f t="shared" si="11"/>
        <v>项目建筑规模</v>
      </c>
      <c r="R34" s="706" t="s">
        <v>14</v>
      </c>
      <c r="S34" s="707">
        <f t="shared" si="12"/>
        <v>102</v>
      </c>
      <c r="T34" s="706" t="s">
        <v>14</v>
      </c>
      <c r="U34" s="707">
        <f t="shared" si="13"/>
        <v>102</v>
      </c>
      <c r="V34" s="706" t="s">
        <v>14</v>
      </c>
      <c r="W34" s="707">
        <f t="shared" si="14"/>
        <v>102</v>
      </c>
      <c r="X34" s="708"/>
      <c r="Y34" s="3673"/>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671"/>
      <c r="Q35" s="3456" t="str">
        <f t="shared" si="11"/>
        <v>建筑结构</v>
      </c>
      <c r="R35" s="703" t="s">
        <v>14</v>
      </c>
      <c r="S35" s="704">
        <f t="shared" si="12"/>
        <v>100</v>
      </c>
      <c r="T35" s="703" t="s">
        <v>14</v>
      </c>
      <c r="U35" s="704">
        <f t="shared" si="13"/>
        <v>100</v>
      </c>
      <c r="V35" s="703" t="s">
        <v>14</v>
      </c>
      <c r="W35" s="704">
        <f t="shared" si="14"/>
        <v>100</v>
      </c>
      <c r="X35" s="3458"/>
      <c r="Y35" s="3673"/>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671"/>
      <c r="Q36" s="3456" t="str">
        <f t="shared" si="11"/>
        <v>公共部分装修</v>
      </c>
      <c r="R36" s="703" t="s">
        <v>14</v>
      </c>
      <c r="S36" s="704">
        <f t="shared" si="12"/>
        <v>100</v>
      </c>
      <c r="T36" s="703" t="s">
        <v>14</v>
      </c>
      <c r="U36" s="704">
        <f t="shared" si="13"/>
        <v>100</v>
      </c>
      <c r="V36" s="703" t="s">
        <v>14</v>
      </c>
      <c r="W36" s="704">
        <f t="shared" si="14"/>
        <v>100</v>
      </c>
      <c r="X36" s="3458"/>
      <c r="Y36" s="3673"/>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671"/>
      <c r="Q37" s="3456" t="str">
        <f t="shared" si="11"/>
        <v>成新度</v>
      </c>
      <c r="R37" s="703" t="s">
        <v>14</v>
      </c>
      <c r="S37" s="704">
        <f t="shared" si="12"/>
        <v>104</v>
      </c>
      <c r="T37" s="703" t="s">
        <v>14</v>
      </c>
      <c r="U37" s="704">
        <f t="shared" si="13"/>
        <v>104</v>
      </c>
      <c r="V37" s="703" t="s">
        <v>14</v>
      </c>
      <c r="W37" s="704">
        <f t="shared" si="14"/>
        <v>104</v>
      </c>
      <c r="X37" s="3458"/>
      <c r="Y37" s="3673"/>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671"/>
      <c r="Q38" s="3454" t="str">
        <f t="shared" si="11"/>
        <v>写字楼等级</v>
      </c>
      <c r="R38" s="699" t="s">
        <v>14</v>
      </c>
      <c r="S38" s="700">
        <f t="shared" si="12"/>
        <v>106</v>
      </c>
      <c r="T38" s="699" t="s">
        <v>14</v>
      </c>
      <c r="U38" s="700">
        <f t="shared" si="13"/>
        <v>106</v>
      </c>
      <c r="V38" s="699" t="s">
        <v>14</v>
      </c>
      <c r="W38" s="700">
        <f t="shared" si="14"/>
        <v>106</v>
      </c>
      <c r="X38" s="701"/>
      <c r="Y38" s="3673"/>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671" t="s">
        <v>1696</v>
      </c>
      <c r="Q39" s="3456" t="str">
        <f t="shared" si="11"/>
        <v>物业管理</v>
      </c>
      <c r="R39" s="703" t="s">
        <v>14</v>
      </c>
      <c r="S39" s="704">
        <f t="shared" si="12"/>
        <v>102</v>
      </c>
      <c r="T39" s="703" t="s">
        <v>14</v>
      </c>
      <c r="U39" s="704">
        <f t="shared" si="13"/>
        <v>102</v>
      </c>
      <c r="V39" s="703" t="s">
        <v>14</v>
      </c>
      <c r="W39" s="704">
        <f t="shared" si="14"/>
        <v>102</v>
      </c>
      <c r="X39" s="3458"/>
      <c r="Y39" s="3673"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671"/>
      <c r="Q40" s="3456" t="str">
        <f t="shared" si="11"/>
        <v>市政基础设施</v>
      </c>
      <c r="R40" s="703" t="s">
        <v>14</v>
      </c>
      <c r="S40" s="704">
        <f t="shared" si="12"/>
        <v>99</v>
      </c>
      <c r="T40" s="703" t="s">
        <v>14</v>
      </c>
      <c r="U40" s="704">
        <f t="shared" si="13"/>
        <v>99</v>
      </c>
      <c r="V40" s="703" t="s">
        <v>14</v>
      </c>
      <c r="W40" s="704">
        <f t="shared" si="14"/>
        <v>99</v>
      </c>
      <c r="X40" s="3458"/>
      <c r="Y40" s="3673"/>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671"/>
      <c r="Q41" s="3456" t="str">
        <f t="shared" si="11"/>
        <v>层高</v>
      </c>
      <c r="R41" s="703" t="s">
        <v>14</v>
      </c>
      <c r="S41" s="704">
        <f t="shared" si="12"/>
        <v>98</v>
      </c>
      <c r="T41" s="703" t="s">
        <v>14</v>
      </c>
      <c r="U41" s="704">
        <f t="shared" si="13"/>
        <v>98</v>
      </c>
      <c r="V41" s="703" t="s">
        <v>14</v>
      </c>
      <c r="W41" s="704">
        <f t="shared" si="14"/>
        <v>98</v>
      </c>
      <c r="X41" s="3458"/>
      <c r="Y41" s="3673"/>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59.54</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671"/>
      <c r="Q42" s="705" t="str">
        <f t="shared" si="11"/>
        <v>单套建筑面积</v>
      </c>
      <c r="R42" s="706" t="s">
        <v>14</v>
      </c>
      <c r="S42" s="707">
        <f t="shared" si="12"/>
        <v>100</v>
      </c>
      <c r="T42" s="706" t="s">
        <v>14</v>
      </c>
      <c r="U42" s="707">
        <f t="shared" si="13"/>
        <v>100</v>
      </c>
      <c r="V42" s="706" t="s">
        <v>14</v>
      </c>
      <c r="W42" s="707">
        <f t="shared" si="14"/>
        <v>100</v>
      </c>
      <c r="X42" s="708"/>
      <c r="Y42" s="3673"/>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671"/>
      <c r="Q43" s="3456" t="str">
        <f t="shared" si="11"/>
        <v>内部装修</v>
      </c>
      <c r="R43" s="703" t="s">
        <v>14</v>
      </c>
      <c r="S43" s="704">
        <f t="shared" si="12"/>
        <v>102</v>
      </c>
      <c r="T43" s="703" t="s">
        <v>14</v>
      </c>
      <c r="U43" s="704">
        <f t="shared" si="13"/>
        <v>102</v>
      </c>
      <c r="V43" s="703" t="s">
        <v>14</v>
      </c>
      <c r="W43" s="704">
        <f t="shared" si="14"/>
        <v>102</v>
      </c>
      <c r="X43" s="3458"/>
      <c r="Y43" s="3673"/>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671"/>
      <c r="Q44" s="3456" t="str">
        <f t="shared" si="11"/>
        <v>内部装修维护情况</v>
      </c>
      <c r="R44" s="703" t="s">
        <v>14</v>
      </c>
      <c r="S44" s="704">
        <f t="shared" si="12"/>
        <v>100</v>
      </c>
      <c r="T44" s="703" t="s">
        <v>14</v>
      </c>
      <c r="U44" s="704">
        <f t="shared" si="13"/>
        <v>100</v>
      </c>
      <c r="V44" s="703" t="s">
        <v>14</v>
      </c>
      <c r="W44" s="704">
        <f t="shared" si="14"/>
        <v>100</v>
      </c>
      <c r="X44" s="3458"/>
      <c r="Y44" s="3673"/>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671"/>
      <c r="Q45" s="3454">
        <f t="shared" si="11"/>
        <v>111</v>
      </c>
      <c r="R45" s="699" t="s">
        <v>14</v>
      </c>
      <c r="S45" s="700">
        <f t="shared" si="12"/>
        <v>100</v>
      </c>
      <c r="T45" s="699" t="s">
        <v>14</v>
      </c>
      <c r="U45" s="700">
        <f t="shared" si="13"/>
        <v>100</v>
      </c>
      <c r="V45" s="699" t="s">
        <v>14</v>
      </c>
      <c r="W45" s="700">
        <f t="shared" si="14"/>
        <v>100</v>
      </c>
      <c r="X45" s="701"/>
      <c r="Y45" s="3673"/>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671"/>
      <c r="Q46" s="3456">
        <f t="shared" si="11"/>
        <v>111</v>
      </c>
      <c r="R46" s="703" t="s">
        <v>14</v>
      </c>
      <c r="S46" s="704">
        <f t="shared" si="12"/>
        <v>100</v>
      </c>
      <c r="T46" s="703" t="s">
        <v>14</v>
      </c>
      <c r="U46" s="704">
        <f t="shared" si="13"/>
        <v>100</v>
      </c>
      <c r="V46" s="703" t="s">
        <v>14</v>
      </c>
      <c r="W46" s="704">
        <f t="shared" si="14"/>
        <v>100</v>
      </c>
      <c r="X46" s="3458"/>
      <c r="Y46" s="3673"/>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672"/>
      <c r="Q47" s="3456">
        <f t="shared" si="11"/>
        <v>111</v>
      </c>
      <c r="R47" s="703" t="s">
        <v>14</v>
      </c>
      <c r="S47" s="704">
        <f t="shared" si="12"/>
        <v>100</v>
      </c>
      <c r="T47" s="703" t="s">
        <v>14</v>
      </c>
      <c r="U47" s="704">
        <f t="shared" si="13"/>
        <v>100</v>
      </c>
      <c r="V47" s="703" t="s">
        <v>14</v>
      </c>
      <c r="W47" s="704">
        <f t="shared" si="14"/>
        <v>100</v>
      </c>
      <c r="X47" s="3458"/>
      <c r="Y47" s="3674"/>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60" t="str">
        <f>A48</f>
        <v>成交单价（元/平方米）</v>
      </c>
      <c r="Q48" s="3661"/>
      <c r="R48" s="3662">
        <f>E48</f>
        <v>3.5</v>
      </c>
      <c r="S48" s="3662"/>
      <c r="T48" s="3662">
        <f>G48</f>
        <v>3.3</v>
      </c>
      <c r="U48" s="3662"/>
      <c r="V48" s="3662">
        <f>I48</f>
        <v>3.3</v>
      </c>
      <c r="W48" s="3662"/>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60" t="str">
        <f>A49</f>
        <v>比较价值（元/平方米）</v>
      </c>
      <c r="Q49" s="3661"/>
      <c r="R49" s="3662">
        <f>IF(F1="售价",ROUND(PRODUCT(R48,AA7:AA47),0),ROUND(PRODUCT(R48,AA7:AA47),1))</f>
        <v>3</v>
      </c>
      <c r="S49" s="3662"/>
      <c r="T49" s="3662">
        <f>IF(F1="售价",ROUND(PRODUCT(T48,AB7:AB47),0),ROUND(PRODUCT(T48,AB7:AB47),1))</f>
        <v>3</v>
      </c>
      <c r="U49" s="3662"/>
      <c r="V49" s="3662">
        <f>IF(F1="售价",ROUND(PRODUCT(V48,AC7:AC47),0),ROUND(PRODUCT(V48,AC7:AC47),1))</f>
        <v>3</v>
      </c>
      <c r="W49" s="3662"/>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663" t="str">
        <f>A50</f>
        <v>估价对象XX用房的比较价值（楼面单价，元/平方米）</v>
      </c>
      <c r="Q50" s="3664"/>
      <c r="R50" s="3665">
        <f>IF(F1="售价",ROUND(IF(D49="简单平均",AVERAGE(R49:V49),R49*F49+T49*H49+V49*J49),0),ROUND(IF(D49="简单平均",AVERAGE(R49:V49),R49*F49+T49*H49+V49*J49),1))</f>
        <v>3</v>
      </c>
      <c r="S50" s="3665"/>
      <c r="T50" s="3665"/>
      <c r="U50" s="3665"/>
      <c r="V50" s="3665"/>
      <c r="W50" s="3665"/>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20</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3359</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1</v>
      </c>
      <c r="D10" s="843">
        <f ca="1">IF(B1="",'数据-汇总表'!E6,IF(INDIRECT("'数据-取费表'!c"&amp;$G$1)="住宅",INDIRECT("'数据-取费表'!s"&amp;$G$1),INDIRECT("'数据-取费表'!k"&amp;$G$1)+INDIRECT("'数据-取费表'!s"&amp;$G$1)))</f>
        <v>59.54</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1</v>
      </c>
      <c r="D19" s="847">
        <f ca="1">D9+D10</f>
        <v>59.54</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23</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21</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1</v>
      </c>
      <c r="D37" s="217">
        <f ca="1">D19</f>
        <v>59.54</v>
      </c>
      <c r="E37" s="249">
        <f>'数据-取费表'!B35</f>
        <v>200</v>
      </c>
      <c r="F37" s="259"/>
      <c r="G37" s="261" t="s">
        <v>1532</v>
      </c>
    </row>
    <row r="38" spans="1:7" ht="13.5" customHeight="1">
      <c r="A38" s="778" t="s">
        <v>354</v>
      </c>
      <c r="B38" s="215" t="s">
        <v>1533</v>
      </c>
      <c r="C38" s="220">
        <f ca="1">ROUND(C34*F38,0)</f>
        <v>0</v>
      </c>
      <c r="D38" s="220"/>
      <c r="E38" s="220"/>
      <c r="F38" s="259">
        <f>'数据-取费表'!B36</f>
        <v>0.02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1</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1</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2</v>
      </c>
      <c r="D45" s="235">
        <f ca="1">C47</f>
        <v>2E-3</v>
      </c>
      <c r="E45" s="236" t="s">
        <v>1539</v>
      </c>
      <c r="F45" s="246">
        <f ca="1">F27</f>
        <v>0.1</v>
      </c>
      <c r="G45" s="247" t="s">
        <v>1548</v>
      </c>
    </row>
    <row r="46" spans="1:7" s="214" customFormat="1" ht="13.5" customHeight="1">
      <c r="A46" s="778" t="s">
        <v>346</v>
      </c>
      <c r="B46" s="248" t="s">
        <v>1549</v>
      </c>
      <c r="C46" s="249">
        <f ca="1">ROUND((C33+C39)*F27,0)</f>
        <v>2</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28</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19</v>
      </c>
      <c r="D51" s="232"/>
      <c r="E51" s="232"/>
      <c r="F51" s="264"/>
      <c r="G51" s="234" t="s">
        <v>1560</v>
      </c>
    </row>
    <row r="52" spans="1:7" s="208" customFormat="1" ht="16.5" thickBot="1">
      <c r="A52" s="265" t="s">
        <v>1561</v>
      </c>
      <c r="B52" s="266"/>
      <c r="C52" s="267">
        <f ca="1">C31+C51</f>
        <v>20</v>
      </c>
      <c r="D52" s="266"/>
      <c r="E52" s="266"/>
      <c r="F52" s="266"/>
      <c r="G52" s="268"/>
    </row>
    <row r="55" spans="1:7" ht="15">
      <c r="B55" s="270" t="s">
        <v>1562</v>
      </c>
      <c r="C55" s="271"/>
    </row>
    <row r="56" spans="1:7">
      <c r="B56" s="273" t="s">
        <v>802</v>
      </c>
      <c r="C56" s="275">
        <f ca="1">1-C57</f>
        <v>5.0000000000000044E-2</v>
      </c>
    </row>
    <row r="57" spans="1:7">
      <c r="B57" s="273" t="s">
        <v>803</v>
      </c>
      <c r="C57" s="274">
        <f ca="1">ROUND(C51/C52,3)</f>
        <v>0.95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657203</v>
      </c>
      <c r="D6" s="217"/>
      <c r="E6" s="218"/>
      <c r="F6" s="218"/>
      <c r="G6" s="219"/>
    </row>
    <row r="7" spans="1:8" s="214" customFormat="1" ht="13.5" customHeight="1">
      <c r="A7" s="776" t="s">
        <v>1474</v>
      </c>
      <c r="B7" s="215" t="s">
        <v>1475</v>
      </c>
      <c r="C7" s="220">
        <f>ROUND(C6*F7,0)</f>
        <v>20045</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-1</v>
      </c>
      <c r="C2" s="276" t="s">
        <v>1595</v>
      </c>
      <c r="D2" s="276"/>
      <c r="E2" s="2800"/>
      <c r="F2" s="2800"/>
      <c r="G2" s="2800"/>
      <c r="H2" s="2800"/>
      <c r="I2" s="2800"/>
      <c r="J2" s="2800"/>
      <c r="K2" s="2800"/>
    </row>
    <row r="3" spans="1:33" ht="18" customHeight="1" thickBot="1">
      <c r="A3" s="203" t="s">
        <v>1464</v>
      </c>
      <c r="B3" s="204">
        <f ca="1">ROUND(B2*10000/IF(C1="",'数据-汇总表'!E3,INDIRECT("'数据-取费表'!K"&amp;$K$1)),0)</f>
        <v>-168</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59.54</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59.54</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1</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1</v>
      </c>
      <c r="D20" s="844">
        <f ca="1">IF(C1="",'数据-汇总表'!E6,IF(INDIRECT("'数据-取费表'!c"&amp;$K$1)="住宅",INDIRECT("'数据-取费表'!s"&amp;$K$1),INDIRECT("'数据-取费表'!k"&amp;$K$1)+INDIRECT("'数据-取费表'!s"&amp;$K$1)))</f>
        <v>59.54</v>
      </c>
      <c r="E20" s="21">
        <f>'数据-取费表'!B28</f>
        <v>200</v>
      </c>
      <c r="F20" s="802"/>
      <c r="G20" s="12"/>
      <c r="H20" s="807"/>
      <c r="I20" s="807"/>
      <c r="J20" s="807"/>
      <c r="K20" s="808"/>
    </row>
    <row r="21" spans="1:33" s="801" customFormat="1" ht="13.5" customHeight="1">
      <c r="A21" s="788" t="s">
        <v>357</v>
      </c>
      <c r="B21" s="811" t="s">
        <v>1628</v>
      </c>
      <c r="C21" s="812">
        <f ca="1">C16+C17+C18</f>
        <v>1</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-1</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25" t="s">
        <v>2321</v>
      </c>
      <c r="K2" s="3726"/>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7" t="s">
        <v>2331</v>
      </c>
      <c r="K3" s="3728"/>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7" t="s">
        <v>2333</v>
      </c>
      <c r="K4" s="3728"/>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33" t="s">
        <v>2337</v>
      </c>
      <c r="B6" s="3734"/>
      <c r="C6" s="3735"/>
      <c r="D6" s="2864"/>
      <c r="E6" s="2865"/>
      <c r="F6" s="2866"/>
      <c r="G6" s="2867"/>
      <c r="H6" s="2842"/>
      <c r="I6" s="2843"/>
      <c r="J6" s="3719">
        <v>1</v>
      </c>
      <c r="K6" s="3720"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19"/>
      <c r="K7" s="3721"/>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6" t="s">
        <v>2351</v>
      </c>
      <c r="C8" s="3737"/>
      <c r="D8" s="2883" t="s">
        <v>2352</v>
      </c>
      <c r="E8" s="2884" t="s">
        <v>2353</v>
      </c>
      <c r="F8" s="2885" t="s">
        <v>2354</v>
      </c>
      <c r="G8" s="2886"/>
      <c r="H8" s="2842"/>
      <c r="I8" s="2843"/>
      <c r="J8" s="3719"/>
      <c r="K8" s="3721"/>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6" t="s">
        <v>2357</v>
      </c>
      <c r="C9" s="3737"/>
      <c r="D9" s="2883">
        <f>ROUND(D6*E9,0)</f>
        <v>0</v>
      </c>
      <c r="E9" s="2887"/>
      <c r="F9" s="2888" t="s">
        <v>2358</v>
      </c>
      <c r="G9" s="2867"/>
      <c r="H9" s="2842"/>
      <c r="I9" s="2843"/>
      <c r="J9" s="3719"/>
      <c r="K9" s="3721"/>
      <c r="L9" s="2877" t="s">
        <v>2359</v>
      </c>
      <c r="M9" s="2878"/>
      <c r="N9" s="2854"/>
      <c r="O9" s="2879"/>
      <c r="P9" s="2879"/>
      <c r="Q9" s="2880">
        <v>365</v>
      </c>
      <c r="R9" s="2881">
        <f t="shared" si="0"/>
        <v>0</v>
      </c>
      <c r="S9" s="2835"/>
      <c r="T9" s="2835"/>
      <c r="U9" s="2835"/>
      <c r="V9" s="2843"/>
    </row>
    <row r="10" spans="1:22" s="2847" customFormat="1" ht="13.15" customHeight="1">
      <c r="A10" s="2882">
        <v>2</v>
      </c>
      <c r="B10" s="3736" t="s">
        <v>2360</v>
      </c>
      <c r="C10" s="3737"/>
      <c r="D10" s="2883">
        <f>ROUND(D6*E10,0)</f>
        <v>0</v>
      </c>
      <c r="E10" s="2887"/>
      <c r="F10" s="2888" t="s">
        <v>2361</v>
      </c>
      <c r="G10" s="2867"/>
      <c r="H10" s="2842"/>
      <c r="I10" s="2843"/>
      <c r="J10" s="3719"/>
      <c r="K10" s="3721"/>
      <c r="L10" s="2877" t="s">
        <v>2362</v>
      </c>
      <c r="M10" s="2878"/>
      <c r="N10" s="2854"/>
      <c r="O10" s="2879"/>
      <c r="P10" s="2879"/>
      <c r="Q10" s="2880">
        <v>365</v>
      </c>
      <c r="R10" s="2881">
        <f t="shared" si="0"/>
        <v>0</v>
      </c>
      <c r="S10" s="2835"/>
      <c r="T10" s="2835"/>
      <c r="U10" s="2835"/>
      <c r="V10" s="2843"/>
    </row>
    <row r="11" spans="1:22" s="2847" customFormat="1" ht="13.15" customHeight="1">
      <c r="A11" s="2882">
        <v>3</v>
      </c>
      <c r="B11" s="3736" t="s">
        <v>2363</v>
      </c>
      <c r="C11" s="3737"/>
      <c r="D11" s="2883">
        <f>D12+D14+D15+D16</f>
        <v>0</v>
      </c>
      <c r="E11" s="2889" t="e">
        <f>D11/D6</f>
        <v>#DIV/0!</v>
      </c>
      <c r="F11" s="2885"/>
      <c r="G11" s="2886"/>
      <c r="H11" s="2842"/>
      <c r="I11" s="2843"/>
      <c r="J11" s="3719"/>
      <c r="K11" s="3721"/>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29" t="s">
        <v>2366</v>
      </c>
      <c r="C12" s="3730"/>
      <c r="D12" s="2891">
        <f>ROUND(D13*1.2%*(1-30%),0)</f>
        <v>0</v>
      </c>
      <c r="E12" s="2892">
        <v>1.2E-2</v>
      </c>
      <c r="F12" s="2885" t="s">
        <v>2367</v>
      </c>
      <c r="G12" s="2886"/>
      <c r="H12" s="2842"/>
      <c r="I12" s="2843"/>
      <c r="J12" s="3719"/>
      <c r="K12" s="3721"/>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19"/>
      <c r="K13" s="3721"/>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29" t="s">
        <v>2372</v>
      </c>
      <c r="C14" s="3730"/>
      <c r="D14" s="2891">
        <f>ROUND(E14*B5/10000,0)</f>
        <v>0</v>
      </c>
      <c r="E14" s="2880"/>
      <c r="F14" s="2885" t="s">
        <v>2373</v>
      </c>
      <c r="G14" s="2886"/>
      <c r="H14" s="2842"/>
      <c r="I14" s="2843"/>
      <c r="J14" s="3719"/>
      <c r="K14" s="3722"/>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29" t="s">
        <v>2376</v>
      </c>
      <c r="C15" s="3730"/>
      <c r="D15" s="2891">
        <f>ROUND(D6*E15,0)</f>
        <v>0</v>
      </c>
      <c r="E15" s="2892">
        <v>5.5E-2</v>
      </c>
      <c r="F15" s="2885" t="s">
        <v>2377</v>
      </c>
      <c r="G15" s="2867"/>
      <c r="H15" s="2842"/>
      <c r="I15" s="2843"/>
      <c r="J15" s="3719">
        <v>2</v>
      </c>
      <c r="K15" s="3720"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29" t="s">
        <v>2385</v>
      </c>
      <c r="C16" s="3730"/>
      <c r="D16" s="2902">
        <f>D6*E16</f>
        <v>0</v>
      </c>
      <c r="E16" s="2903"/>
      <c r="F16" s="2888" t="s">
        <v>2386</v>
      </c>
      <c r="G16" s="2867"/>
      <c r="H16" s="2842"/>
      <c r="I16" s="2843"/>
      <c r="J16" s="3719"/>
      <c r="K16" s="3721"/>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1" t="s">
        <v>2388</v>
      </c>
      <c r="C17" s="3732"/>
      <c r="D17" s="2905">
        <f>ROUND(D6*E17,0)</f>
        <v>0</v>
      </c>
      <c r="E17" s="2906"/>
      <c r="F17" s="2907" t="s">
        <v>2389</v>
      </c>
      <c r="G17" s="2867"/>
      <c r="H17" s="2842"/>
      <c r="I17" s="2843"/>
      <c r="J17" s="3719"/>
      <c r="K17" s="3721"/>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19"/>
      <c r="K18" s="3721"/>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19"/>
      <c r="K19" s="3722"/>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19">
        <v>3</v>
      </c>
      <c r="K20" s="3720"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19"/>
      <c r="K21" s="3721"/>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19"/>
      <c r="K22" s="3721"/>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19"/>
      <c r="K23" s="3721"/>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19"/>
      <c r="K24" s="3722"/>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23">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24"/>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25" t="s">
        <v>2321</v>
      </c>
      <c r="K32" s="3726"/>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7" t="s">
        <v>2331</v>
      </c>
      <c r="K33" s="3728"/>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7" t="s">
        <v>2333</v>
      </c>
      <c r="K34" s="3728"/>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19">
        <v>1</v>
      </c>
      <c r="K36" s="3720"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19"/>
      <c r="K37" s="3721"/>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19"/>
      <c r="K38" s="3721"/>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19"/>
      <c r="K39" s="3721"/>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19"/>
      <c r="K40" s="3722"/>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23">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24"/>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82.131600000000006</v>
      </c>
      <c r="C2" s="1868" t="s">
        <v>1651</v>
      </c>
      <c r="D2" s="1869" t="s">
        <v>1652</v>
      </c>
      <c r="E2" s="2601">
        <f>SUM(E6:E13)</f>
        <v>59.54</v>
      </c>
      <c r="F2" s="2701"/>
      <c r="G2" s="1485"/>
      <c r="H2" s="1485"/>
      <c r="I2" s="1485"/>
      <c r="J2" s="1485"/>
      <c r="K2" s="1485"/>
      <c r="L2" s="1485"/>
      <c r="M2" s="1485"/>
      <c r="N2" s="1485"/>
      <c r="O2" s="1485"/>
      <c r="P2" s="1485"/>
      <c r="Q2" s="1485"/>
      <c r="R2" s="1485"/>
      <c r="S2" s="1485"/>
    </row>
    <row r="3" spans="1:22" ht="15.75">
      <c r="A3" s="1866" t="s">
        <v>686</v>
      </c>
      <c r="B3" s="2595">
        <f ca="1">ROUND(B2*10000/E2,0)</f>
        <v>13794</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82.131600000000006</v>
      </c>
      <c r="C6" s="1868" t="s">
        <v>1651</v>
      </c>
      <c r="D6" s="2703"/>
      <c r="E6" s="2600">
        <f>IF(OR(A6=0,F6="否"),0,'数据-取费表'!K6+'数据-取费表'!S6)</f>
        <v>59.54</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59.54</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93" t="s">
        <v>1667</v>
      </c>
      <c r="D4" s="3694"/>
      <c r="E4" s="3695" t="s">
        <v>1668</v>
      </c>
      <c r="F4" s="3696"/>
      <c r="G4" s="3693" t="s">
        <v>1669</v>
      </c>
      <c r="H4" s="3694"/>
      <c r="I4" s="3693" t="s">
        <v>1670</v>
      </c>
      <c r="J4" s="3694"/>
      <c r="K4" s="1885" t="s">
        <v>1671</v>
      </c>
      <c r="L4" s="2709"/>
      <c r="M4" s="2710"/>
      <c r="N4" s="2710"/>
      <c r="O4" s="2710"/>
      <c r="P4" s="3744" t="s">
        <v>1672</v>
      </c>
      <c r="Q4" s="3745"/>
      <c r="R4" s="3748" t="s">
        <v>1668</v>
      </c>
      <c r="S4" s="3749"/>
      <c r="T4" s="3748" t="s">
        <v>1669</v>
      </c>
      <c r="U4" s="3749"/>
      <c r="V4" s="3679" t="s">
        <v>1670</v>
      </c>
      <c r="W4" s="3679"/>
      <c r="X4" s="1351"/>
      <c r="Y4" s="3748" t="s">
        <v>1672</v>
      </c>
      <c r="Z4" s="3749"/>
      <c r="AA4" s="3743" t="s">
        <v>1668</v>
      </c>
      <c r="AB4" s="3743" t="s">
        <v>1669</v>
      </c>
      <c r="AC4" s="3743" t="s">
        <v>1670</v>
      </c>
    </row>
    <row r="5" spans="1:29" ht="15">
      <c r="A5" s="358"/>
      <c r="B5" s="359"/>
      <c r="C5" s="3750" t="s">
        <v>1673</v>
      </c>
      <c r="D5" s="3704"/>
      <c r="E5" s="3751" t="s">
        <v>1674</v>
      </c>
      <c r="F5" s="3706"/>
      <c r="G5" s="3750" t="s">
        <v>1675</v>
      </c>
      <c r="H5" s="3704"/>
      <c r="I5" s="3750" t="s">
        <v>1676</v>
      </c>
      <c r="J5" s="3704"/>
      <c r="K5" s="1886"/>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1886"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77" t="s">
        <v>1680</v>
      </c>
      <c r="Q7" s="3689"/>
      <c r="R7" s="699" t="s">
        <v>20</v>
      </c>
      <c r="S7" s="700">
        <f t="shared" ref="S7:S15" si="0">F7</f>
        <v>0</v>
      </c>
      <c r="T7" s="699" t="s">
        <v>20</v>
      </c>
      <c r="U7" s="700">
        <f t="shared" ref="U7:U15" si="1">H7</f>
        <v>0</v>
      </c>
      <c r="V7" s="699" t="s">
        <v>20</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77" t="s">
        <v>1683</v>
      </c>
      <c r="Q8" s="3676"/>
      <c r="R8" s="699" t="s">
        <v>20</v>
      </c>
      <c r="S8" s="700">
        <f t="shared" si="0"/>
        <v>100</v>
      </c>
      <c r="T8" s="699" t="s">
        <v>20</v>
      </c>
      <c r="U8" s="700">
        <f t="shared" si="1"/>
        <v>100</v>
      </c>
      <c r="V8" s="699" t="s">
        <v>20</v>
      </c>
      <c r="W8" s="700">
        <f t="shared" si="2"/>
        <v>100</v>
      </c>
      <c r="X8" s="701"/>
      <c r="Y8" s="3677" t="s">
        <v>1683</v>
      </c>
      <c r="Z8" s="3676"/>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60"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60"/>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60"/>
      <c r="Q11" s="1339" t="str">
        <f t="shared" si="6"/>
        <v>容积率</v>
      </c>
      <c r="R11" s="699" t="s">
        <v>18</v>
      </c>
      <c r="S11" s="700" t="e">
        <f t="shared" si="0"/>
        <v>#N/A</v>
      </c>
      <c r="T11" s="699" t="s">
        <v>18</v>
      </c>
      <c r="U11" s="700" t="e">
        <f t="shared" si="1"/>
        <v>#N/A</v>
      </c>
      <c r="V11" s="699" t="s">
        <v>18</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60"/>
      <c r="Q12" s="1339">
        <f t="shared" si="6"/>
        <v>111</v>
      </c>
      <c r="R12" s="699" t="s">
        <v>18</v>
      </c>
      <c r="S12" s="700">
        <f t="shared" si="0"/>
        <v>100</v>
      </c>
      <c r="T12" s="699" t="s">
        <v>18</v>
      </c>
      <c r="U12" s="700">
        <f t="shared" si="1"/>
        <v>100</v>
      </c>
      <c r="V12" s="699" t="s">
        <v>18</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60"/>
      <c r="Q13" s="1339">
        <f t="shared" si="6"/>
        <v>111</v>
      </c>
      <c r="R13" s="699" t="s">
        <v>18</v>
      </c>
      <c r="S13" s="700">
        <f t="shared" si="0"/>
        <v>100</v>
      </c>
      <c r="T13" s="699" t="s">
        <v>18</v>
      </c>
      <c r="U13" s="700">
        <f t="shared" si="1"/>
        <v>100</v>
      </c>
      <c r="V13" s="699" t="s">
        <v>18</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60"/>
      <c r="Q14" s="1339">
        <f t="shared" si="6"/>
        <v>111</v>
      </c>
      <c r="R14" s="699" t="s">
        <v>18</v>
      </c>
      <c r="S14" s="700">
        <f t="shared" si="0"/>
        <v>100</v>
      </c>
      <c r="T14" s="699" t="s">
        <v>18</v>
      </c>
      <c r="U14" s="700">
        <f t="shared" si="1"/>
        <v>100</v>
      </c>
      <c r="V14" s="699" t="s">
        <v>18</v>
      </c>
      <c r="W14" s="700">
        <f t="shared" si="2"/>
        <v>100</v>
      </c>
      <c r="X14" s="701"/>
      <c r="Y14" s="3567"/>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66" t="s">
        <v>1691</v>
      </c>
      <c r="Q15" s="1348" t="str">
        <f t="shared" si="6"/>
        <v>居住社区成熟度</v>
      </c>
      <c r="R15" s="703" t="s">
        <v>18</v>
      </c>
      <c r="S15" s="704">
        <f t="shared" si="0"/>
        <v>100</v>
      </c>
      <c r="T15" s="703" t="s">
        <v>18</v>
      </c>
      <c r="U15" s="704">
        <f t="shared" si="1"/>
        <v>100</v>
      </c>
      <c r="V15" s="703" t="s">
        <v>18</v>
      </c>
      <c r="W15" s="704">
        <f t="shared" si="2"/>
        <v>100</v>
      </c>
      <c r="X15" s="1351"/>
      <c r="Y15" s="3668"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67"/>
      <c r="Q16" s="1348"/>
      <c r="R16" s="703"/>
      <c r="S16" s="704"/>
      <c r="T16" s="703"/>
      <c r="U16" s="704"/>
      <c r="V16" s="703"/>
      <c r="W16" s="704"/>
      <c r="X16" s="1351"/>
      <c r="Y16" s="3669"/>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67"/>
      <c r="Q17" s="1348" t="str">
        <f>B17</f>
        <v>交通便捷度</v>
      </c>
      <c r="R17" s="703" t="s">
        <v>18</v>
      </c>
      <c r="S17" s="704">
        <f>F17</f>
        <v>100</v>
      </c>
      <c r="T17" s="703" t="s">
        <v>18</v>
      </c>
      <c r="U17" s="704">
        <f>H17</f>
        <v>100</v>
      </c>
      <c r="V17" s="703" t="s">
        <v>18</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67"/>
      <c r="Q18" s="1348"/>
      <c r="R18" s="703"/>
      <c r="S18" s="704"/>
      <c r="T18" s="703"/>
      <c r="U18" s="704"/>
      <c r="V18" s="703"/>
      <c r="W18" s="704"/>
      <c r="X18" s="1351"/>
      <c r="Y18" s="3669"/>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67"/>
      <c r="Q19" s="1348" t="str">
        <f>B19</f>
        <v>公共配套设施</v>
      </c>
      <c r="R19" s="703" t="s">
        <v>18</v>
      </c>
      <c r="S19" s="704">
        <f>F19</f>
        <v>100</v>
      </c>
      <c r="T19" s="703" t="s">
        <v>18</v>
      </c>
      <c r="U19" s="704">
        <f>H19</f>
        <v>100</v>
      </c>
      <c r="V19" s="703" t="s">
        <v>18</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67"/>
      <c r="Q20" s="1348"/>
      <c r="R20" s="703"/>
      <c r="S20" s="704"/>
      <c r="T20" s="703"/>
      <c r="U20" s="704"/>
      <c r="V20" s="703"/>
      <c r="W20" s="704"/>
      <c r="X20" s="1351"/>
      <c r="Y20" s="3669"/>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67"/>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67"/>
      <c r="Q22" s="1348"/>
      <c r="R22" s="703"/>
      <c r="S22" s="704"/>
      <c r="T22" s="703"/>
      <c r="U22" s="704"/>
      <c r="V22" s="703"/>
      <c r="W22" s="704"/>
      <c r="X22" s="1351"/>
      <c r="Y22" s="3669"/>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67"/>
      <c r="Q23" s="1348" t="str">
        <f>B23</f>
        <v>自然及人文环境</v>
      </c>
      <c r="R23" s="703" t="s">
        <v>18</v>
      </c>
      <c r="S23" s="704">
        <f>F23</f>
        <v>100</v>
      </c>
      <c r="T23" s="703" t="s">
        <v>18</v>
      </c>
      <c r="U23" s="704">
        <f>H23</f>
        <v>100</v>
      </c>
      <c r="V23" s="703" t="s">
        <v>18</v>
      </c>
      <c r="W23" s="704">
        <f>J23</f>
        <v>100</v>
      </c>
      <c r="X23" s="1351"/>
      <c r="Y23" s="3669"/>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67"/>
      <c r="Q24" s="1348"/>
      <c r="R24" s="703"/>
      <c r="S24" s="704"/>
      <c r="T24" s="703"/>
      <c r="U24" s="704"/>
      <c r="V24" s="703"/>
      <c r="W24" s="704"/>
      <c r="X24" s="1351"/>
      <c r="Y24" s="3669"/>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67"/>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669"/>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67"/>
      <c r="Q26" s="1348" t="str">
        <f t="shared" si="11"/>
        <v>朝向</v>
      </c>
      <c r="R26" s="703" t="s">
        <v>18</v>
      </c>
      <c r="S26" s="704">
        <f t="shared" si="12"/>
        <v>100</v>
      </c>
      <c r="T26" s="703" t="s">
        <v>18</v>
      </c>
      <c r="U26" s="704">
        <f t="shared" si="13"/>
        <v>100</v>
      </c>
      <c r="V26" s="703" t="s">
        <v>18</v>
      </c>
      <c r="W26" s="704">
        <f t="shared" si="14"/>
        <v>100</v>
      </c>
      <c r="X26" s="1351"/>
      <c r="Y26" s="3669"/>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67"/>
      <c r="Q27" s="1339">
        <f t="shared" si="11"/>
        <v>111</v>
      </c>
      <c r="R27" s="699" t="s">
        <v>18</v>
      </c>
      <c r="S27" s="700">
        <f t="shared" si="12"/>
        <v>100</v>
      </c>
      <c r="T27" s="699" t="s">
        <v>18</v>
      </c>
      <c r="U27" s="700">
        <f t="shared" si="13"/>
        <v>100</v>
      </c>
      <c r="V27" s="699" t="s">
        <v>18</v>
      </c>
      <c r="W27" s="700">
        <f t="shared" si="14"/>
        <v>100</v>
      </c>
      <c r="X27" s="701"/>
      <c r="Y27" s="3669"/>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67"/>
      <c r="Q28" s="1348">
        <f t="shared" si="11"/>
        <v>111</v>
      </c>
      <c r="R28" s="703" t="s">
        <v>18</v>
      </c>
      <c r="S28" s="704">
        <f t="shared" si="12"/>
        <v>100</v>
      </c>
      <c r="T28" s="703" t="s">
        <v>18</v>
      </c>
      <c r="U28" s="704">
        <f t="shared" si="13"/>
        <v>100</v>
      </c>
      <c r="V28" s="703" t="s">
        <v>18</v>
      </c>
      <c r="W28" s="704">
        <f t="shared" si="14"/>
        <v>100</v>
      </c>
      <c r="X28" s="1351"/>
      <c r="Y28" s="3669"/>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67"/>
      <c r="Q29" s="1348">
        <f t="shared" si="11"/>
        <v>111</v>
      </c>
      <c r="R29" s="703" t="s">
        <v>18</v>
      </c>
      <c r="S29" s="704">
        <f t="shared" si="12"/>
        <v>100</v>
      </c>
      <c r="T29" s="703" t="s">
        <v>18</v>
      </c>
      <c r="U29" s="704">
        <f t="shared" si="13"/>
        <v>100</v>
      </c>
      <c r="V29" s="703" t="s">
        <v>18</v>
      </c>
      <c r="W29" s="704">
        <f t="shared" si="14"/>
        <v>100</v>
      </c>
      <c r="X29" s="1351"/>
      <c r="Y29" s="3669"/>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67"/>
      <c r="Q30" s="1348">
        <f t="shared" si="11"/>
        <v>111</v>
      </c>
      <c r="R30" s="703" t="s">
        <v>18</v>
      </c>
      <c r="S30" s="704">
        <f t="shared" si="12"/>
        <v>100</v>
      </c>
      <c r="T30" s="703" t="s">
        <v>18</v>
      </c>
      <c r="U30" s="704">
        <f t="shared" si="13"/>
        <v>100</v>
      </c>
      <c r="V30" s="703" t="s">
        <v>18</v>
      </c>
      <c r="W30" s="704">
        <f t="shared" si="14"/>
        <v>100</v>
      </c>
      <c r="X30" s="1351"/>
      <c r="Y30" s="3669"/>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67"/>
      <c r="Q31" s="1348">
        <f t="shared" si="11"/>
        <v>111</v>
      </c>
      <c r="R31" s="703" t="s">
        <v>18</v>
      </c>
      <c r="S31" s="704">
        <f t="shared" si="12"/>
        <v>100</v>
      </c>
      <c r="T31" s="703" t="s">
        <v>18</v>
      </c>
      <c r="U31" s="704">
        <f t="shared" si="13"/>
        <v>100</v>
      </c>
      <c r="V31" s="703" t="s">
        <v>18</v>
      </c>
      <c r="W31" s="704">
        <f t="shared" si="14"/>
        <v>100</v>
      </c>
      <c r="X31" s="1351"/>
      <c r="Y31" s="3669"/>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670" t="s">
        <v>1696</v>
      </c>
      <c r="Q32" s="1348" t="str">
        <f t="shared" si="11"/>
        <v>建筑类型</v>
      </c>
      <c r="R32" s="703" t="s">
        <v>18</v>
      </c>
      <c r="S32" s="704">
        <f t="shared" si="12"/>
        <v>100</v>
      </c>
      <c r="T32" s="703" t="s">
        <v>18</v>
      </c>
      <c r="U32" s="704">
        <f t="shared" si="13"/>
        <v>100</v>
      </c>
      <c r="V32" s="703" t="s">
        <v>18</v>
      </c>
      <c r="W32" s="704">
        <f t="shared" si="14"/>
        <v>100</v>
      </c>
      <c r="X32" s="1351"/>
      <c r="Y32" s="3673"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671"/>
      <c r="Q33" s="705" t="str">
        <f t="shared" si="11"/>
        <v>项目建筑规模</v>
      </c>
      <c r="R33" s="706" t="s">
        <v>18</v>
      </c>
      <c r="S33" s="707" t="e">
        <f t="shared" si="12"/>
        <v>#N/A</v>
      </c>
      <c r="T33" s="706" t="s">
        <v>18</v>
      </c>
      <c r="U33" s="707" t="e">
        <f t="shared" si="13"/>
        <v>#N/A</v>
      </c>
      <c r="V33" s="706" t="s">
        <v>18</v>
      </c>
      <c r="W33" s="707" t="e">
        <f t="shared" si="14"/>
        <v>#N/A</v>
      </c>
      <c r="X33" s="708"/>
      <c r="Y33" s="3673"/>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671"/>
      <c r="Q34" s="1348" t="str">
        <f t="shared" si="11"/>
        <v>建筑结构</v>
      </c>
      <c r="R34" s="703" t="s">
        <v>18</v>
      </c>
      <c r="S34" s="704">
        <f t="shared" si="12"/>
        <v>100</v>
      </c>
      <c r="T34" s="703" t="s">
        <v>18</v>
      </c>
      <c r="U34" s="704">
        <f t="shared" si="13"/>
        <v>100</v>
      </c>
      <c r="V34" s="703" t="s">
        <v>18</v>
      </c>
      <c r="W34" s="704">
        <f t="shared" si="14"/>
        <v>100</v>
      </c>
      <c r="X34" s="1351"/>
      <c r="Y34" s="3673"/>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671"/>
      <c r="Q35" s="1348" t="str">
        <f t="shared" si="11"/>
        <v>建筑品质</v>
      </c>
      <c r="R35" s="703" t="s">
        <v>18</v>
      </c>
      <c r="S35" s="704">
        <f t="shared" si="12"/>
        <v>100</v>
      </c>
      <c r="T35" s="703" t="s">
        <v>18</v>
      </c>
      <c r="U35" s="704">
        <f t="shared" si="13"/>
        <v>100</v>
      </c>
      <c r="V35" s="703" t="s">
        <v>18</v>
      </c>
      <c r="W35" s="704">
        <f t="shared" si="14"/>
        <v>100</v>
      </c>
      <c r="X35" s="1351"/>
      <c r="Y35" s="3673"/>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671"/>
      <c r="Q36" s="1348" t="str">
        <f t="shared" si="11"/>
        <v>公共部分装修</v>
      </c>
      <c r="R36" s="703" t="s">
        <v>18</v>
      </c>
      <c r="S36" s="704">
        <f t="shared" si="12"/>
        <v>100</v>
      </c>
      <c r="T36" s="703" t="s">
        <v>18</v>
      </c>
      <c r="U36" s="704">
        <f t="shared" si="13"/>
        <v>100</v>
      </c>
      <c r="V36" s="703" t="s">
        <v>18</v>
      </c>
      <c r="W36" s="704">
        <f t="shared" si="14"/>
        <v>100</v>
      </c>
      <c r="X36" s="1351"/>
      <c r="Y36" s="3673"/>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671"/>
      <c r="Q37" s="1339" t="str">
        <f t="shared" si="11"/>
        <v>成新度</v>
      </c>
      <c r="R37" s="699" t="s">
        <v>18</v>
      </c>
      <c r="S37" s="700" t="e">
        <f t="shared" si="12"/>
        <v>#N/A</v>
      </c>
      <c r="T37" s="699" t="s">
        <v>18</v>
      </c>
      <c r="U37" s="700" t="e">
        <f t="shared" si="13"/>
        <v>#N/A</v>
      </c>
      <c r="V37" s="699" t="s">
        <v>18</v>
      </c>
      <c r="W37" s="700" t="e">
        <f t="shared" si="14"/>
        <v>#N/A</v>
      </c>
      <c r="X37" s="701"/>
      <c r="Y37" s="3673"/>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671" t="s">
        <v>1696</v>
      </c>
      <c r="Q38" s="1348" t="str">
        <f t="shared" si="11"/>
        <v>物业管理</v>
      </c>
      <c r="R38" s="703" t="s">
        <v>18</v>
      </c>
      <c r="S38" s="704">
        <f t="shared" si="12"/>
        <v>100</v>
      </c>
      <c r="T38" s="703" t="s">
        <v>18</v>
      </c>
      <c r="U38" s="704">
        <f t="shared" si="13"/>
        <v>100</v>
      </c>
      <c r="V38" s="703" t="s">
        <v>18</v>
      </c>
      <c r="W38" s="704">
        <f t="shared" si="14"/>
        <v>100</v>
      </c>
      <c r="X38" s="1351"/>
      <c r="Y38" s="3673"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671"/>
      <c r="Q39" s="1348" t="str">
        <f t="shared" si="11"/>
        <v>市政基础设施</v>
      </c>
      <c r="R39" s="703" t="s">
        <v>18</v>
      </c>
      <c r="S39" s="704">
        <f t="shared" si="12"/>
        <v>100</v>
      </c>
      <c r="T39" s="703" t="s">
        <v>18</v>
      </c>
      <c r="U39" s="704">
        <f t="shared" si="13"/>
        <v>100</v>
      </c>
      <c r="V39" s="703" t="s">
        <v>18</v>
      </c>
      <c r="W39" s="704">
        <f t="shared" si="14"/>
        <v>100</v>
      </c>
      <c r="X39" s="1351"/>
      <c r="Y39" s="3673"/>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671"/>
      <c r="Q40" s="1348" t="str">
        <f t="shared" si="11"/>
        <v>房型</v>
      </c>
      <c r="R40" s="703" t="s">
        <v>18</v>
      </c>
      <c r="S40" s="704">
        <f t="shared" si="12"/>
        <v>100</v>
      </c>
      <c r="T40" s="703" t="s">
        <v>18</v>
      </c>
      <c r="U40" s="704">
        <f t="shared" si="13"/>
        <v>100</v>
      </c>
      <c r="V40" s="703" t="s">
        <v>18</v>
      </c>
      <c r="W40" s="704">
        <f t="shared" si="14"/>
        <v>100</v>
      </c>
      <c r="X40" s="1351"/>
      <c r="Y40" s="3673"/>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671"/>
      <c r="Q41" s="705" t="str">
        <f t="shared" si="11"/>
        <v>单套/主力户型建筑面积</v>
      </c>
      <c r="R41" s="706" t="s">
        <v>18</v>
      </c>
      <c r="S41" s="707">
        <f t="shared" si="12"/>
        <v>100</v>
      </c>
      <c r="T41" s="706" t="s">
        <v>18</v>
      </c>
      <c r="U41" s="707">
        <f t="shared" si="13"/>
        <v>100</v>
      </c>
      <c r="V41" s="706" t="s">
        <v>18</v>
      </c>
      <c r="W41" s="707">
        <f t="shared" si="14"/>
        <v>100</v>
      </c>
      <c r="X41" s="708"/>
      <c r="Y41" s="3673"/>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671"/>
      <c r="Q42" s="1348" t="str">
        <f t="shared" si="11"/>
        <v>内部装修</v>
      </c>
      <c r="R42" s="703" t="s">
        <v>18</v>
      </c>
      <c r="S42" s="704">
        <f t="shared" si="12"/>
        <v>100</v>
      </c>
      <c r="T42" s="703" t="s">
        <v>18</v>
      </c>
      <c r="U42" s="704">
        <f t="shared" si="13"/>
        <v>100</v>
      </c>
      <c r="V42" s="703" t="s">
        <v>18</v>
      </c>
      <c r="W42" s="704">
        <f t="shared" si="14"/>
        <v>100</v>
      </c>
      <c r="X42" s="1351"/>
      <c r="Y42" s="3673"/>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671"/>
      <c r="Q43" s="1348" t="str">
        <f t="shared" si="11"/>
        <v>内部装修维护情况</v>
      </c>
      <c r="R43" s="703" t="s">
        <v>18</v>
      </c>
      <c r="S43" s="704">
        <f t="shared" si="12"/>
        <v>100</v>
      </c>
      <c r="T43" s="703" t="s">
        <v>18</v>
      </c>
      <c r="U43" s="704">
        <f t="shared" si="13"/>
        <v>100</v>
      </c>
      <c r="V43" s="703" t="s">
        <v>18</v>
      </c>
      <c r="W43" s="704">
        <f t="shared" si="14"/>
        <v>100</v>
      </c>
      <c r="X43" s="1351"/>
      <c r="Y43" s="3673"/>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671"/>
      <c r="Q44" s="1339">
        <f t="shared" si="11"/>
        <v>111</v>
      </c>
      <c r="R44" s="699" t="s">
        <v>18</v>
      </c>
      <c r="S44" s="700">
        <f t="shared" si="12"/>
        <v>100</v>
      </c>
      <c r="T44" s="699" t="s">
        <v>18</v>
      </c>
      <c r="U44" s="700">
        <f t="shared" si="13"/>
        <v>100</v>
      </c>
      <c r="V44" s="699" t="s">
        <v>18</v>
      </c>
      <c r="W44" s="700">
        <f t="shared" si="14"/>
        <v>100</v>
      </c>
      <c r="X44" s="701"/>
      <c r="Y44" s="3673"/>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671"/>
      <c r="Q45" s="1348">
        <f t="shared" si="11"/>
        <v>111</v>
      </c>
      <c r="R45" s="703" t="s">
        <v>18</v>
      </c>
      <c r="S45" s="704">
        <f t="shared" si="12"/>
        <v>100</v>
      </c>
      <c r="T45" s="703" t="s">
        <v>18</v>
      </c>
      <c r="U45" s="704">
        <f t="shared" si="13"/>
        <v>100</v>
      </c>
      <c r="V45" s="703" t="s">
        <v>18</v>
      </c>
      <c r="W45" s="704">
        <f t="shared" si="14"/>
        <v>100</v>
      </c>
      <c r="X45" s="1351"/>
      <c r="Y45" s="3673"/>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672"/>
      <c r="Q46" s="1348">
        <f t="shared" si="11"/>
        <v>111</v>
      </c>
      <c r="R46" s="703" t="s">
        <v>17</v>
      </c>
      <c r="S46" s="704">
        <f t="shared" si="12"/>
        <v>100</v>
      </c>
      <c r="T46" s="703" t="s">
        <v>17</v>
      </c>
      <c r="U46" s="704">
        <f t="shared" si="13"/>
        <v>100</v>
      </c>
      <c r="V46" s="703" t="s">
        <v>17</v>
      </c>
      <c r="W46" s="704">
        <f t="shared" si="14"/>
        <v>100</v>
      </c>
      <c r="X46" s="1351"/>
      <c r="Y46" s="3674"/>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661" t="str">
        <f>A47</f>
        <v>成交单价（元/平方米）</v>
      </c>
      <c r="Q47" s="3661"/>
      <c r="R47" s="3662">
        <f>E47</f>
        <v>0</v>
      </c>
      <c r="S47" s="3662"/>
      <c r="T47" s="3662">
        <f>G47</f>
        <v>0</v>
      </c>
      <c r="U47" s="3662"/>
      <c r="V47" s="3662">
        <f>I47</f>
        <v>0</v>
      </c>
      <c r="W47" s="3662"/>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59.54</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79"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79"/>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79"/>
      <c r="AC6" s="3688"/>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60"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60"/>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60"/>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60"/>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60"/>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60"/>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66" t="s">
        <v>1691</v>
      </c>
      <c r="Q15" s="1348" t="str">
        <f t="shared" si="6"/>
        <v>商业繁华度</v>
      </c>
      <c r="R15" s="703" t="s">
        <v>14</v>
      </c>
      <c r="S15" s="704">
        <f t="shared" si="0"/>
        <v>100</v>
      </c>
      <c r="T15" s="703" t="s">
        <v>14</v>
      </c>
      <c r="U15" s="704">
        <f t="shared" si="1"/>
        <v>100</v>
      </c>
      <c r="V15" s="703" t="s">
        <v>14</v>
      </c>
      <c r="W15" s="704">
        <f t="shared" si="2"/>
        <v>100</v>
      </c>
      <c r="X15" s="1351"/>
      <c r="Y15" s="3668"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67"/>
      <c r="Q16" s="1348"/>
      <c r="R16" s="703"/>
      <c r="S16" s="704"/>
      <c r="T16" s="703"/>
      <c r="U16" s="704"/>
      <c r="V16" s="703"/>
      <c r="W16" s="704"/>
      <c r="X16" s="1351"/>
      <c r="Y16" s="3669"/>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67"/>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67"/>
      <c r="Q18" s="1348"/>
      <c r="R18" s="703"/>
      <c r="S18" s="704"/>
      <c r="T18" s="703"/>
      <c r="U18" s="704"/>
      <c r="V18" s="703"/>
      <c r="W18" s="704"/>
      <c r="X18" s="1351"/>
      <c r="Y18" s="3669"/>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67"/>
      <c r="Q19" s="1348" t="str">
        <f>B19</f>
        <v>公共配套设施</v>
      </c>
      <c r="R19" s="703" t="s">
        <v>14</v>
      </c>
      <c r="S19" s="704">
        <f>F19</f>
        <v>100</v>
      </c>
      <c r="T19" s="703" t="s">
        <v>14</v>
      </c>
      <c r="U19" s="704">
        <f>H19</f>
        <v>100</v>
      </c>
      <c r="V19" s="703" t="s">
        <v>14</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67"/>
      <c r="Q20" s="1348"/>
      <c r="R20" s="703"/>
      <c r="S20" s="704"/>
      <c r="T20" s="703"/>
      <c r="U20" s="704"/>
      <c r="V20" s="703"/>
      <c r="W20" s="704"/>
      <c r="X20" s="1351"/>
      <c r="Y20" s="3669"/>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67"/>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67"/>
      <c r="Q22" s="1348"/>
      <c r="R22" s="703"/>
      <c r="S22" s="704"/>
      <c r="T22" s="703"/>
      <c r="U22" s="704"/>
      <c r="V22" s="703"/>
      <c r="W22" s="704"/>
      <c r="X22" s="1351"/>
      <c r="Y22" s="3669"/>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67"/>
      <c r="Q23" s="1348" t="str">
        <f>B23</f>
        <v>自然及人文环境</v>
      </c>
      <c r="R23" s="703" t="s">
        <v>14</v>
      </c>
      <c r="S23" s="704">
        <f>F23</f>
        <v>100</v>
      </c>
      <c r="T23" s="703" t="s">
        <v>14</v>
      </c>
      <c r="U23" s="704">
        <f>H23</f>
        <v>100</v>
      </c>
      <c r="V23" s="703" t="s">
        <v>14</v>
      </c>
      <c r="W23" s="704">
        <f>J23</f>
        <v>100</v>
      </c>
      <c r="X23" s="1351"/>
      <c r="Y23" s="3669"/>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67"/>
      <c r="Q24" s="1348"/>
      <c r="R24" s="703"/>
      <c r="S24" s="704"/>
      <c r="T24" s="703"/>
      <c r="U24" s="704"/>
      <c r="V24" s="703"/>
      <c r="W24" s="704"/>
      <c r="X24" s="1351"/>
      <c r="Y24" s="3669"/>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67"/>
      <c r="Q25" s="1348" t="str">
        <f t="shared" ref="Q25:Q46" si="11">B25</f>
        <v>临街状况</v>
      </c>
      <c r="R25" s="703" t="s">
        <v>14</v>
      </c>
      <c r="S25" s="704">
        <f>F25</f>
        <v>100</v>
      </c>
      <c r="T25" s="703" t="s">
        <v>14</v>
      </c>
      <c r="U25" s="704">
        <f>H25</f>
        <v>100</v>
      </c>
      <c r="V25" s="703" t="s">
        <v>14</v>
      </c>
      <c r="W25" s="704">
        <f>J25</f>
        <v>100</v>
      </c>
      <c r="X25" s="1351"/>
      <c r="Y25" s="3669"/>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67"/>
      <c r="Q26" s="1348" t="str">
        <f t="shared" si="11"/>
        <v>平面位置/可视性</v>
      </c>
      <c r="R26" s="703" t="s">
        <v>14</v>
      </c>
      <c r="S26" s="704">
        <f>F26</f>
        <v>100</v>
      </c>
      <c r="T26" s="703" t="s">
        <v>14</v>
      </c>
      <c r="U26" s="704">
        <f>H26</f>
        <v>100</v>
      </c>
      <c r="V26" s="703" t="s">
        <v>14</v>
      </c>
      <c r="W26" s="704">
        <f>J26</f>
        <v>100</v>
      </c>
      <c r="X26" s="1351"/>
      <c r="Y26" s="3669"/>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67"/>
      <c r="Q27" s="1339" t="str">
        <f t="shared" si="11"/>
        <v>人流量</v>
      </c>
      <c r="R27" s="699" t="s">
        <v>14</v>
      </c>
      <c r="S27" s="700">
        <f>F27</f>
        <v>100</v>
      </c>
      <c r="T27" s="699" t="s">
        <v>14</v>
      </c>
      <c r="U27" s="700">
        <f>H27</f>
        <v>100</v>
      </c>
      <c r="V27" s="699" t="s">
        <v>14</v>
      </c>
      <c r="W27" s="700">
        <f>J27</f>
        <v>100</v>
      </c>
      <c r="X27" s="701"/>
      <c r="Y27" s="3669"/>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67"/>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669"/>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67"/>
      <c r="Q29" s="1348">
        <f t="shared" si="11"/>
        <v>111</v>
      </c>
      <c r="R29" s="703" t="s">
        <v>14</v>
      </c>
      <c r="S29" s="704">
        <f t="shared" si="12"/>
        <v>100</v>
      </c>
      <c r="T29" s="703" t="s">
        <v>14</v>
      </c>
      <c r="U29" s="704">
        <f t="shared" si="13"/>
        <v>100</v>
      </c>
      <c r="V29" s="703" t="s">
        <v>14</v>
      </c>
      <c r="W29" s="704">
        <f t="shared" si="14"/>
        <v>100</v>
      </c>
      <c r="X29" s="1351"/>
      <c r="Y29" s="3669"/>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67"/>
      <c r="Q30" s="1348">
        <f t="shared" si="11"/>
        <v>111</v>
      </c>
      <c r="R30" s="703" t="s">
        <v>14</v>
      </c>
      <c r="S30" s="704">
        <f t="shared" si="12"/>
        <v>100</v>
      </c>
      <c r="T30" s="703" t="s">
        <v>14</v>
      </c>
      <c r="U30" s="704">
        <f t="shared" si="13"/>
        <v>100</v>
      </c>
      <c r="V30" s="703" t="s">
        <v>14</v>
      </c>
      <c r="W30" s="704">
        <f t="shared" si="14"/>
        <v>100</v>
      </c>
      <c r="X30" s="1351"/>
      <c r="Y30" s="3669"/>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67"/>
      <c r="Q31" s="1348">
        <f t="shared" si="11"/>
        <v>111</v>
      </c>
      <c r="R31" s="703" t="s">
        <v>14</v>
      </c>
      <c r="S31" s="704">
        <f t="shared" si="12"/>
        <v>100</v>
      </c>
      <c r="T31" s="703" t="s">
        <v>14</v>
      </c>
      <c r="U31" s="704">
        <f t="shared" si="13"/>
        <v>100</v>
      </c>
      <c r="V31" s="703" t="s">
        <v>14</v>
      </c>
      <c r="W31" s="704">
        <f t="shared" si="14"/>
        <v>100</v>
      </c>
      <c r="X31" s="1351"/>
      <c r="Y31" s="3669"/>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670" t="s">
        <v>1696</v>
      </c>
      <c r="Q32" s="1348" t="str">
        <f t="shared" si="11"/>
        <v>商业类型</v>
      </c>
      <c r="R32" s="703" t="s">
        <v>14</v>
      </c>
      <c r="S32" s="704">
        <f t="shared" si="12"/>
        <v>100</v>
      </c>
      <c r="T32" s="703" t="s">
        <v>14</v>
      </c>
      <c r="U32" s="704">
        <f t="shared" si="13"/>
        <v>100</v>
      </c>
      <c r="V32" s="703" t="s">
        <v>14</v>
      </c>
      <c r="W32" s="704">
        <f t="shared" si="14"/>
        <v>100</v>
      </c>
      <c r="X32" s="1351"/>
      <c r="Y32" s="3673"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671"/>
      <c r="Q33" s="705" t="str">
        <f t="shared" si="11"/>
        <v>项目建筑规模</v>
      </c>
      <c r="R33" s="706" t="s">
        <v>14</v>
      </c>
      <c r="S33" s="707" t="e">
        <f t="shared" si="12"/>
        <v>#N/A</v>
      </c>
      <c r="T33" s="706" t="s">
        <v>14</v>
      </c>
      <c r="U33" s="707" t="e">
        <f t="shared" si="13"/>
        <v>#N/A</v>
      </c>
      <c r="V33" s="706" t="s">
        <v>14</v>
      </c>
      <c r="W33" s="707" t="e">
        <f t="shared" si="14"/>
        <v>#N/A</v>
      </c>
      <c r="X33" s="708"/>
      <c r="Y33" s="3673"/>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671"/>
      <c r="Q34" s="1348" t="str">
        <f t="shared" si="11"/>
        <v>建筑结构</v>
      </c>
      <c r="R34" s="703" t="s">
        <v>14</v>
      </c>
      <c r="S34" s="704">
        <f t="shared" si="12"/>
        <v>100</v>
      </c>
      <c r="T34" s="703" t="s">
        <v>14</v>
      </c>
      <c r="U34" s="704">
        <f t="shared" si="13"/>
        <v>100</v>
      </c>
      <c r="V34" s="703" t="s">
        <v>14</v>
      </c>
      <c r="W34" s="704">
        <f t="shared" si="14"/>
        <v>100</v>
      </c>
      <c r="X34" s="1351"/>
      <c r="Y34" s="3673"/>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671"/>
      <c r="Q35" s="1348" t="str">
        <f t="shared" si="11"/>
        <v>公共部分装修</v>
      </c>
      <c r="R35" s="703" t="s">
        <v>14</v>
      </c>
      <c r="S35" s="704">
        <f t="shared" si="12"/>
        <v>100</v>
      </c>
      <c r="T35" s="703" t="s">
        <v>14</v>
      </c>
      <c r="U35" s="704">
        <f t="shared" si="13"/>
        <v>100</v>
      </c>
      <c r="V35" s="703" t="s">
        <v>14</v>
      </c>
      <c r="W35" s="704">
        <f t="shared" si="14"/>
        <v>100</v>
      </c>
      <c r="X35" s="1351"/>
      <c r="Y35" s="3673"/>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671"/>
      <c r="Q36" s="1348" t="str">
        <f t="shared" si="11"/>
        <v>成新度</v>
      </c>
      <c r="R36" s="703" t="s">
        <v>14</v>
      </c>
      <c r="S36" s="704" t="e">
        <f t="shared" si="12"/>
        <v>#N/A</v>
      </c>
      <c r="T36" s="703" t="s">
        <v>14</v>
      </c>
      <c r="U36" s="704" t="e">
        <f t="shared" si="13"/>
        <v>#N/A</v>
      </c>
      <c r="V36" s="703" t="s">
        <v>14</v>
      </c>
      <c r="W36" s="704" t="e">
        <f t="shared" si="14"/>
        <v>#N/A</v>
      </c>
      <c r="X36" s="1351"/>
      <c r="Y36" s="3673"/>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671"/>
      <c r="Q37" s="1339" t="str">
        <f t="shared" si="11"/>
        <v>市政基础设施</v>
      </c>
      <c r="R37" s="699" t="s">
        <v>14</v>
      </c>
      <c r="S37" s="700">
        <f t="shared" si="12"/>
        <v>100</v>
      </c>
      <c r="T37" s="699" t="s">
        <v>14</v>
      </c>
      <c r="U37" s="700">
        <f t="shared" si="13"/>
        <v>100</v>
      </c>
      <c r="V37" s="699" t="s">
        <v>14</v>
      </c>
      <c r="W37" s="700">
        <f t="shared" si="14"/>
        <v>100</v>
      </c>
      <c r="X37" s="701"/>
      <c r="Y37" s="3673"/>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671" t="s">
        <v>1696</v>
      </c>
      <c r="Q38" s="1348" t="str">
        <f t="shared" si="11"/>
        <v>业态</v>
      </c>
      <c r="R38" s="703" t="s">
        <v>14</v>
      </c>
      <c r="S38" s="704">
        <f t="shared" si="12"/>
        <v>100</v>
      </c>
      <c r="T38" s="703" t="s">
        <v>14</v>
      </c>
      <c r="U38" s="704">
        <f t="shared" si="13"/>
        <v>100</v>
      </c>
      <c r="V38" s="703" t="s">
        <v>14</v>
      </c>
      <c r="W38" s="704">
        <f t="shared" si="14"/>
        <v>100</v>
      </c>
      <c r="X38" s="1351"/>
      <c r="Y38" s="3673"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671"/>
      <c r="Q39" s="1348" t="str">
        <f t="shared" si="11"/>
        <v>层高</v>
      </c>
      <c r="R39" s="703" t="s">
        <v>14</v>
      </c>
      <c r="S39" s="704">
        <f t="shared" si="12"/>
        <v>100</v>
      </c>
      <c r="T39" s="703" t="s">
        <v>14</v>
      </c>
      <c r="U39" s="704">
        <f t="shared" si="13"/>
        <v>100</v>
      </c>
      <c r="V39" s="703" t="s">
        <v>14</v>
      </c>
      <c r="W39" s="704">
        <f t="shared" si="14"/>
        <v>100</v>
      </c>
      <c r="X39" s="1351"/>
      <c r="Y39" s="3673"/>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671"/>
      <c r="Q40" s="1348" t="str">
        <f t="shared" si="11"/>
        <v>单套建筑面积</v>
      </c>
      <c r="R40" s="703" t="s">
        <v>14</v>
      </c>
      <c r="S40" s="704">
        <f t="shared" si="12"/>
        <v>100</v>
      </c>
      <c r="T40" s="703" t="s">
        <v>14</v>
      </c>
      <c r="U40" s="704">
        <f t="shared" si="13"/>
        <v>100</v>
      </c>
      <c r="V40" s="703" t="s">
        <v>14</v>
      </c>
      <c r="W40" s="704">
        <f t="shared" si="14"/>
        <v>100</v>
      </c>
      <c r="X40" s="1351"/>
      <c r="Y40" s="3673"/>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671"/>
      <c r="Q41" s="705" t="str">
        <f t="shared" si="11"/>
        <v>进深比</v>
      </c>
      <c r="R41" s="706" t="s">
        <v>14</v>
      </c>
      <c r="S41" s="707">
        <f t="shared" si="12"/>
        <v>100</v>
      </c>
      <c r="T41" s="706" t="s">
        <v>14</v>
      </c>
      <c r="U41" s="707">
        <f t="shared" si="13"/>
        <v>100</v>
      </c>
      <c r="V41" s="706" t="s">
        <v>14</v>
      </c>
      <c r="W41" s="707">
        <f t="shared" si="14"/>
        <v>100</v>
      </c>
      <c r="X41" s="708"/>
      <c r="Y41" s="3673"/>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671"/>
      <c r="Q42" s="1348" t="str">
        <f t="shared" si="11"/>
        <v>内部装修</v>
      </c>
      <c r="R42" s="703" t="s">
        <v>14</v>
      </c>
      <c r="S42" s="704">
        <f t="shared" si="12"/>
        <v>100</v>
      </c>
      <c r="T42" s="703" t="s">
        <v>14</v>
      </c>
      <c r="U42" s="704">
        <f t="shared" si="13"/>
        <v>100</v>
      </c>
      <c r="V42" s="703" t="s">
        <v>14</v>
      </c>
      <c r="W42" s="704">
        <f t="shared" si="14"/>
        <v>100</v>
      </c>
      <c r="X42" s="1351"/>
      <c r="Y42" s="3673"/>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671"/>
      <c r="Q43" s="1348" t="str">
        <f t="shared" si="11"/>
        <v>内部装修维护情况</v>
      </c>
      <c r="R43" s="703" t="s">
        <v>14</v>
      </c>
      <c r="S43" s="704">
        <f t="shared" si="12"/>
        <v>100</v>
      </c>
      <c r="T43" s="703" t="s">
        <v>14</v>
      </c>
      <c r="U43" s="704">
        <f t="shared" si="13"/>
        <v>100</v>
      </c>
      <c r="V43" s="703" t="s">
        <v>14</v>
      </c>
      <c r="W43" s="704">
        <f t="shared" si="14"/>
        <v>100</v>
      </c>
      <c r="X43" s="1351"/>
      <c r="Y43" s="3673"/>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671"/>
      <c r="Q44" s="1339">
        <f t="shared" si="11"/>
        <v>111</v>
      </c>
      <c r="R44" s="699" t="s">
        <v>14</v>
      </c>
      <c r="S44" s="700">
        <f t="shared" si="12"/>
        <v>100</v>
      </c>
      <c r="T44" s="699" t="s">
        <v>14</v>
      </c>
      <c r="U44" s="700">
        <f t="shared" si="13"/>
        <v>100</v>
      </c>
      <c r="V44" s="699" t="s">
        <v>14</v>
      </c>
      <c r="W44" s="700">
        <f t="shared" si="14"/>
        <v>100</v>
      </c>
      <c r="X44" s="701"/>
      <c r="Y44" s="3673"/>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671"/>
      <c r="Q45" s="1348">
        <f t="shared" si="11"/>
        <v>111</v>
      </c>
      <c r="R45" s="703" t="s">
        <v>14</v>
      </c>
      <c r="S45" s="704">
        <f t="shared" si="12"/>
        <v>100</v>
      </c>
      <c r="T45" s="703" t="s">
        <v>14</v>
      </c>
      <c r="U45" s="704">
        <f t="shared" si="13"/>
        <v>100</v>
      </c>
      <c r="V45" s="703" t="s">
        <v>14</v>
      </c>
      <c r="W45" s="704">
        <f t="shared" si="14"/>
        <v>100</v>
      </c>
      <c r="X45" s="1351"/>
      <c r="Y45" s="3673"/>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672"/>
      <c r="Q46" s="1348">
        <f t="shared" si="11"/>
        <v>111</v>
      </c>
      <c r="R46" s="703" t="s">
        <v>14</v>
      </c>
      <c r="S46" s="704">
        <f t="shared" si="12"/>
        <v>100</v>
      </c>
      <c r="T46" s="703" t="s">
        <v>14</v>
      </c>
      <c r="U46" s="704">
        <f t="shared" si="13"/>
        <v>100</v>
      </c>
      <c r="V46" s="703" t="s">
        <v>14</v>
      </c>
      <c r="W46" s="704">
        <f t="shared" si="14"/>
        <v>100</v>
      </c>
      <c r="X46" s="1351"/>
      <c r="Y46" s="3674"/>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661" t="str">
        <f>A47</f>
        <v>成交单价（元/平方米）</v>
      </c>
      <c r="Q47" s="3661"/>
      <c r="R47" s="3679">
        <f>E47</f>
        <v>0</v>
      </c>
      <c r="S47" s="3679"/>
      <c r="T47" s="3679">
        <f>G47</f>
        <v>0</v>
      </c>
      <c r="U47" s="3679"/>
      <c r="V47" s="3679">
        <f>I47</f>
        <v>0</v>
      </c>
      <c r="W47" s="3679"/>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59.54</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909"/>
      <c r="M4" s="910"/>
      <c r="N4" s="910"/>
      <c r="O4" s="9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909"/>
      <c r="M5" s="910"/>
      <c r="N5" s="910"/>
      <c r="O5" s="9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909"/>
      <c r="M6" s="910"/>
      <c r="N6" s="910"/>
      <c r="O6" s="9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77" t="s">
        <v>1683</v>
      </c>
      <c r="Q8" s="3676"/>
      <c r="R8" s="699" t="s">
        <v>14</v>
      </c>
      <c r="S8" s="700">
        <f t="shared" si="0"/>
        <v>100</v>
      </c>
      <c r="T8" s="699" t="s">
        <v>14</v>
      </c>
      <c r="U8" s="700">
        <f t="shared" si="1"/>
        <v>100</v>
      </c>
      <c r="V8" s="699" t="s">
        <v>14</v>
      </c>
      <c r="W8" s="700">
        <f t="shared" si="2"/>
        <v>100</v>
      </c>
      <c r="X8" s="701"/>
      <c r="Y8" s="3677" t="s">
        <v>1683</v>
      </c>
      <c r="Z8" s="3676"/>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661"/>
      <c r="Q11" s="1339" t="str">
        <f t="shared" si="6"/>
        <v>容积率</v>
      </c>
      <c r="R11" s="699" t="s">
        <v>14</v>
      </c>
      <c r="S11" s="700">
        <f t="shared" si="0"/>
        <v>100</v>
      </c>
      <c r="T11" s="699" t="s">
        <v>14</v>
      </c>
      <c r="U11" s="700">
        <f t="shared" si="1"/>
        <v>100</v>
      </c>
      <c r="V11" s="699" t="s">
        <v>14</v>
      </c>
      <c r="W11" s="700">
        <f t="shared" si="2"/>
        <v>100</v>
      </c>
      <c r="X11" s="701"/>
      <c r="Y11" s="3567"/>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68" t="s">
        <v>1691</v>
      </c>
      <c r="Q15" s="1348" t="str">
        <f t="shared" si="6"/>
        <v>产业集聚程度</v>
      </c>
      <c r="R15" s="703" t="s">
        <v>14</v>
      </c>
      <c r="S15" s="704">
        <f t="shared" si="0"/>
        <v>100</v>
      </c>
      <c r="T15" s="703" t="s">
        <v>14</v>
      </c>
      <c r="U15" s="704">
        <f t="shared" si="1"/>
        <v>100</v>
      </c>
      <c r="V15" s="703" t="s">
        <v>14</v>
      </c>
      <c r="W15" s="704">
        <f t="shared" si="2"/>
        <v>100</v>
      </c>
      <c r="X15" s="1351"/>
      <c r="Y15" s="3668"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669"/>
      <c r="Q16" s="1348"/>
      <c r="R16" s="703"/>
      <c r="S16" s="704"/>
      <c r="T16" s="703"/>
      <c r="U16" s="704"/>
      <c r="V16" s="703"/>
      <c r="W16" s="704"/>
      <c r="X16" s="1351"/>
      <c r="Y16" s="3669"/>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669"/>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669"/>
      <c r="Q18" s="1348"/>
      <c r="R18" s="703"/>
      <c r="S18" s="704"/>
      <c r="T18" s="703"/>
      <c r="U18" s="704"/>
      <c r="V18" s="703"/>
      <c r="W18" s="704"/>
      <c r="X18" s="1351"/>
      <c r="Y18" s="3669"/>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669"/>
      <c r="Q19" s="1348" t="str">
        <f>B19</f>
        <v>公共配套设施</v>
      </c>
      <c r="R19" s="703" t="s">
        <v>14</v>
      </c>
      <c r="S19" s="704">
        <f>F19</f>
        <v>100</v>
      </c>
      <c r="T19" s="703" t="s">
        <v>14</v>
      </c>
      <c r="U19" s="704">
        <f>H19</f>
        <v>100</v>
      </c>
      <c r="V19" s="703" t="s">
        <v>14</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669"/>
      <c r="Q20" s="1348"/>
      <c r="R20" s="703"/>
      <c r="S20" s="704"/>
      <c r="T20" s="703"/>
      <c r="U20" s="704"/>
      <c r="V20" s="703"/>
      <c r="W20" s="704"/>
      <c r="X20" s="1351"/>
      <c r="Y20" s="3669"/>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669"/>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669"/>
      <c r="Q22" s="1348"/>
      <c r="R22" s="703"/>
      <c r="S22" s="704"/>
      <c r="T22" s="703"/>
      <c r="U22" s="704"/>
      <c r="V22" s="703"/>
      <c r="W22" s="704"/>
      <c r="X22" s="1351"/>
      <c r="Y22" s="3669"/>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669"/>
      <c r="Q23" s="1348" t="str">
        <f>B23</f>
        <v>环境质量</v>
      </c>
      <c r="R23" s="703" t="s">
        <v>14</v>
      </c>
      <c r="S23" s="704">
        <f>F23</f>
        <v>100</v>
      </c>
      <c r="T23" s="703" t="s">
        <v>14</v>
      </c>
      <c r="U23" s="704">
        <f>H23</f>
        <v>100</v>
      </c>
      <c r="V23" s="703" t="s">
        <v>14</v>
      </c>
      <c r="W23" s="704">
        <f>J23</f>
        <v>100</v>
      </c>
      <c r="X23" s="1351"/>
      <c r="Y23" s="3669"/>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669"/>
      <c r="Q24" s="1348"/>
      <c r="R24" s="703"/>
      <c r="S24" s="704"/>
      <c r="T24" s="703"/>
      <c r="U24" s="704"/>
      <c r="V24" s="703"/>
      <c r="W24" s="704"/>
      <c r="X24" s="1351"/>
      <c r="Y24" s="3669"/>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669"/>
      <c r="Q25" s="1348">
        <f>B25</f>
        <v>111</v>
      </c>
      <c r="R25" s="703" t="s">
        <v>14</v>
      </c>
      <c r="S25" s="704">
        <f>F25</f>
        <v>100</v>
      </c>
      <c r="T25" s="703" t="s">
        <v>14</v>
      </c>
      <c r="U25" s="704">
        <f>H25</f>
        <v>100</v>
      </c>
      <c r="V25" s="703" t="s">
        <v>14</v>
      </c>
      <c r="W25" s="704">
        <f>J25</f>
        <v>100</v>
      </c>
      <c r="X25" s="1351"/>
      <c r="Y25" s="3669"/>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669"/>
      <c r="Q26" s="1348">
        <f t="shared" ref="Q26:Q40" si="11">B26</f>
        <v>111</v>
      </c>
      <c r="R26" s="703" t="s">
        <v>14</v>
      </c>
      <c r="S26" s="704">
        <f>F26</f>
        <v>100</v>
      </c>
      <c r="T26" s="703" t="s">
        <v>14</v>
      </c>
      <c r="U26" s="704">
        <f>H26</f>
        <v>100</v>
      </c>
      <c r="V26" s="703" t="s">
        <v>14</v>
      </c>
      <c r="W26" s="704">
        <f>J26</f>
        <v>100</v>
      </c>
      <c r="X26" s="1351"/>
      <c r="Y26" s="3669"/>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669"/>
      <c r="Q27" s="1339">
        <f t="shared" si="11"/>
        <v>111</v>
      </c>
      <c r="R27" s="699" t="s">
        <v>14</v>
      </c>
      <c r="S27" s="700">
        <f>F27</f>
        <v>100</v>
      </c>
      <c r="T27" s="699" t="s">
        <v>14</v>
      </c>
      <c r="U27" s="700">
        <f>H27</f>
        <v>100</v>
      </c>
      <c r="V27" s="699" t="s">
        <v>14</v>
      </c>
      <c r="W27" s="700">
        <f>J27</f>
        <v>100</v>
      </c>
      <c r="X27" s="701"/>
      <c r="Y27" s="3669"/>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669"/>
      <c r="Q28" s="1348">
        <f t="shared" si="11"/>
        <v>111</v>
      </c>
      <c r="R28" s="703" t="s">
        <v>14</v>
      </c>
      <c r="S28" s="704">
        <f t="shared" ref="S28:S40" si="12">F28</f>
        <v>100</v>
      </c>
      <c r="T28" s="703" t="s">
        <v>14</v>
      </c>
      <c r="U28" s="704">
        <f t="shared" ref="U28:U40" si="13">H28</f>
        <v>100</v>
      </c>
      <c r="V28" s="703" t="s">
        <v>14</v>
      </c>
      <c r="W28" s="704">
        <f t="shared" ref="W28:W40" si="14">J28</f>
        <v>100</v>
      </c>
      <c r="X28" s="1351"/>
      <c r="Y28" s="3669"/>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673"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673"/>
      <c r="Q30" s="705" t="str">
        <f t="shared" si="11"/>
        <v>项目建筑规模</v>
      </c>
      <c r="R30" s="706" t="s">
        <v>14</v>
      </c>
      <c r="S30" s="707" t="e">
        <f t="shared" si="12"/>
        <v>#N/A</v>
      </c>
      <c r="T30" s="706" t="s">
        <v>14</v>
      </c>
      <c r="U30" s="707" t="e">
        <f t="shared" si="13"/>
        <v>#N/A</v>
      </c>
      <c r="V30" s="706" t="s">
        <v>14</v>
      </c>
      <c r="W30" s="707" t="e">
        <f t="shared" si="14"/>
        <v>#N/A</v>
      </c>
      <c r="X30" s="708"/>
      <c r="Y30" s="3673"/>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673"/>
      <c r="Q31" s="1348" t="str">
        <f t="shared" si="11"/>
        <v>建筑结构</v>
      </c>
      <c r="R31" s="703" t="s">
        <v>14</v>
      </c>
      <c r="S31" s="704">
        <f t="shared" si="12"/>
        <v>100</v>
      </c>
      <c r="T31" s="703" t="s">
        <v>14</v>
      </c>
      <c r="U31" s="704">
        <f t="shared" si="13"/>
        <v>100</v>
      </c>
      <c r="V31" s="703" t="s">
        <v>14</v>
      </c>
      <c r="W31" s="704">
        <f t="shared" si="14"/>
        <v>100</v>
      </c>
      <c r="X31" s="1351"/>
      <c r="Y31" s="3673"/>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673"/>
      <c r="Q32" s="1348" t="str">
        <f t="shared" si="11"/>
        <v>公共部分装修</v>
      </c>
      <c r="R32" s="703" t="s">
        <v>14</v>
      </c>
      <c r="S32" s="704">
        <f t="shared" si="12"/>
        <v>100</v>
      </c>
      <c r="T32" s="703" t="s">
        <v>14</v>
      </c>
      <c r="U32" s="704">
        <f t="shared" si="13"/>
        <v>100</v>
      </c>
      <c r="V32" s="703" t="s">
        <v>14</v>
      </c>
      <c r="W32" s="704">
        <f t="shared" si="14"/>
        <v>100</v>
      </c>
      <c r="X32" s="1351"/>
      <c r="Y32" s="3673"/>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673"/>
      <c r="Q33" s="1348" t="str">
        <f t="shared" si="11"/>
        <v>成新度</v>
      </c>
      <c r="R33" s="703" t="s">
        <v>14</v>
      </c>
      <c r="S33" s="704" t="e">
        <f t="shared" si="12"/>
        <v>#N/A</v>
      </c>
      <c r="T33" s="703" t="s">
        <v>14</v>
      </c>
      <c r="U33" s="704" t="e">
        <f t="shared" si="13"/>
        <v>#N/A</v>
      </c>
      <c r="V33" s="703" t="s">
        <v>14</v>
      </c>
      <c r="W33" s="704" t="e">
        <f t="shared" si="14"/>
        <v>#N/A</v>
      </c>
      <c r="X33" s="1351"/>
      <c r="Y33" s="3673"/>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673"/>
      <c r="Q34" s="1339" t="str">
        <f t="shared" si="11"/>
        <v>物业管理</v>
      </c>
      <c r="R34" s="699" t="s">
        <v>14</v>
      </c>
      <c r="S34" s="700">
        <f t="shared" si="12"/>
        <v>100</v>
      </c>
      <c r="T34" s="699" t="s">
        <v>14</v>
      </c>
      <c r="U34" s="700">
        <f t="shared" si="13"/>
        <v>100</v>
      </c>
      <c r="V34" s="699" t="s">
        <v>14</v>
      </c>
      <c r="W34" s="700">
        <f t="shared" si="14"/>
        <v>100</v>
      </c>
      <c r="X34" s="701"/>
      <c r="Y34" s="3673"/>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673" t="s">
        <v>1696</v>
      </c>
      <c r="Q35" s="1348" t="str">
        <f t="shared" si="11"/>
        <v>市政基础设施</v>
      </c>
      <c r="R35" s="703" t="s">
        <v>14</v>
      </c>
      <c r="S35" s="704">
        <f t="shared" si="12"/>
        <v>100</v>
      </c>
      <c r="T35" s="703" t="s">
        <v>14</v>
      </c>
      <c r="U35" s="704">
        <f t="shared" si="13"/>
        <v>100</v>
      </c>
      <c r="V35" s="703" t="s">
        <v>14</v>
      </c>
      <c r="W35" s="704">
        <f t="shared" si="14"/>
        <v>100</v>
      </c>
      <c r="X35" s="1351"/>
      <c r="Y35" s="3673"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673"/>
      <c r="Q36" s="1348" t="str">
        <f t="shared" si="11"/>
        <v>内部装修</v>
      </c>
      <c r="R36" s="703" t="s">
        <v>14</v>
      </c>
      <c r="S36" s="704">
        <f t="shared" si="12"/>
        <v>100</v>
      </c>
      <c r="T36" s="703" t="s">
        <v>14</v>
      </c>
      <c r="U36" s="704">
        <f t="shared" si="13"/>
        <v>100</v>
      </c>
      <c r="V36" s="703" t="s">
        <v>14</v>
      </c>
      <c r="W36" s="704">
        <f t="shared" si="14"/>
        <v>100</v>
      </c>
      <c r="X36" s="1351"/>
      <c r="Y36" s="3673"/>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673"/>
      <c r="Q37" s="1348" t="str">
        <f t="shared" si="11"/>
        <v>内部装修状况</v>
      </c>
      <c r="R37" s="703" t="s">
        <v>14</v>
      </c>
      <c r="S37" s="704">
        <f t="shared" si="12"/>
        <v>100</v>
      </c>
      <c r="T37" s="703" t="s">
        <v>14</v>
      </c>
      <c r="U37" s="704">
        <f t="shared" si="13"/>
        <v>100</v>
      </c>
      <c r="V37" s="703" t="s">
        <v>14</v>
      </c>
      <c r="W37" s="704">
        <f t="shared" si="14"/>
        <v>100</v>
      </c>
      <c r="X37" s="1351"/>
      <c r="Y37" s="3673"/>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673"/>
      <c r="Q38" s="705">
        <f t="shared" si="11"/>
        <v>111</v>
      </c>
      <c r="R38" s="706" t="s">
        <v>14</v>
      </c>
      <c r="S38" s="707">
        <f t="shared" si="12"/>
        <v>100</v>
      </c>
      <c r="T38" s="706" t="s">
        <v>14</v>
      </c>
      <c r="U38" s="707">
        <f t="shared" si="13"/>
        <v>100</v>
      </c>
      <c r="V38" s="706" t="s">
        <v>14</v>
      </c>
      <c r="W38" s="707">
        <f t="shared" si="14"/>
        <v>100</v>
      </c>
      <c r="X38" s="708"/>
      <c r="Y38" s="3673"/>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673"/>
      <c r="Q39" s="1348">
        <f t="shared" si="11"/>
        <v>111</v>
      </c>
      <c r="R39" s="703" t="s">
        <v>14</v>
      </c>
      <c r="S39" s="704">
        <f t="shared" si="12"/>
        <v>100</v>
      </c>
      <c r="T39" s="703" t="s">
        <v>14</v>
      </c>
      <c r="U39" s="704">
        <f t="shared" si="13"/>
        <v>100</v>
      </c>
      <c r="V39" s="703" t="s">
        <v>14</v>
      </c>
      <c r="W39" s="704">
        <f t="shared" si="14"/>
        <v>100</v>
      </c>
      <c r="X39" s="1351"/>
      <c r="Y39" s="3673"/>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674"/>
      <c r="Q40" s="1348">
        <f t="shared" si="11"/>
        <v>111</v>
      </c>
      <c r="R40" s="703" t="s">
        <v>14</v>
      </c>
      <c r="S40" s="704">
        <f t="shared" si="12"/>
        <v>100</v>
      </c>
      <c r="T40" s="703" t="s">
        <v>14</v>
      </c>
      <c r="U40" s="704">
        <f t="shared" si="13"/>
        <v>100</v>
      </c>
      <c r="V40" s="703" t="s">
        <v>14</v>
      </c>
      <c r="W40" s="704">
        <f t="shared" si="14"/>
        <v>100</v>
      </c>
      <c r="X40" s="1351"/>
      <c r="Y40" s="3674"/>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661" t="str">
        <f>A41</f>
        <v>成交单价（元/平方米）</v>
      </c>
      <c r="Q41" s="3661"/>
      <c r="R41" s="3662">
        <f>E41</f>
        <v>0</v>
      </c>
      <c r="S41" s="3662"/>
      <c r="T41" s="3662">
        <f>G41</f>
        <v>0</v>
      </c>
      <c r="U41" s="3662"/>
      <c r="V41" s="3662">
        <f>I41</f>
        <v>0</v>
      </c>
      <c r="W41" s="3662"/>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0" t="str">
        <f>A43</f>
        <v>估价对象XX用房的比较价值（楼面单价，元/平方米）</v>
      </c>
      <c r="Q43" s="3741"/>
      <c r="R43" s="3742" t="e">
        <f>IF(F1="售价",ROUND(IF(D42="简单平均",AVERAGE(R42:V42),R42*F42+T42*H42+V42*J42),0),ROUND(IF(D42="简单平均",AVERAGE(R42:V42),R42*F42+T42*H42+V42*J42),1))</f>
        <v>#DIV/0!</v>
      </c>
      <c r="S43" s="3742"/>
      <c r="T43" s="3742"/>
      <c r="U43" s="3742"/>
      <c r="V43" s="3742"/>
      <c r="W43" s="3742"/>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77" t="s">
        <v>1680</v>
      </c>
      <c r="Q7" s="3689"/>
      <c r="R7" s="699" t="s">
        <v>14</v>
      </c>
      <c r="S7" s="700">
        <f t="shared" ref="S7:S14" si="0">F7</f>
        <v>0</v>
      </c>
      <c r="T7" s="699" t="s">
        <v>14</v>
      </c>
      <c r="U7" s="700">
        <f t="shared" ref="U7:U14" si="1">H7</f>
        <v>0</v>
      </c>
      <c r="V7" s="699" t="s">
        <v>14</v>
      </c>
      <c r="W7" s="700">
        <f t="shared" ref="W7:W14"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661" t="s">
        <v>1686</v>
      </c>
      <c r="Q9" s="1339" t="str">
        <f t="shared" ref="Q9:Q14" si="6">B9</f>
        <v>用途</v>
      </c>
      <c r="R9" s="699" t="s">
        <v>14</v>
      </c>
      <c r="S9" s="700">
        <f t="shared" si="0"/>
        <v>100</v>
      </c>
      <c r="T9" s="699" t="s">
        <v>14</v>
      </c>
      <c r="U9" s="700">
        <f t="shared" si="1"/>
        <v>100</v>
      </c>
      <c r="V9" s="699" t="s">
        <v>14</v>
      </c>
      <c r="W9" s="700">
        <f t="shared" si="2"/>
        <v>100</v>
      </c>
      <c r="X9" s="701"/>
      <c r="Y9" s="3567"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661"/>
      <c r="Q11" s="1339">
        <f t="shared" si="6"/>
        <v>111</v>
      </c>
      <c r="R11" s="699" t="s">
        <v>14</v>
      </c>
      <c r="S11" s="700">
        <f t="shared" si="0"/>
        <v>100</v>
      </c>
      <c r="T11" s="699" t="s">
        <v>14</v>
      </c>
      <c r="U11" s="700">
        <f t="shared" si="1"/>
        <v>100</v>
      </c>
      <c r="V11" s="699" t="s">
        <v>14</v>
      </c>
      <c r="W11" s="700">
        <f t="shared" si="2"/>
        <v>100</v>
      </c>
      <c r="X11" s="701"/>
      <c r="Y11" s="3567"/>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68" t="s">
        <v>1691</v>
      </c>
      <c r="Q14" s="1348" t="str">
        <f t="shared" si="6"/>
        <v>交通便捷度</v>
      </c>
      <c r="R14" s="703" t="s">
        <v>14</v>
      </c>
      <c r="S14" s="704">
        <f t="shared" si="0"/>
        <v>100</v>
      </c>
      <c r="T14" s="703" t="s">
        <v>14</v>
      </c>
      <c r="U14" s="704">
        <f t="shared" si="1"/>
        <v>100</v>
      </c>
      <c r="V14" s="703" t="s">
        <v>14</v>
      </c>
      <c r="W14" s="704">
        <f t="shared" si="2"/>
        <v>100</v>
      </c>
      <c r="X14" s="1351"/>
      <c r="Y14" s="3668"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669"/>
      <c r="Q15" s="1348"/>
      <c r="R15" s="703"/>
      <c r="S15" s="704"/>
      <c r="T15" s="703"/>
      <c r="U15" s="704"/>
      <c r="V15" s="703"/>
      <c r="W15" s="704"/>
      <c r="X15" s="1351"/>
      <c r="Y15" s="3669"/>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669"/>
      <c r="Q16" s="1348" t="str">
        <f>B16</f>
        <v>公共配套设施</v>
      </c>
      <c r="R16" s="703" t="s">
        <v>14</v>
      </c>
      <c r="S16" s="704">
        <f>F16</f>
        <v>100</v>
      </c>
      <c r="T16" s="703" t="s">
        <v>14</v>
      </c>
      <c r="U16" s="704">
        <f>H16</f>
        <v>100</v>
      </c>
      <c r="V16" s="703" t="s">
        <v>14</v>
      </c>
      <c r="W16" s="704">
        <f>J16</f>
        <v>100</v>
      </c>
      <c r="X16" s="1351"/>
      <c r="Y16" s="3669"/>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669"/>
      <c r="Q17" s="1348"/>
      <c r="R17" s="703"/>
      <c r="S17" s="704"/>
      <c r="T17" s="703"/>
      <c r="U17" s="704"/>
      <c r="V17" s="703"/>
      <c r="W17" s="704"/>
      <c r="X17" s="1351"/>
      <c r="Y17" s="3669"/>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669"/>
      <c r="Q18" s="1348" t="str">
        <f>B18</f>
        <v>基础设施水平</v>
      </c>
      <c r="R18" s="703" t="s">
        <v>14</v>
      </c>
      <c r="S18" s="704">
        <f>F18</f>
        <v>100</v>
      </c>
      <c r="T18" s="703" t="s">
        <v>14</v>
      </c>
      <c r="U18" s="704">
        <f>H18</f>
        <v>100</v>
      </c>
      <c r="V18" s="703" t="s">
        <v>14</v>
      </c>
      <c r="W18" s="704">
        <f>J18</f>
        <v>100</v>
      </c>
      <c r="X18" s="1351"/>
      <c r="Y18" s="3669"/>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669"/>
      <c r="Q19" s="1348"/>
      <c r="R19" s="703"/>
      <c r="S19" s="704"/>
      <c r="T19" s="703"/>
      <c r="U19" s="704"/>
      <c r="V19" s="703"/>
      <c r="W19" s="704"/>
      <c r="X19" s="1351"/>
      <c r="Y19" s="3669"/>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669"/>
      <c r="Q20" s="1348" t="str">
        <f>B20</f>
        <v>自然及人文环境</v>
      </c>
      <c r="R20" s="703" t="s">
        <v>14</v>
      </c>
      <c r="S20" s="704">
        <f>F20</f>
        <v>100</v>
      </c>
      <c r="T20" s="703" t="s">
        <v>14</v>
      </c>
      <c r="U20" s="704">
        <f>H20</f>
        <v>100</v>
      </c>
      <c r="V20" s="703" t="s">
        <v>14</v>
      </c>
      <c r="W20" s="704">
        <f>J20</f>
        <v>100</v>
      </c>
      <c r="X20" s="1351"/>
      <c r="Y20" s="3669"/>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669"/>
      <c r="Q21" s="1348"/>
      <c r="R21" s="703"/>
      <c r="S21" s="704"/>
      <c r="T21" s="703"/>
      <c r="U21" s="704"/>
      <c r="V21" s="703"/>
      <c r="W21" s="704"/>
      <c r="X21" s="1351"/>
      <c r="Y21" s="3669"/>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669"/>
      <c r="Q22" s="1348" t="str">
        <f>B22</f>
        <v>楼层</v>
      </c>
      <c r="R22" s="703" t="s">
        <v>14</v>
      </c>
      <c r="S22" s="704">
        <f>F22</f>
        <v>100</v>
      </c>
      <c r="T22" s="703" t="s">
        <v>14</v>
      </c>
      <c r="U22" s="704">
        <f>H22</f>
        <v>100</v>
      </c>
      <c r="V22" s="703" t="s">
        <v>14</v>
      </c>
      <c r="W22" s="704">
        <f>J22</f>
        <v>100</v>
      </c>
      <c r="X22" s="1351"/>
      <c r="Y22" s="3669"/>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669"/>
      <c r="Q23" s="1348">
        <f>B23</f>
        <v>111</v>
      </c>
      <c r="R23" s="703" t="s">
        <v>14</v>
      </c>
      <c r="S23" s="704">
        <f>F23</f>
        <v>100</v>
      </c>
      <c r="T23" s="703" t="s">
        <v>14</v>
      </c>
      <c r="U23" s="704">
        <f>H23</f>
        <v>100</v>
      </c>
      <c r="V23" s="703" t="s">
        <v>14</v>
      </c>
      <c r="W23" s="704">
        <f>J23</f>
        <v>100</v>
      </c>
      <c r="X23" s="1351"/>
      <c r="Y23" s="3669"/>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669"/>
      <c r="Q24" s="1348">
        <f t="shared" ref="Q24:Q36" si="11">B24</f>
        <v>111</v>
      </c>
      <c r="R24" s="703" t="s">
        <v>14</v>
      </c>
      <c r="S24" s="704">
        <f>F24</f>
        <v>100</v>
      </c>
      <c r="T24" s="703" t="s">
        <v>14</v>
      </c>
      <c r="U24" s="704">
        <f>H24</f>
        <v>100</v>
      </c>
      <c r="V24" s="703" t="s">
        <v>14</v>
      </c>
      <c r="W24" s="704">
        <f>J24</f>
        <v>100</v>
      </c>
      <c r="X24" s="1351"/>
      <c r="Y24" s="3669"/>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669"/>
      <c r="Q25" s="1339">
        <f t="shared" si="11"/>
        <v>111</v>
      </c>
      <c r="R25" s="699" t="s">
        <v>14</v>
      </c>
      <c r="S25" s="700">
        <f>F25</f>
        <v>100</v>
      </c>
      <c r="T25" s="699" t="s">
        <v>14</v>
      </c>
      <c r="U25" s="700">
        <f>H25</f>
        <v>100</v>
      </c>
      <c r="V25" s="699" t="s">
        <v>14</v>
      </c>
      <c r="W25" s="700">
        <f>J25</f>
        <v>100</v>
      </c>
      <c r="X25" s="701"/>
      <c r="Y25" s="3669"/>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673"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673"/>
      <c r="Q27" s="705" t="str">
        <f t="shared" si="11"/>
        <v>项目停车位配比</v>
      </c>
      <c r="R27" s="706" t="s">
        <v>14</v>
      </c>
      <c r="S27" s="707">
        <f t="shared" si="12"/>
        <v>100</v>
      </c>
      <c r="T27" s="706" t="s">
        <v>14</v>
      </c>
      <c r="U27" s="707">
        <f t="shared" si="13"/>
        <v>100</v>
      </c>
      <c r="V27" s="706" t="s">
        <v>14</v>
      </c>
      <c r="W27" s="707">
        <f t="shared" si="14"/>
        <v>100</v>
      </c>
      <c r="X27" s="708"/>
      <c r="Y27" s="3673"/>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673"/>
      <c r="Q28" s="1348" t="str">
        <f t="shared" si="11"/>
        <v>公共部分装修</v>
      </c>
      <c r="R28" s="703" t="s">
        <v>14</v>
      </c>
      <c r="S28" s="704">
        <f t="shared" si="12"/>
        <v>100</v>
      </c>
      <c r="T28" s="703" t="s">
        <v>14</v>
      </c>
      <c r="U28" s="704">
        <f t="shared" si="13"/>
        <v>100</v>
      </c>
      <c r="V28" s="703" t="s">
        <v>14</v>
      </c>
      <c r="W28" s="704">
        <f t="shared" si="14"/>
        <v>100</v>
      </c>
      <c r="X28" s="1351"/>
      <c r="Y28" s="3673"/>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673"/>
      <c r="Q29" s="1348" t="str">
        <f t="shared" si="11"/>
        <v>成新率</v>
      </c>
      <c r="R29" s="703" t="s">
        <v>14</v>
      </c>
      <c r="S29" s="704" t="e">
        <f t="shared" si="12"/>
        <v>#N/A</v>
      </c>
      <c r="T29" s="703" t="s">
        <v>14</v>
      </c>
      <c r="U29" s="704" t="e">
        <f t="shared" si="13"/>
        <v>#N/A</v>
      </c>
      <c r="V29" s="703" t="s">
        <v>14</v>
      </c>
      <c r="W29" s="704" t="e">
        <f t="shared" si="14"/>
        <v>#N/A</v>
      </c>
      <c r="X29" s="1351"/>
      <c r="Y29" s="3673"/>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673"/>
      <c r="Q30" s="1348" t="str">
        <f t="shared" si="11"/>
        <v>物业等级</v>
      </c>
      <c r="R30" s="703" t="s">
        <v>14</v>
      </c>
      <c r="S30" s="704">
        <f t="shared" si="12"/>
        <v>100</v>
      </c>
      <c r="T30" s="703" t="s">
        <v>14</v>
      </c>
      <c r="U30" s="704">
        <f t="shared" si="13"/>
        <v>100</v>
      </c>
      <c r="V30" s="703" t="s">
        <v>14</v>
      </c>
      <c r="W30" s="704">
        <f t="shared" si="14"/>
        <v>100</v>
      </c>
      <c r="X30" s="1351"/>
      <c r="Y30" s="3673"/>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673"/>
      <c r="Q31" s="1339" t="str">
        <f t="shared" si="11"/>
        <v>停车位面积</v>
      </c>
      <c r="R31" s="699" t="s">
        <v>14</v>
      </c>
      <c r="S31" s="700" t="e">
        <f t="shared" si="12"/>
        <v>#N/A</v>
      </c>
      <c r="T31" s="699" t="s">
        <v>14</v>
      </c>
      <c r="U31" s="700" t="e">
        <f t="shared" si="13"/>
        <v>#N/A</v>
      </c>
      <c r="V31" s="699" t="s">
        <v>14</v>
      </c>
      <c r="W31" s="700" t="e">
        <f t="shared" si="14"/>
        <v>#N/A</v>
      </c>
      <c r="X31" s="701"/>
      <c r="Y31" s="3673"/>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673" t="s">
        <v>1696</v>
      </c>
      <c r="Q32" s="1348" t="str">
        <f t="shared" si="11"/>
        <v>车位类型</v>
      </c>
      <c r="R32" s="703" t="s">
        <v>14</v>
      </c>
      <c r="S32" s="704">
        <f t="shared" si="12"/>
        <v>100</v>
      </c>
      <c r="T32" s="703" t="s">
        <v>14</v>
      </c>
      <c r="U32" s="704">
        <f t="shared" si="13"/>
        <v>100</v>
      </c>
      <c r="V32" s="703" t="s">
        <v>14</v>
      </c>
      <c r="W32" s="704">
        <f t="shared" si="14"/>
        <v>100</v>
      </c>
      <c r="X32" s="1351"/>
      <c r="Y32" s="3673"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673"/>
      <c r="Q33" s="1348" t="str">
        <f t="shared" si="11"/>
        <v>是否直接入户</v>
      </c>
      <c r="R33" s="703" t="s">
        <v>14</v>
      </c>
      <c r="S33" s="704">
        <f t="shared" si="12"/>
        <v>100</v>
      </c>
      <c r="T33" s="703" t="s">
        <v>14</v>
      </c>
      <c r="U33" s="704">
        <f t="shared" si="13"/>
        <v>100</v>
      </c>
      <c r="V33" s="703" t="s">
        <v>14</v>
      </c>
      <c r="W33" s="704">
        <f t="shared" si="14"/>
        <v>100</v>
      </c>
      <c r="X33" s="1351"/>
      <c r="Y33" s="3673"/>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673"/>
      <c r="Q34" s="1348">
        <f t="shared" si="11"/>
        <v>111</v>
      </c>
      <c r="R34" s="703" t="s">
        <v>14</v>
      </c>
      <c r="S34" s="704">
        <f t="shared" si="12"/>
        <v>100</v>
      </c>
      <c r="T34" s="703" t="s">
        <v>14</v>
      </c>
      <c r="U34" s="704">
        <f t="shared" si="13"/>
        <v>100</v>
      </c>
      <c r="V34" s="703" t="s">
        <v>14</v>
      </c>
      <c r="W34" s="704">
        <f t="shared" si="14"/>
        <v>100</v>
      </c>
      <c r="X34" s="1351"/>
      <c r="Y34" s="3673"/>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673"/>
      <c r="Q35" s="705">
        <f t="shared" si="11"/>
        <v>111</v>
      </c>
      <c r="R35" s="706" t="s">
        <v>14</v>
      </c>
      <c r="S35" s="707">
        <f t="shared" si="12"/>
        <v>100</v>
      </c>
      <c r="T35" s="706" t="s">
        <v>14</v>
      </c>
      <c r="U35" s="707">
        <f t="shared" si="13"/>
        <v>100</v>
      </c>
      <c r="V35" s="706" t="s">
        <v>14</v>
      </c>
      <c r="W35" s="707">
        <f t="shared" si="14"/>
        <v>100</v>
      </c>
      <c r="X35" s="708"/>
      <c r="Y35" s="3673"/>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673"/>
      <c r="Q36" s="1348">
        <f t="shared" si="11"/>
        <v>111</v>
      </c>
      <c r="R36" s="703" t="s">
        <v>14</v>
      </c>
      <c r="S36" s="704">
        <f t="shared" si="12"/>
        <v>100</v>
      </c>
      <c r="T36" s="703" t="s">
        <v>14</v>
      </c>
      <c r="U36" s="704">
        <f t="shared" si="13"/>
        <v>100</v>
      </c>
      <c r="V36" s="703" t="s">
        <v>14</v>
      </c>
      <c r="W36" s="704">
        <f t="shared" si="14"/>
        <v>100</v>
      </c>
      <c r="X36" s="1351"/>
      <c r="Y36" s="3673"/>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661" t="str">
        <f>A37</f>
        <v>成交单价</v>
      </c>
      <c r="Q37" s="3661"/>
      <c r="R37" s="3662">
        <f>E37</f>
        <v>0</v>
      </c>
      <c r="S37" s="3662"/>
      <c r="T37" s="3662">
        <f>G37</f>
        <v>0</v>
      </c>
      <c r="U37" s="3662"/>
      <c r="V37" s="3662">
        <f>I37</f>
        <v>0</v>
      </c>
      <c r="W37" s="3662"/>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661" t="str">
        <f>A38</f>
        <v>比较价值（元/平方米）</v>
      </c>
      <c r="Q38" s="3661"/>
      <c r="R38" s="3662" t="e">
        <f>IF(F1="售价",ROUND(PRODUCT(R37,AA7:AA36),0),ROUND(PRODUCT(R37,AA7:AA36),1))</f>
        <v>#DIV/0!</v>
      </c>
      <c r="S38" s="3662"/>
      <c r="T38" s="3662" t="e">
        <f>IF(F1="售价",ROUND(PRODUCT(T37,AB7:AB36),0),ROUND(PRODUCT(T37,AB7:AB36),1))</f>
        <v>#DIV/0!</v>
      </c>
      <c r="U38" s="3662"/>
      <c r="V38" s="3662" t="e">
        <f>IF(F1="售价",ROUND(PRODUCT(V37,AC7:AC36),0),ROUND(PRODUCT(V37,AC7:AC36),1))</f>
        <v>#DIV/0!</v>
      </c>
      <c r="W38" s="3662"/>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0" t="str">
        <f>A39</f>
        <v>估价对象XX用房的比较价值（楼面单价，元/平方米）</v>
      </c>
      <c r="Q39" s="3741"/>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77" t="s">
        <v>1680</v>
      </c>
      <c r="Q7" s="3689"/>
      <c r="R7" s="699" t="s">
        <v>14</v>
      </c>
      <c r="S7" s="700">
        <f t="shared" ref="S7:S14" si="0">F7</f>
        <v>0</v>
      </c>
      <c r="T7" s="699" t="s">
        <v>14</v>
      </c>
      <c r="U7" s="700">
        <f t="shared" ref="U7:U14" si="1">H7</f>
        <v>0</v>
      </c>
      <c r="V7" s="699" t="s">
        <v>14</v>
      </c>
      <c r="W7" s="700">
        <f t="shared" ref="W7:W14"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661" t="s">
        <v>1686</v>
      </c>
      <c r="Q9" s="1339" t="str">
        <f t="shared" ref="Q9:Q14" si="6">B9</f>
        <v>用途</v>
      </c>
      <c r="R9" s="699" t="s">
        <v>14</v>
      </c>
      <c r="S9" s="700">
        <f t="shared" si="0"/>
        <v>100</v>
      </c>
      <c r="T9" s="699" t="s">
        <v>14</v>
      </c>
      <c r="U9" s="700">
        <f t="shared" si="1"/>
        <v>100</v>
      </c>
      <c r="V9" s="699" t="s">
        <v>14</v>
      </c>
      <c r="W9" s="700">
        <f t="shared" si="2"/>
        <v>100</v>
      </c>
      <c r="X9" s="701"/>
      <c r="Y9" s="3567"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661"/>
      <c r="Q11" s="1339">
        <f t="shared" si="6"/>
        <v>111</v>
      </c>
      <c r="R11" s="699" t="s">
        <v>14</v>
      </c>
      <c r="S11" s="700">
        <f t="shared" si="0"/>
        <v>100</v>
      </c>
      <c r="T11" s="699" t="s">
        <v>14</v>
      </c>
      <c r="U11" s="700">
        <f t="shared" si="1"/>
        <v>100</v>
      </c>
      <c r="V11" s="699" t="s">
        <v>14</v>
      </c>
      <c r="W11" s="700">
        <f t="shared" si="2"/>
        <v>100</v>
      </c>
      <c r="X11" s="701"/>
      <c r="Y11" s="3567"/>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68" t="s">
        <v>1691</v>
      </c>
      <c r="Q14" s="1348" t="str">
        <f t="shared" si="6"/>
        <v>交通便捷度</v>
      </c>
      <c r="R14" s="703" t="s">
        <v>14</v>
      </c>
      <c r="S14" s="704">
        <f t="shared" si="0"/>
        <v>100</v>
      </c>
      <c r="T14" s="703" t="s">
        <v>14</v>
      </c>
      <c r="U14" s="704">
        <f t="shared" si="1"/>
        <v>100</v>
      </c>
      <c r="V14" s="703" t="s">
        <v>14</v>
      </c>
      <c r="W14" s="704">
        <f t="shared" si="2"/>
        <v>100</v>
      </c>
      <c r="X14" s="1351"/>
      <c r="Y14" s="3668"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669"/>
      <c r="Q15" s="1348"/>
      <c r="R15" s="703"/>
      <c r="S15" s="704"/>
      <c r="T15" s="703"/>
      <c r="U15" s="704"/>
      <c r="V15" s="703"/>
      <c r="W15" s="704"/>
      <c r="X15" s="1351"/>
      <c r="Y15" s="3669"/>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669"/>
      <c r="Q16" s="1348" t="str">
        <f>B16</f>
        <v>公共配套设施</v>
      </c>
      <c r="R16" s="703" t="s">
        <v>14</v>
      </c>
      <c r="S16" s="704">
        <f>F16</f>
        <v>100</v>
      </c>
      <c r="T16" s="703" t="s">
        <v>14</v>
      </c>
      <c r="U16" s="704">
        <f>H16</f>
        <v>100</v>
      </c>
      <c r="V16" s="703" t="s">
        <v>14</v>
      </c>
      <c r="W16" s="704">
        <f>J16</f>
        <v>100</v>
      </c>
      <c r="X16" s="1351"/>
      <c r="Y16" s="3669"/>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669"/>
      <c r="Q17" s="1348"/>
      <c r="R17" s="703"/>
      <c r="S17" s="704"/>
      <c r="T17" s="703"/>
      <c r="U17" s="704"/>
      <c r="V17" s="703"/>
      <c r="W17" s="704"/>
      <c r="X17" s="1351"/>
      <c r="Y17" s="3669"/>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669"/>
      <c r="Q18" s="1348" t="str">
        <f>B18</f>
        <v>基础设施水平</v>
      </c>
      <c r="R18" s="703" t="s">
        <v>14</v>
      </c>
      <c r="S18" s="704">
        <f>F18</f>
        <v>100</v>
      </c>
      <c r="T18" s="703" t="s">
        <v>14</v>
      </c>
      <c r="U18" s="704">
        <f>H18</f>
        <v>100</v>
      </c>
      <c r="V18" s="703" t="s">
        <v>14</v>
      </c>
      <c r="W18" s="704">
        <f>J18</f>
        <v>100</v>
      </c>
      <c r="X18" s="1351"/>
      <c r="Y18" s="3669"/>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669"/>
      <c r="Q19" s="1348"/>
      <c r="R19" s="703"/>
      <c r="S19" s="704"/>
      <c r="T19" s="703"/>
      <c r="U19" s="704"/>
      <c r="V19" s="703"/>
      <c r="W19" s="704"/>
      <c r="X19" s="1351"/>
      <c r="Y19" s="3669"/>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669"/>
      <c r="Q20" s="1348" t="str">
        <f>B20</f>
        <v>自然及人文环境</v>
      </c>
      <c r="R20" s="703" t="s">
        <v>14</v>
      </c>
      <c r="S20" s="704">
        <f>F20</f>
        <v>100</v>
      </c>
      <c r="T20" s="703" t="s">
        <v>14</v>
      </c>
      <c r="U20" s="704">
        <f>H20</f>
        <v>100</v>
      </c>
      <c r="V20" s="703" t="s">
        <v>14</v>
      </c>
      <c r="W20" s="704">
        <f>J20</f>
        <v>100</v>
      </c>
      <c r="X20" s="1351"/>
      <c r="Y20" s="3669"/>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669"/>
      <c r="Q21" s="1348"/>
      <c r="R21" s="703"/>
      <c r="S21" s="704"/>
      <c r="T21" s="703"/>
      <c r="U21" s="704"/>
      <c r="V21" s="703"/>
      <c r="W21" s="704"/>
      <c r="X21" s="1351"/>
      <c r="Y21" s="3669"/>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669"/>
      <c r="Q22" s="1348" t="str">
        <f>B22</f>
        <v>楼层</v>
      </c>
      <c r="R22" s="703" t="s">
        <v>14</v>
      </c>
      <c r="S22" s="704">
        <f>F22</f>
        <v>100</v>
      </c>
      <c r="T22" s="703" t="s">
        <v>14</v>
      </c>
      <c r="U22" s="704">
        <f>H22</f>
        <v>100</v>
      </c>
      <c r="V22" s="703" t="s">
        <v>14</v>
      </c>
      <c r="W22" s="704">
        <f>J22</f>
        <v>100</v>
      </c>
      <c r="X22" s="1351"/>
      <c r="Y22" s="3669"/>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669"/>
      <c r="Q23" s="1348">
        <f>B23</f>
        <v>111</v>
      </c>
      <c r="R23" s="703" t="s">
        <v>14</v>
      </c>
      <c r="S23" s="704">
        <f>F23</f>
        <v>100</v>
      </c>
      <c r="T23" s="703" t="s">
        <v>14</v>
      </c>
      <c r="U23" s="704">
        <f>H23</f>
        <v>100</v>
      </c>
      <c r="V23" s="703" t="s">
        <v>14</v>
      </c>
      <c r="W23" s="704">
        <f>J23</f>
        <v>100</v>
      </c>
      <c r="X23" s="1351"/>
      <c r="Y23" s="3669"/>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669"/>
      <c r="Q24" s="1348">
        <f t="shared" ref="Q24:Q34" si="11">B24</f>
        <v>111</v>
      </c>
      <c r="R24" s="703" t="s">
        <v>14</v>
      </c>
      <c r="S24" s="704">
        <f>F24</f>
        <v>100</v>
      </c>
      <c r="T24" s="703" t="s">
        <v>14</v>
      </c>
      <c r="U24" s="704">
        <f>H24</f>
        <v>100</v>
      </c>
      <c r="V24" s="703" t="s">
        <v>14</v>
      </c>
      <c r="W24" s="704">
        <f>J24</f>
        <v>100</v>
      </c>
      <c r="X24" s="1351"/>
      <c r="Y24" s="3669"/>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669"/>
      <c r="Q25" s="1339">
        <f t="shared" si="11"/>
        <v>111</v>
      </c>
      <c r="R25" s="699" t="s">
        <v>14</v>
      </c>
      <c r="S25" s="700">
        <f>F25</f>
        <v>100</v>
      </c>
      <c r="T25" s="699" t="s">
        <v>14</v>
      </c>
      <c r="U25" s="700">
        <f>H25</f>
        <v>100</v>
      </c>
      <c r="V25" s="699" t="s">
        <v>14</v>
      </c>
      <c r="W25" s="700">
        <f>J25</f>
        <v>100</v>
      </c>
      <c r="X25" s="701"/>
      <c r="Y25" s="3669"/>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673"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673"/>
      <c r="Q27" s="705" t="str">
        <f t="shared" si="11"/>
        <v>成新率</v>
      </c>
      <c r="R27" s="706" t="s">
        <v>14</v>
      </c>
      <c r="S27" s="707" t="e">
        <f t="shared" si="12"/>
        <v>#N/A</v>
      </c>
      <c r="T27" s="706" t="s">
        <v>14</v>
      </c>
      <c r="U27" s="707" t="e">
        <f t="shared" si="13"/>
        <v>#N/A</v>
      </c>
      <c r="V27" s="706" t="s">
        <v>14</v>
      </c>
      <c r="W27" s="707" t="e">
        <f t="shared" si="14"/>
        <v>#N/A</v>
      </c>
      <c r="X27" s="708"/>
      <c r="Y27" s="3673"/>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673"/>
      <c r="Q28" s="1348" t="str">
        <f t="shared" si="11"/>
        <v>物业等级</v>
      </c>
      <c r="R28" s="703" t="s">
        <v>14</v>
      </c>
      <c r="S28" s="704">
        <f t="shared" si="12"/>
        <v>100</v>
      </c>
      <c r="T28" s="703" t="s">
        <v>14</v>
      </c>
      <c r="U28" s="704">
        <f t="shared" si="13"/>
        <v>100</v>
      </c>
      <c r="V28" s="703" t="s">
        <v>14</v>
      </c>
      <c r="W28" s="704">
        <f t="shared" si="14"/>
        <v>100</v>
      </c>
      <c r="X28" s="1351"/>
      <c r="Y28" s="3673"/>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673"/>
      <c r="Q29" s="1348" t="str">
        <f t="shared" si="11"/>
        <v>有无电梯</v>
      </c>
      <c r="R29" s="703" t="s">
        <v>14</v>
      </c>
      <c r="S29" s="704">
        <f t="shared" si="12"/>
        <v>100</v>
      </c>
      <c r="T29" s="703" t="s">
        <v>14</v>
      </c>
      <c r="U29" s="704">
        <f t="shared" si="13"/>
        <v>100</v>
      </c>
      <c r="V29" s="703" t="s">
        <v>14</v>
      </c>
      <c r="W29" s="704">
        <f t="shared" si="14"/>
        <v>100</v>
      </c>
      <c r="X29" s="1351"/>
      <c r="Y29" s="3673"/>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673"/>
      <c r="Q30" s="1348" t="str">
        <f t="shared" si="11"/>
        <v>建筑面积</v>
      </c>
      <c r="R30" s="703" t="s">
        <v>14</v>
      </c>
      <c r="S30" s="704" t="e">
        <f t="shared" si="12"/>
        <v>#N/A</v>
      </c>
      <c r="T30" s="703" t="s">
        <v>14</v>
      </c>
      <c r="U30" s="704" t="e">
        <f t="shared" si="13"/>
        <v>#N/A</v>
      </c>
      <c r="V30" s="703" t="s">
        <v>14</v>
      </c>
      <c r="W30" s="704" t="e">
        <f t="shared" si="14"/>
        <v>#N/A</v>
      </c>
      <c r="X30" s="1351"/>
      <c r="Y30" s="3673"/>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673"/>
      <c r="Q31" s="1339" t="str">
        <f t="shared" si="11"/>
        <v>是否封闭</v>
      </c>
      <c r="R31" s="699" t="s">
        <v>14</v>
      </c>
      <c r="S31" s="700">
        <f t="shared" si="12"/>
        <v>100</v>
      </c>
      <c r="T31" s="699" t="s">
        <v>14</v>
      </c>
      <c r="U31" s="700">
        <f t="shared" si="13"/>
        <v>100</v>
      </c>
      <c r="V31" s="699" t="s">
        <v>14</v>
      </c>
      <c r="W31" s="700">
        <f t="shared" si="14"/>
        <v>100</v>
      </c>
      <c r="X31" s="701"/>
      <c r="Y31" s="3673"/>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673" t="s">
        <v>1696</v>
      </c>
      <c r="Q32" s="1348">
        <f t="shared" si="11"/>
        <v>111</v>
      </c>
      <c r="R32" s="703" t="s">
        <v>14</v>
      </c>
      <c r="S32" s="704">
        <f t="shared" si="12"/>
        <v>100</v>
      </c>
      <c r="T32" s="703" t="s">
        <v>14</v>
      </c>
      <c r="U32" s="704">
        <f t="shared" si="13"/>
        <v>100</v>
      </c>
      <c r="V32" s="703" t="s">
        <v>14</v>
      </c>
      <c r="W32" s="704">
        <f t="shared" si="14"/>
        <v>100</v>
      </c>
      <c r="X32" s="1351"/>
      <c r="Y32" s="3673"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673"/>
      <c r="Q33" s="1348">
        <f t="shared" si="11"/>
        <v>111</v>
      </c>
      <c r="R33" s="703" t="s">
        <v>14</v>
      </c>
      <c r="S33" s="704">
        <f t="shared" si="12"/>
        <v>100</v>
      </c>
      <c r="T33" s="703" t="s">
        <v>14</v>
      </c>
      <c r="U33" s="704">
        <f t="shared" si="13"/>
        <v>100</v>
      </c>
      <c r="V33" s="703" t="s">
        <v>14</v>
      </c>
      <c r="W33" s="704">
        <f t="shared" si="14"/>
        <v>100</v>
      </c>
      <c r="X33" s="1351"/>
      <c r="Y33" s="3673"/>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673"/>
      <c r="Q34" s="1348">
        <f t="shared" si="11"/>
        <v>111</v>
      </c>
      <c r="R34" s="703" t="s">
        <v>14</v>
      </c>
      <c r="S34" s="704">
        <f t="shared" si="12"/>
        <v>100</v>
      </c>
      <c r="T34" s="703" t="s">
        <v>14</v>
      </c>
      <c r="U34" s="704">
        <f t="shared" si="13"/>
        <v>100</v>
      </c>
      <c r="V34" s="703" t="s">
        <v>14</v>
      </c>
      <c r="W34" s="704">
        <f t="shared" si="14"/>
        <v>100</v>
      </c>
      <c r="X34" s="1351"/>
      <c r="Y34" s="3673"/>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661" t="str">
        <f>A35</f>
        <v>成交单价（元/平方米）</v>
      </c>
      <c r="Q35" s="3661"/>
      <c r="R35" s="3662">
        <f>E35</f>
        <v>0</v>
      </c>
      <c r="S35" s="3662"/>
      <c r="T35" s="3662">
        <f>G35</f>
        <v>0</v>
      </c>
      <c r="U35" s="3662"/>
      <c r="V35" s="3662">
        <f>I35</f>
        <v>0</v>
      </c>
      <c r="W35" s="3662"/>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661" t="str">
        <f>A36</f>
        <v>比较价值（元/平方米）</v>
      </c>
      <c r="Q36" s="3661"/>
      <c r="R36" s="3662" t="e">
        <f>IF(F1="售价",ROUND(PRODUCT(R35,AA7:AA34),0),ROUND(PRODUCT(R35,AA7:AA34),1))</f>
        <v>#DIV/0!</v>
      </c>
      <c r="S36" s="3662"/>
      <c r="T36" s="3662" t="e">
        <f>IF(F1="售价",ROUND(PRODUCT(T35,AB7:AB34),0),ROUND(PRODUCT(T35,AB7:AB34),1))</f>
        <v>#DIV/0!</v>
      </c>
      <c r="U36" s="3662"/>
      <c r="V36" s="3662" t="e">
        <f>IF(F1="售价",ROUND(PRODUCT(V35,AC7:AC34),0),ROUND(PRODUCT(V35,AC7:AC34),1))</f>
        <v>#DIV/0!</v>
      </c>
      <c r="W36" s="3662"/>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0" t="str">
        <f>A37</f>
        <v>估价对象XX用房的比较价值（楼面单价，元/平方米）</v>
      </c>
      <c r="Q37" s="3741"/>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30"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30"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77" t="s">
        <v>1683</v>
      </c>
      <c r="Q8" s="3676"/>
      <c r="R8" s="699" t="s">
        <v>14</v>
      </c>
      <c r="S8" s="700">
        <f t="shared" si="0"/>
        <v>0</v>
      </c>
      <c r="T8" s="699" t="s">
        <v>14</v>
      </c>
      <c r="U8" s="700">
        <f t="shared" si="1"/>
        <v>0</v>
      </c>
      <c r="V8" s="699" t="s">
        <v>14</v>
      </c>
      <c r="W8" s="700">
        <f t="shared" si="2"/>
        <v>0</v>
      </c>
      <c r="X8" s="701"/>
      <c r="Y8" s="3677" t="s">
        <v>1683</v>
      </c>
      <c r="Z8" s="3676"/>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661"/>
      <c r="Q10" s="1339" t="str">
        <f t="shared" si="6"/>
        <v>土地使用年限（年）</v>
      </c>
      <c r="R10" s="699" t="s">
        <v>14</v>
      </c>
      <c r="S10" s="700">
        <f t="shared" si="0"/>
        <v>124</v>
      </c>
      <c r="T10" s="699" t="s">
        <v>14</v>
      </c>
      <c r="U10" s="700">
        <f t="shared" si="1"/>
        <v>124</v>
      </c>
      <c r="V10" s="699" t="s">
        <v>14</v>
      </c>
      <c r="W10" s="700">
        <f t="shared" si="2"/>
        <v>124</v>
      </c>
      <c r="X10" s="701"/>
      <c r="Y10" s="3567"/>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661"/>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661"/>
      <c r="Q12" s="1339" t="str">
        <f t="shared" si="6"/>
        <v>配建</v>
      </c>
      <c r="R12" s="699" t="s">
        <v>14</v>
      </c>
      <c r="S12" s="700">
        <f t="shared" si="0"/>
        <v>100</v>
      </c>
      <c r="T12" s="699" t="s">
        <v>14</v>
      </c>
      <c r="U12" s="700">
        <f t="shared" si="1"/>
        <v>100</v>
      </c>
      <c r="V12" s="699" t="s">
        <v>14</v>
      </c>
      <c r="W12" s="700">
        <f t="shared" si="2"/>
        <v>100</v>
      </c>
      <c r="X12" s="701"/>
      <c r="Y12" s="3567"/>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68" t="s">
        <v>1691</v>
      </c>
      <c r="Q15" s="1348" t="str">
        <f t="shared" si="6"/>
        <v>居住社区成熟度</v>
      </c>
      <c r="R15" s="703" t="s">
        <v>14</v>
      </c>
      <c r="S15" s="704">
        <f t="shared" si="0"/>
        <v>100</v>
      </c>
      <c r="T15" s="703" t="s">
        <v>14</v>
      </c>
      <c r="U15" s="704">
        <f t="shared" si="1"/>
        <v>100</v>
      </c>
      <c r="V15" s="703" t="s">
        <v>14</v>
      </c>
      <c r="W15" s="704">
        <f t="shared" si="2"/>
        <v>100</v>
      </c>
      <c r="X15" s="1351"/>
      <c r="Y15" s="3668"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669"/>
      <c r="Q16" s="1348"/>
      <c r="R16" s="703"/>
      <c r="S16" s="704"/>
      <c r="T16" s="703"/>
      <c r="U16" s="704"/>
      <c r="V16" s="703"/>
      <c r="W16" s="704"/>
      <c r="X16" s="1351"/>
      <c r="Y16" s="3669"/>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669"/>
      <c r="Q17" s="1348" t="str">
        <f>B17</f>
        <v>商业繁华度</v>
      </c>
      <c r="R17" s="703" t="s">
        <v>14</v>
      </c>
      <c r="S17" s="704">
        <f>F17</f>
        <v>100</v>
      </c>
      <c r="T17" s="703" t="s">
        <v>14</v>
      </c>
      <c r="U17" s="704">
        <f>H17</f>
        <v>100</v>
      </c>
      <c r="V17" s="703" t="s">
        <v>14</v>
      </c>
      <c r="W17" s="704">
        <f>J17</f>
        <v>100</v>
      </c>
      <c r="X17" s="1351"/>
      <c r="Y17" s="3669"/>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669"/>
      <c r="Q18" s="1348"/>
      <c r="R18" s="703"/>
      <c r="S18" s="704"/>
      <c r="T18" s="703"/>
      <c r="U18" s="704"/>
      <c r="V18" s="703"/>
      <c r="W18" s="704"/>
      <c r="X18" s="1351"/>
      <c r="Y18" s="3669"/>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669"/>
      <c r="Q19" s="1348" t="str">
        <f>B19</f>
        <v>办公集聚程度</v>
      </c>
      <c r="R19" s="703" t="s">
        <v>14</v>
      </c>
      <c r="S19" s="704">
        <f>F19</f>
        <v>100</v>
      </c>
      <c r="T19" s="703" t="s">
        <v>14</v>
      </c>
      <c r="U19" s="704">
        <f>H19</f>
        <v>100</v>
      </c>
      <c r="V19" s="703" t="s">
        <v>14</v>
      </c>
      <c r="W19" s="704">
        <f>J19</f>
        <v>100</v>
      </c>
      <c r="X19" s="1351"/>
      <c r="Y19" s="3669"/>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669"/>
      <c r="Q20" s="1348"/>
      <c r="R20" s="703"/>
      <c r="S20" s="704"/>
      <c r="T20" s="703"/>
      <c r="U20" s="704"/>
      <c r="V20" s="703"/>
      <c r="W20" s="704"/>
      <c r="X20" s="1351"/>
      <c r="Y20" s="3669"/>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669"/>
      <c r="Q21" s="1348" t="str">
        <f>B21</f>
        <v>交通便捷度</v>
      </c>
      <c r="R21" s="703" t="s">
        <v>14</v>
      </c>
      <c r="S21" s="704">
        <f>F21</f>
        <v>100</v>
      </c>
      <c r="T21" s="703" t="s">
        <v>14</v>
      </c>
      <c r="U21" s="704">
        <f>H21</f>
        <v>100</v>
      </c>
      <c r="V21" s="703" t="s">
        <v>14</v>
      </c>
      <c r="W21" s="704">
        <f>J21</f>
        <v>100</v>
      </c>
      <c r="X21" s="1351"/>
      <c r="Y21" s="3669"/>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669"/>
      <c r="Q22" s="1348"/>
      <c r="R22" s="703"/>
      <c r="S22" s="704"/>
      <c r="T22" s="703"/>
      <c r="U22" s="704"/>
      <c r="V22" s="703"/>
      <c r="W22" s="704"/>
      <c r="X22" s="1351"/>
      <c r="Y22" s="3669"/>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669"/>
      <c r="Q23" s="1348" t="str">
        <f t="shared" ref="Q23:Q37" si="8">B23</f>
        <v>区域土地利用方向</v>
      </c>
      <c r="R23" s="703" t="s">
        <v>14</v>
      </c>
      <c r="S23" s="704">
        <f>F23</f>
        <v>100</v>
      </c>
      <c r="T23" s="703" t="s">
        <v>14</v>
      </c>
      <c r="U23" s="704">
        <f>H23</f>
        <v>100</v>
      </c>
      <c r="V23" s="703" t="s">
        <v>14</v>
      </c>
      <c r="W23" s="704">
        <f>J23</f>
        <v>100</v>
      </c>
      <c r="X23" s="1351"/>
      <c r="Y23" s="3669"/>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669"/>
      <c r="Q24" s="1348"/>
      <c r="R24" s="703"/>
      <c r="S24" s="704"/>
      <c r="T24" s="703"/>
      <c r="U24" s="704"/>
      <c r="V24" s="703"/>
      <c r="W24" s="704"/>
      <c r="X24" s="1351"/>
      <c r="Y24" s="3669"/>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669"/>
      <c r="Q25" s="1348" t="str">
        <f t="shared" si="8"/>
        <v>自然及人文环境状况</v>
      </c>
      <c r="R25" s="703" t="s">
        <v>14</v>
      </c>
      <c r="S25" s="704">
        <f>F25</f>
        <v>100</v>
      </c>
      <c r="T25" s="703" t="s">
        <v>14</v>
      </c>
      <c r="U25" s="704">
        <f>H25</f>
        <v>100</v>
      </c>
      <c r="V25" s="703" t="s">
        <v>14</v>
      </c>
      <c r="W25" s="704">
        <f>J25</f>
        <v>100</v>
      </c>
      <c r="X25" s="1351"/>
      <c r="Y25" s="3669"/>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669"/>
      <c r="Q26" s="1348"/>
      <c r="R26" s="703"/>
      <c r="S26" s="704"/>
      <c r="T26" s="703"/>
      <c r="U26" s="704"/>
      <c r="V26" s="703"/>
      <c r="W26" s="704"/>
      <c r="X26" s="1351"/>
      <c r="Y26" s="3669"/>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669"/>
      <c r="Q27" s="1339" t="str">
        <f t="shared" si="8"/>
        <v>公共配套设施</v>
      </c>
      <c r="R27" s="699" t="s">
        <v>14</v>
      </c>
      <c r="S27" s="700">
        <f>F27</f>
        <v>100</v>
      </c>
      <c r="T27" s="699" t="s">
        <v>14</v>
      </c>
      <c r="U27" s="700">
        <f>H27</f>
        <v>100</v>
      </c>
      <c r="V27" s="699" t="s">
        <v>14</v>
      </c>
      <c r="W27" s="700">
        <f>J27</f>
        <v>100</v>
      </c>
      <c r="X27" s="701"/>
      <c r="Y27" s="3669"/>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669"/>
      <c r="Q28" s="1339"/>
      <c r="R28" s="699"/>
      <c r="S28" s="700"/>
      <c r="T28" s="699"/>
      <c r="U28" s="700"/>
      <c r="V28" s="699"/>
      <c r="W28" s="700"/>
      <c r="X28" s="701"/>
      <c r="Y28" s="3669"/>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669"/>
      <c r="Q29" s="1339" t="str">
        <f t="shared" ref="Q29" si="9">B29</f>
        <v>基础设施水平</v>
      </c>
      <c r="R29" s="699" t="s">
        <v>14</v>
      </c>
      <c r="S29" s="700">
        <f>F29</f>
        <v>100</v>
      </c>
      <c r="T29" s="699" t="s">
        <v>14</v>
      </c>
      <c r="U29" s="700">
        <f>H29</f>
        <v>100</v>
      </c>
      <c r="V29" s="699" t="s">
        <v>14</v>
      </c>
      <c r="W29" s="700">
        <f>J29</f>
        <v>100</v>
      </c>
      <c r="X29" s="701"/>
      <c r="Y29" s="3669"/>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669"/>
      <c r="Q30" s="1339"/>
      <c r="R30" s="699"/>
      <c r="S30" s="700"/>
      <c r="T30" s="699"/>
      <c r="U30" s="700"/>
      <c r="V30" s="699"/>
      <c r="W30" s="700"/>
      <c r="X30" s="701"/>
      <c r="Y30" s="3669"/>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669"/>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669"/>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669"/>
      <c r="Q32" s="1348" t="str">
        <f t="shared" si="8"/>
        <v>毗邻道路的类型与等级</v>
      </c>
      <c r="R32" s="703" t="s">
        <v>14</v>
      </c>
      <c r="S32" s="704">
        <f t="shared" si="10"/>
        <v>100</v>
      </c>
      <c r="T32" s="703" t="s">
        <v>14</v>
      </c>
      <c r="U32" s="704">
        <f t="shared" si="11"/>
        <v>100</v>
      </c>
      <c r="V32" s="703" t="s">
        <v>14</v>
      </c>
      <c r="W32" s="704">
        <f t="shared" si="12"/>
        <v>100</v>
      </c>
      <c r="X32" s="1351"/>
      <c r="Y32" s="3669"/>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669"/>
      <c r="Q33" s="1348"/>
      <c r="R33" s="703"/>
      <c r="S33" s="704"/>
      <c r="T33" s="703"/>
      <c r="U33" s="704"/>
      <c r="V33" s="703"/>
      <c r="W33" s="704"/>
      <c r="X33" s="1351"/>
      <c r="Y33" s="3669"/>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669"/>
      <c r="Q34" s="1348" t="str">
        <f t="shared" si="8"/>
        <v>土地级别</v>
      </c>
      <c r="R34" s="703" t="s">
        <v>14</v>
      </c>
      <c r="S34" s="704">
        <f t="shared" si="10"/>
        <v>100</v>
      </c>
      <c r="T34" s="703" t="s">
        <v>14</v>
      </c>
      <c r="U34" s="704">
        <f t="shared" si="11"/>
        <v>100</v>
      </c>
      <c r="V34" s="703" t="s">
        <v>14</v>
      </c>
      <c r="W34" s="704">
        <f t="shared" si="12"/>
        <v>100</v>
      </c>
      <c r="X34" s="1351"/>
      <c r="Y34" s="3669"/>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669"/>
      <c r="Q35" s="1348">
        <f t="shared" si="8"/>
        <v>111</v>
      </c>
      <c r="R35" s="703" t="s">
        <v>14</v>
      </c>
      <c r="S35" s="704">
        <f t="shared" si="10"/>
        <v>100</v>
      </c>
      <c r="T35" s="703" t="s">
        <v>14</v>
      </c>
      <c r="U35" s="704">
        <f t="shared" si="11"/>
        <v>100</v>
      </c>
      <c r="V35" s="703" t="s">
        <v>14</v>
      </c>
      <c r="W35" s="704">
        <f t="shared" si="12"/>
        <v>100</v>
      </c>
      <c r="X35" s="1351"/>
      <c r="Y35" s="3669"/>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673"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673"/>
      <c r="Q37" s="1348">
        <f t="shared" si="8"/>
        <v>111</v>
      </c>
      <c r="R37" s="706" t="s">
        <v>14</v>
      </c>
      <c r="S37" s="707">
        <f t="shared" si="10"/>
        <v>100</v>
      </c>
      <c r="T37" s="706" t="s">
        <v>14</v>
      </c>
      <c r="U37" s="707">
        <f t="shared" si="11"/>
        <v>100</v>
      </c>
      <c r="V37" s="706" t="s">
        <v>14</v>
      </c>
      <c r="W37" s="707">
        <f t="shared" si="12"/>
        <v>100</v>
      </c>
      <c r="X37" s="708"/>
      <c r="Y37" s="3673"/>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673"/>
      <c r="Q38" s="1348" t="str">
        <f>B38</f>
        <v>宗地面积</v>
      </c>
      <c r="R38" s="703" t="s">
        <v>14</v>
      </c>
      <c r="S38" s="704" t="e">
        <f t="shared" si="10"/>
        <v>#N/A</v>
      </c>
      <c r="T38" s="703" t="s">
        <v>14</v>
      </c>
      <c r="U38" s="704" t="e">
        <f t="shared" si="11"/>
        <v>#N/A</v>
      </c>
      <c r="V38" s="703" t="s">
        <v>14</v>
      </c>
      <c r="W38" s="704" t="e">
        <f t="shared" si="12"/>
        <v>#N/A</v>
      </c>
      <c r="X38" s="1351"/>
      <c r="Y38" s="3673"/>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673"/>
      <c r="Q39" s="1348" t="str">
        <f t="shared" ref="Q39:Q45" si="14">B39</f>
        <v>宗地形状</v>
      </c>
      <c r="R39" s="703" t="s">
        <v>14</v>
      </c>
      <c r="S39" s="704">
        <f t="shared" si="10"/>
        <v>100</v>
      </c>
      <c r="T39" s="703" t="s">
        <v>14</v>
      </c>
      <c r="U39" s="704">
        <f t="shared" si="11"/>
        <v>100</v>
      </c>
      <c r="V39" s="703" t="s">
        <v>14</v>
      </c>
      <c r="W39" s="704">
        <f t="shared" si="12"/>
        <v>100</v>
      </c>
      <c r="X39" s="1351"/>
      <c r="Y39" s="3673"/>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673"/>
      <c r="Q40" s="1348" t="str">
        <f t="shared" si="14"/>
        <v>临街宽度及深度</v>
      </c>
      <c r="R40" s="703" t="s">
        <v>14</v>
      </c>
      <c r="S40" s="704">
        <f t="shared" si="10"/>
        <v>100</v>
      </c>
      <c r="T40" s="703" t="s">
        <v>14</v>
      </c>
      <c r="U40" s="704">
        <f t="shared" si="11"/>
        <v>100</v>
      </c>
      <c r="V40" s="703" t="s">
        <v>14</v>
      </c>
      <c r="W40" s="704">
        <f t="shared" si="12"/>
        <v>100</v>
      </c>
      <c r="X40" s="1351"/>
      <c r="Y40" s="3673"/>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673"/>
      <c r="Q41" s="1348" t="str">
        <f t="shared" si="14"/>
        <v>宗地开发程度</v>
      </c>
      <c r="R41" s="699" t="s">
        <v>14</v>
      </c>
      <c r="S41" s="700">
        <f t="shared" si="10"/>
        <v>100</v>
      </c>
      <c r="T41" s="699" t="s">
        <v>14</v>
      </c>
      <c r="U41" s="700">
        <f t="shared" si="11"/>
        <v>100</v>
      </c>
      <c r="V41" s="699" t="s">
        <v>14</v>
      </c>
      <c r="W41" s="700">
        <f t="shared" si="12"/>
        <v>100</v>
      </c>
      <c r="X41" s="701"/>
      <c r="Y41" s="3673"/>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673" t="s">
        <v>1696</v>
      </c>
      <c r="Q42" s="1348" t="str">
        <f t="shared" si="14"/>
        <v>工程地质条件</v>
      </c>
      <c r="R42" s="703" t="s">
        <v>14</v>
      </c>
      <c r="S42" s="704">
        <f t="shared" si="10"/>
        <v>100</v>
      </c>
      <c r="T42" s="703" t="s">
        <v>14</v>
      </c>
      <c r="U42" s="704">
        <f t="shared" si="11"/>
        <v>100</v>
      </c>
      <c r="V42" s="703" t="s">
        <v>14</v>
      </c>
      <c r="W42" s="704">
        <f t="shared" si="12"/>
        <v>100</v>
      </c>
      <c r="X42" s="1351"/>
      <c r="Y42" s="3673"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673"/>
      <c r="Q43" s="1348">
        <f t="shared" si="14"/>
        <v>111</v>
      </c>
      <c r="R43" s="703" t="s">
        <v>14</v>
      </c>
      <c r="S43" s="704">
        <f t="shared" si="10"/>
        <v>100</v>
      </c>
      <c r="T43" s="703" t="s">
        <v>14</v>
      </c>
      <c r="U43" s="704">
        <f t="shared" si="11"/>
        <v>100</v>
      </c>
      <c r="V43" s="703" t="s">
        <v>14</v>
      </c>
      <c r="W43" s="704">
        <f t="shared" si="12"/>
        <v>100</v>
      </c>
      <c r="X43" s="1351"/>
      <c r="Y43" s="3673"/>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673"/>
      <c r="Q44" s="1348">
        <f t="shared" si="14"/>
        <v>111</v>
      </c>
      <c r="R44" s="703" t="s">
        <v>14</v>
      </c>
      <c r="S44" s="704">
        <f t="shared" si="10"/>
        <v>100</v>
      </c>
      <c r="T44" s="703" t="s">
        <v>14</v>
      </c>
      <c r="U44" s="704">
        <f t="shared" si="11"/>
        <v>100</v>
      </c>
      <c r="V44" s="703" t="s">
        <v>14</v>
      </c>
      <c r="W44" s="704">
        <f t="shared" si="12"/>
        <v>100</v>
      </c>
      <c r="X44" s="1351"/>
      <c r="Y44" s="3673"/>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673"/>
      <c r="Q45" s="1348">
        <f t="shared" si="14"/>
        <v>111</v>
      </c>
      <c r="R45" s="706" t="s">
        <v>14</v>
      </c>
      <c r="S45" s="707">
        <f t="shared" si="10"/>
        <v>100</v>
      </c>
      <c r="T45" s="706" t="s">
        <v>14</v>
      </c>
      <c r="U45" s="707">
        <f t="shared" si="11"/>
        <v>100</v>
      </c>
      <c r="V45" s="706" t="s">
        <v>14</v>
      </c>
      <c r="W45" s="707">
        <f t="shared" si="12"/>
        <v>100</v>
      </c>
      <c r="X45" s="708"/>
      <c r="Y45" s="3673"/>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661" t="str">
        <f>A46</f>
        <v>成交单价</v>
      </c>
      <c r="Q46" s="3661"/>
      <c r="R46" s="3679">
        <f>E46</f>
        <v>0</v>
      </c>
      <c r="S46" s="3679"/>
      <c r="T46" s="3679">
        <f>G46</f>
        <v>0</v>
      </c>
      <c r="U46" s="3679"/>
      <c r="V46" s="3679">
        <f>I46</f>
        <v>0</v>
      </c>
      <c r="W46" s="3679"/>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661" t="str">
        <f>A47</f>
        <v>比较价值（元/平方米）</v>
      </c>
      <c r="Q47" s="3661"/>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0" t="str">
        <f>A48</f>
        <v>估价对象XX用房的比较价值（楼面单价，元/平方米）</v>
      </c>
      <c r="Q48" s="3741"/>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9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59.54</v>
      </c>
      <c r="F56" s="884" t="e">
        <f t="shared" ref="F56:F64" si="15">ROUND(B56*E56/10000,0)</f>
        <v>#DIV/0!</v>
      </c>
      <c r="G56" s="3660"/>
      <c r="H56" s="3661"/>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59.54</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77" t="s">
        <v>1683</v>
      </c>
      <c r="Q8" s="3676"/>
      <c r="R8" s="699" t="s">
        <v>14</v>
      </c>
      <c r="S8" s="700">
        <f t="shared" si="0"/>
        <v>0</v>
      </c>
      <c r="T8" s="699" t="s">
        <v>14</v>
      </c>
      <c r="U8" s="700">
        <f t="shared" si="1"/>
        <v>0</v>
      </c>
      <c r="V8" s="699" t="s">
        <v>14</v>
      </c>
      <c r="W8" s="700">
        <f t="shared" si="2"/>
        <v>0</v>
      </c>
      <c r="X8" s="701"/>
      <c r="Y8" s="3677" t="s">
        <v>1683</v>
      </c>
      <c r="Z8" s="3676"/>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661"/>
      <c r="Q10" s="1339" t="str">
        <f t="shared" si="6"/>
        <v>土地使用年限（年）</v>
      </c>
      <c r="R10" s="699" t="s">
        <v>14</v>
      </c>
      <c r="S10" s="700">
        <f t="shared" si="0"/>
        <v>124</v>
      </c>
      <c r="T10" s="699" t="s">
        <v>14</v>
      </c>
      <c r="U10" s="700">
        <f t="shared" si="1"/>
        <v>124</v>
      </c>
      <c r="V10" s="699" t="s">
        <v>14</v>
      </c>
      <c r="W10" s="700">
        <f t="shared" si="2"/>
        <v>124</v>
      </c>
      <c r="X10" s="701"/>
      <c r="Y10" s="3567"/>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661"/>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68" t="s">
        <v>1691</v>
      </c>
      <c r="Q15" s="1348" t="str">
        <f t="shared" si="6"/>
        <v>产业集聚程度</v>
      </c>
      <c r="R15" s="703" t="s">
        <v>14</v>
      </c>
      <c r="S15" s="704">
        <f t="shared" si="0"/>
        <v>100</v>
      </c>
      <c r="T15" s="703" t="s">
        <v>14</v>
      </c>
      <c r="U15" s="704">
        <f t="shared" si="1"/>
        <v>100</v>
      </c>
      <c r="V15" s="703" t="s">
        <v>14</v>
      </c>
      <c r="W15" s="704">
        <f t="shared" si="2"/>
        <v>100</v>
      </c>
      <c r="X15" s="1351"/>
      <c r="Y15" s="3668"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669"/>
      <c r="Q16" s="1348"/>
      <c r="R16" s="703"/>
      <c r="S16" s="704"/>
      <c r="T16" s="703"/>
      <c r="U16" s="704"/>
      <c r="V16" s="703"/>
      <c r="W16" s="704"/>
      <c r="X16" s="1351"/>
      <c r="Y16" s="3669"/>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669"/>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669"/>
      <c r="Q18" s="1348"/>
      <c r="R18" s="703"/>
      <c r="S18" s="704"/>
      <c r="T18" s="703"/>
      <c r="U18" s="704"/>
      <c r="V18" s="703"/>
      <c r="W18" s="704"/>
      <c r="X18" s="1351"/>
      <c r="Y18" s="3669"/>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669"/>
      <c r="Q19" s="1348" t="str">
        <f t="shared" ref="Q19:Q33" si="8">B19</f>
        <v>区域土地利用方向</v>
      </c>
      <c r="R19" s="703" t="s">
        <v>14</v>
      </c>
      <c r="S19" s="704">
        <f>F19</f>
        <v>100</v>
      </c>
      <c r="T19" s="703" t="s">
        <v>14</v>
      </c>
      <c r="U19" s="704">
        <f>H19</f>
        <v>100</v>
      </c>
      <c r="V19" s="703" t="s">
        <v>14</v>
      </c>
      <c r="W19" s="704">
        <f>J19</f>
        <v>100</v>
      </c>
      <c r="X19" s="1351"/>
      <c r="Y19" s="3669"/>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669"/>
      <c r="Q20" s="1348"/>
      <c r="R20" s="703"/>
      <c r="S20" s="704"/>
      <c r="T20" s="703"/>
      <c r="U20" s="704"/>
      <c r="V20" s="703"/>
      <c r="W20" s="704"/>
      <c r="X20" s="1351"/>
      <c r="Y20" s="3669"/>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669"/>
      <c r="Q21" s="1348" t="str">
        <f t="shared" si="8"/>
        <v>环境状况</v>
      </c>
      <c r="R21" s="703" t="s">
        <v>14</v>
      </c>
      <c r="S21" s="704">
        <f>F21</f>
        <v>100</v>
      </c>
      <c r="T21" s="703" t="s">
        <v>14</v>
      </c>
      <c r="U21" s="704">
        <f>H21</f>
        <v>100</v>
      </c>
      <c r="V21" s="703" t="s">
        <v>14</v>
      </c>
      <c r="W21" s="704">
        <f>J21</f>
        <v>100</v>
      </c>
      <c r="X21" s="1351"/>
      <c r="Y21" s="3669"/>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669"/>
      <c r="Q22" s="1348"/>
      <c r="R22" s="703"/>
      <c r="S22" s="704"/>
      <c r="T22" s="703"/>
      <c r="U22" s="704"/>
      <c r="V22" s="703"/>
      <c r="W22" s="704"/>
      <c r="X22" s="1351"/>
      <c r="Y22" s="3669"/>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669"/>
      <c r="Q23" s="1339" t="str">
        <f t="shared" si="8"/>
        <v>公共配套设施</v>
      </c>
      <c r="R23" s="699" t="s">
        <v>14</v>
      </c>
      <c r="S23" s="700">
        <f>F23</f>
        <v>100</v>
      </c>
      <c r="T23" s="699" t="s">
        <v>14</v>
      </c>
      <c r="U23" s="700">
        <f>H23</f>
        <v>100</v>
      </c>
      <c r="V23" s="699" t="s">
        <v>14</v>
      </c>
      <c r="W23" s="700">
        <f>J23</f>
        <v>100</v>
      </c>
      <c r="X23" s="701"/>
      <c r="Y23" s="3669"/>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669"/>
      <c r="Q24" s="1339"/>
      <c r="R24" s="699"/>
      <c r="S24" s="700"/>
      <c r="T24" s="699"/>
      <c r="U24" s="700"/>
      <c r="V24" s="699"/>
      <c r="W24" s="700"/>
      <c r="X24" s="701"/>
      <c r="Y24" s="3669"/>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669"/>
      <c r="Q25" s="1339" t="str">
        <f t="shared" ref="Q25" si="9">B25</f>
        <v>基础设施水平</v>
      </c>
      <c r="R25" s="699" t="s">
        <v>14</v>
      </c>
      <c r="S25" s="700">
        <f>F25</f>
        <v>100</v>
      </c>
      <c r="T25" s="699" t="s">
        <v>14</v>
      </c>
      <c r="U25" s="700">
        <f>H25</f>
        <v>100</v>
      </c>
      <c r="V25" s="699" t="s">
        <v>14</v>
      </c>
      <c r="W25" s="700">
        <f>J25</f>
        <v>100</v>
      </c>
      <c r="X25" s="701"/>
      <c r="Y25" s="3669"/>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669"/>
      <c r="Q26" s="1339"/>
      <c r="R26" s="699"/>
      <c r="S26" s="700"/>
      <c r="T26" s="699"/>
      <c r="U26" s="700"/>
      <c r="V26" s="699"/>
      <c r="W26" s="700"/>
      <c r="X26" s="701"/>
      <c r="Y26" s="3669"/>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669"/>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669"/>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669"/>
      <c r="Q28" s="1348" t="str">
        <f t="shared" si="8"/>
        <v>毗邻道路的类型与等级</v>
      </c>
      <c r="R28" s="703" t="s">
        <v>14</v>
      </c>
      <c r="S28" s="704">
        <f t="shared" si="10"/>
        <v>100</v>
      </c>
      <c r="T28" s="703" t="s">
        <v>14</v>
      </c>
      <c r="U28" s="704">
        <f t="shared" si="11"/>
        <v>100</v>
      </c>
      <c r="V28" s="703" t="s">
        <v>14</v>
      </c>
      <c r="W28" s="704">
        <f t="shared" si="12"/>
        <v>100</v>
      </c>
      <c r="X28" s="1351"/>
      <c r="Y28" s="3669"/>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669"/>
      <c r="Q29" s="1348"/>
      <c r="R29" s="703"/>
      <c r="S29" s="704"/>
      <c r="T29" s="703"/>
      <c r="U29" s="704"/>
      <c r="V29" s="703"/>
      <c r="W29" s="704"/>
      <c r="X29" s="1351"/>
      <c r="Y29" s="3669"/>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669"/>
      <c r="Q30" s="1348" t="str">
        <f t="shared" si="8"/>
        <v>土地级别</v>
      </c>
      <c r="R30" s="703" t="s">
        <v>14</v>
      </c>
      <c r="S30" s="704">
        <f t="shared" si="10"/>
        <v>100</v>
      </c>
      <c r="T30" s="703" t="s">
        <v>14</v>
      </c>
      <c r="U30" s="704">
        <f t="shared" si="11"/>
        <v>100</v>
      </c>
      <c r="V30" s="703" t="s">
        <v>14</v>
      </c>
      <c r="W30" s="704">
        <f t="shared" si="12"/>
        <v>100</v>
      </c>
      <c r="X30" s="1351"/>
      <c r="Y30" s="3669"/>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669"/>
      <c r="Q31" s="1348">
        <f t="shared" si="8"/>
        <v>111</v>
      </c>
      <c r="R31" s="703" t="s">
        <v>14</v>
      </c>
      <c r="S31" s="704">
        <f t="shared" si="10"/>
        <v>100</v>
      </c>
      <c r="T31" s="703" t="s">
        <v>14</v>
      </c>
      <c r="U31" s="704">
        <f t="shared" si="11"/>
        <v>100</v>
      </c>
      <c r="V31" s="703" t="s">
        <v>14</v>
      </c>
      <c r="W31" s="704">
        <f t="shared" si="12"/>
        <v>100</v>
      </c>
      <c r="X31" s="1351"/>
      <c r="Y31" s="3669"/>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673"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673"/>
      <c r="Q33" s="1348">
        <f t="shared" si="8"/>
        <v>111</v>
      </c>
      <c r="R33" s="706" t="s">
        <v>14</v>
      </c>
      <c r="S33" s="707">
        <f t="shared" si="10"/>
        <v>100</v>
      </c>
      <c r="T33" s="706" t="s">
        <v>14</v>
      </c>
      <c r="U33" s="707">
        <f t="shared" si="11"/>
        <v>100</v>
      </c>
      <c r="V33" s="706" t="s">
        <v>14</v>
      </c>
      <c r="W33" s="707">
        <f t="shared" si="12"/>
        <v>100</v>
      </c>
      <c r="X33" s="708"/>
      <c r="Y33" s="3673"/>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673"/>
      <c r="Q34" s="1348" t="str">
        <f>B34</f>
        <v>宗地面积</v>
      </c>
      <c r="R34" s="703" t="s">
        <v>14</v>
      </c>
      <c r="S34" s="704" t="e">
        <f t="shared" si="10"/>
        <v>#N/A</v>
      </c>
      <c r="T34" s="703" t="s">
        <v>14</v>
      </c>
      <c r="U34" s="704" t="e">
        <f t="shared" si="11"/>
        <v>#N/A</v>
      </c>
      <c r="V34" s="703" t="s">
        <v>14</v>
      </c>
      <c r="W34" s="704" t="e">
        <f t="shared" si="12"/>
        <v>#N/A</v>
      </c>
      <c r="X34" s="1351"/>
      <c r="Y34" s="3673"/>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673"/>
      <c r="Q35" s="1348" t="str">
        <f t="shared" ref="Q35:Q40" si="14">B35</f>
        <v>宗地形状</v>
      </c>
      <c r="R35" s="703" t="s">
        <v>14</v>
      </c>
      <c r="S35" s="704">
        <f t="shared" si="10"/>
        <v>100</v>
      </c>
      <c r="T35" s="703" t="s">
        <v>14</v>
      </c>
      <c r="U35" s="704">
        <f t="shared" si="11"/>
        <v>100</v>
      </c>
      <c r="V35" s="703" t="s">
        <v>14</v>
      </c>
      <c r="W35" s="704">
        <f t="shared" si="12"/>
        <v>100</v>
      </c>
      <c r="X35" s="1351"/>
      <c r="Y35" s="3673"/>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673"/>
      <c r="Q36" s="1348" t="str">
        <f t="shared" si="14"/>
        <v>宗地开发程度</v>
      </c>
      <c r="R36" s="699" t="s">
        <v>14</v>
      </c>
      <c r="S36" s="700">
        <f t="shared" si="10"/>
        <v>100</v>
      </c>
      <c r="T36" s="699" t="s">
        <v>14</v>
      </c>
      <c r="U36" s="700">
        <f t="shared" si="11"/>
        <v>100</v>
      </c>
      <c r="V36" s="699" t="s">
        <v>14</v>
      </c>
      <c r="W36" s="700">
        <f t="shared" si="12"/>
        <v>100</v>
      </c>
      <c r="X36" s="701"/>
      <c r="Y36" s="3673"/>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673" t="s">
        <v>1696</v>
      </c>
      <c r="Q37" s="1348" t="str">
        <f t="shared" si="14"/>
        <v>工程地质条件</v>
      </c>
      <c r="R37" s="703" t="s">
        <v>14</v>
      </c>
      <c r="S37" s="704">
        <f t="shared" si="10"/>
        <v>100</v>
      </c>
      <c r="T37" s="703" t="s">
        <v>14</v>
      </c>
      <c r="U37" s="704">
        <f t="shared" si="11"/>
        <v>100</v>
      </c>
      <c r="V37" s="703" t="s">
        <v>14</v>
      </c>
      <c r="W37" s="704">
        <f t="shared" si="12"/>
        <v>100</v>
      </c>
      <c r="X37" s="1351"/>
      <c r="Y37" s="3673"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673"/>
      <c r="Q38" s="1348">
        <f t="shared" si="14"/>
        <v>111</v>
      </c>
      <c r="R38" s="703" t="s">
        <v>14</v>
      </c>
      <c r="S38" s="704">
        <f t="shared" si="10"/>
        <v>100</v>
      </c>
      <c r="T38" s="703" t="s">
        <v>14</v>
      </c>
      <c r="U38" s="704">
        <f t="shared" si="11"/>
        <v>100</v>
      </c>
      <c r="V38" s="703" t="s">
        <v>14</v>
      </c>
      <c r="W38" s="704">
        <f t="shared" si="12"/>
        <v>100</v>
      </c>
      <c r="X38" s="1351"/>
      <c r="Y38" s="3673"/>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673"/>
      <c r="Q39" s="1348">
        <f t="shared" si="14"/>
        <v>111</v>
      </c>
      <c r="R39" s="703" t="s">
        <v>14</v>
      </c>
      <c r="S39" s="704">
        <f t="shared" si="10"/>
        <v>100</v>
      </c>
      <c r="T39" s="703" t="s">
        <v>14</v>
      </c>
      <c r="U39" s="704">
        <f t="shared" si="11"/>
        <v>100</v>
      </c>
      <c r="V39" s="703" t="s">
        <v>14</v>
      </c>
      <c r="W39" s="704">
        <f t="shared" si="12"/>
        <v>100</v>
      </c>
      <c r="X39" s="1351"/>
      <c r="Y39" s="3673"/>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673"/>
      <c r="Q40" s="1348">
        <f t="shared" si="14"/>
        <v>111</v>
      </c>
      <c r="R40" s="706" t="s">
        <v>14</v>
      </c>
      <c r="S40" s="707">
        <f t="shared" si="10"/>
        <v>100</v>
      </c>
      <c r="T40" s="706" t="s">
        <v>14</v>
      </c>
      <c r="U40" s="707">
        <f t="shared" si="11"/>
        <v>100</v>
      </c>
      <c r="V40" s="706" t="s">
        <v>14</v>
      </c>
      <c r="W40" s="707">
        <f t="shared" si="12"/>
        <v>100</v>
      </c>
      <c r="X40" s="708"/>
      <c r="Y40" s="3673"/>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661" t="str">
        <f>A41</f>
        <v>成交单价</v>
      </c>
      <c r="Q41" s="3661"/>
      <c r="R41" s="3679">
        <f>E41</f>
        <v>0</v>
      </c>
      <c r="S41" s="3679"/>
      <c r="T41" s="3679">
        <f>G41</f>
        <v>0</v>
      </c>
      <c r="U41" s="3679"/>
      <c r="V41" s="3679">
        <f>I41</f>
        <v>0</v>
      </c>
      <c r="W41" s="3679"/>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661" t="str">
        <f>A42</f>
        <v>比较价值（元/平方米）</v>
      </c>
      <c r="Q42" s="3661"/>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0" t="str">
        <f>A43</f>
        <v>估价对象XX用房的比较价值（楼面单价，元/平方米）</v>
      </c>
      <c r="Q43" s="3741"/>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9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59.54</v>
      </c>
      <c r="F51" s="639" t="e">
        <f t="shared" ref="F51:F60" si="15">ROUND(B51*E51/10000,0)</f>
        <v>#DIV/0!</v>
      </c>
      <c r="G51" s="3660"/>
      <c r="H51" s="3661"/>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3" sqref="U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895.64999999999975</v>
      </c>
      <c r="C22" s="3761" t="s">
        <v>27</v>
      </c>
      <c r="D22" s="3762"/>
      <c r="E22" s="3762"/>
      <c r="F22" s="3762"/>
      <c r="G22" s="3762"/>
      <c r="H22" s="3762"/>
      <c r="I22" s="3762"/>
      <c r="J22" s="3762"/>
      <c r="K22" s="3762"/>
      <c r="L22" s="3762"/>
      <c r="M22" s="3762"/>
      <c r="N22" s="3762"/>
      <c r="O22" s="3762"/>
      <c r="P22" s="3762"/>
      <c r="Q22" s="3763"/>
      <c r="R22" s="661">
        <f ca="1">ROUND(S22*10000/B22,0)</f>
        <v>20477</v>
      </c>
      <c r="S22" s="21">
        <f ca="1">SUM(S24:S10000)</f>
        <v>1834</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59.54</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19716</v>
      </c>
      <c r="S24" s="664">
        <f t="shared" ref="S24:S54" ca="1" si="11">ROUND(R24*B24/10000,0)</f>
        <v>117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1.02</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21116</v>
      </c>
      <c r="S25" s="316">
        <f t="shared" ca="1" si="11"/>
        <v>235</v>
      </c>
    </row>
    <row r="26" spans="1:45">
      <c r="A26" s="150">
        <v>806</v>
      </c>
      <c r="B26" s="54">
        <v>62.05</v>
      </c>
      <c r="C26" s="21">
        <f t="shared" ref="C26:C89" si="12">IF(B26="",1,(LOOKUP(B26,$3:$3,$4:$4)-LOOKUP($B$24,$3:$3,$4:$4)+100)/100)</f>
        <v>1</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20702</v>
      </c>
      <c r="S26" s="316">
        <f t="shared" ca="1" si="11"/>
        <v>128</v>
      </c>
    </row>
    <row r="27" spans="1:45">
      <c r="A27" s="150">
        <v>809</v>
      </c>
      <c r="B27" s="54">
        <v>62.05</v>
      </c>
      <c r="C27" s="21">
        <f t="shared" si="12"/>
        <v>1</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20702</v>
      </c>
      <c r="S27" s="316">
        <f t="shared" ca="1" si="11"/>
        <v>128</v>
      </c>
    </row>
    <row r="28" spans="1:45">
      <c r="A28" s="150">
        <v>911</v>
      </c>
      <c r="B28" s="54">
        <v>59.54</v>
      </c>
      <c r="C28" s="21">
        <f t="shared" si="12"/>
        <v>1</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20288</v>
      </c>
      <c r="S28" s="316">
        <f t="shared" ca="1" si="11"/>
        <v>121</v>
      </c>
    </row>
    <row r="29" spans="1:45">
      <c r="A29" s="150">
        <v>913</v>
      </c>
      <c r="B29" s="54">
        <v>109.12</v>
      </c>
      <c r="C29" s="21">
        <f t="shared" si="12"/>
        <v>1.02</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19866</v>
      </c>
      <c r="S29" s="316">
        <f t="shared" ca="1" si="11"/>
        <v>217</v>
      </c>
    </row>
    <row r="30" spans="1:45">
      <c r="A30" s="150">
        <v>612</v>
      </c>
      <c r="B30" s="54">
        <v>121.67</v>
      </c>
      <c r="C30" s="21">
        <f t="shared" si="12"/>
        <v>1.02</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20110</v>
      </c>
      <c r="S30" s="316">
        <f t="shared" ca="1" si="11"/>
        <v>245</v>
      </c>
    </row>
    <row r="31" spans="1:45">
      <c r="A31" s="150">
        <v>704</v>
      </c>
      <c r="B31" s="54">
        <v>62.05</v>
      </c>
      <c r="C31" s="21">
        <f t="shared" si="12"/>
        <v>1</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20702</v>
      </c>
      <c r="S31" s="316">
        <f t="shared" ca="1" si="11"/>
        <v>128</v>
      </c>
    </row>
    <row r="32" spans="1:45">
      <c r="A32" s="150">
        <v>706</v>
      </c>
      <c r="B32" s="54">
        <v>62.05</v>
      </c>
      <c r="C32" s="21">
        <f t="shared" si="12"/>
        <v>1</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21116</v>
      </c>
      <c r="S32" s="316">
        <f t="shared" ca="1" si="11"/>
        <v>131</v>
      </c>
    </row>
    <row r="33" spans="1:19">
      <c r="A33" s="150">
        <v>707</v>
      </c>
      <c r="B33" s="54">
        <v>62.05</v>
      </c>
      <c r="C33" s="21">
        <f t="shared" si="12"/>
        <v>1</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20702</v>
      </c>
      <c r="S33" s="316">
        <f t="shared" ca="1" si="11"/>
        <v>128</v>
      </c>
    </row>
    <row r="34" spans="1:19">
      <c r="A34" s="150">
        <v>710</v>
      </c>
      <c r="B34" s="54">
        <v>62.05</v>
      </c>
      <c r="C34" s="21">
        <f t="shared" si="12"/>
        <v>1</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20702</v>
      </c>
      <c r="S34" s="316">
        <f t="shared" ca="1" si="11"/>
        <v>128</v>
      </c>
    </row>
    <row r="35" spans="1:19">
      <c r="A35" s="150">
        <v>805</v>
      </c>
      <c r="B35" s="54">
        <v>62.05</v>
      </c>
      <c r="C35" s="21">
        <f t="shared" si="12"/>
        <v>1</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20702</v>
      </c>
      <c r="S35" s="316">
        <f t="shared" ca="1" si="11"/>
        <v>128</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66</v>
      </c>
      <c r="C2" s="2140" t="s">
        <v>2074</v>
      </c>
      <c r="D2" s="2140" t="s">
        <v>2075</v>
      </c>
      <c r="E2" s="2606">
        <f ca="1">SUMIF(E6:E13,"&lt;&gt;#ref!",E6:E13)</f>
        <v>59.54</v>
      </c>
      <c r="F2" s="2787"/>
      <c r="G2" s="2787"/>
      <c r="H2" s="2787"/>
      <c r="I2" s="2787"/>
      <c r="J2" s="2787"/>
      <c r="K2" s="2787"/>
      <c r="L2" s="2787"/>
      <c r="M2" s="2787"/>
      <c r="N2" s="2787"/>
      <c r="O2" s="2787"/>
      <c r="P2" s="2787"/>
    </row>
    <row r="3" spans="1:16" ht="15.75">
      <c r="A3" s="2140" t="s">
        <v>2076</v>
      </c>
      <c r="B3" s="2596">
        <f ca="1">ROUND(B2*10000/E2,0)</f>
        <v>11085</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66</v>
      </c>
      <c r="C6" s="2140" t="s">
        <v>2074</v>
      </c>
      <c r="D6" s="2787"/>
      <c r="E6" s="2606">
        <f ca="1">SUMIF(INDIRECT("'"&amp;A6&amp;"'"&amp;"!C:C"),"建筑面积",INDIRECT("'"&amp;A6&amp;"'"&amp;"!D:D"))</f>
        <v>59.54</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59.54</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66</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11085</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66</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59.54</v>
      </c>
      <c r="E33" s="771">
        <f>ROUND(C33*D33/10000,0)</f>
        <v>66</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5" t="s">
        <v>2611</v>
      </c>
      <c r="B20" s="3790" t="s">
        <v>2632</v>
      </c>
      <c r="C20" s="3097" t="s">
        <v>2443</v>
      </c>
      <c r="D20" s="3098"/>
      <c r="E20" s="3099">
        <v>1</v>
      </c>
      <c r="F20" s="3100" t="s">
        <v>2444</v>
      </c>
      <c r="G20" s="3100"/>
    </row>
    <row r="21" spans="1:13" ht="19.5" customHeight="1">
      <c r="A21" s="3796"/>
      <c r="B21" s="3789"/>
      <c r="C21" s="3101" t="s">
        <v>2445</v>
      </c>
      <c r="D21" s="3102"/>
      <c r="E21" s="3103">
        <v>1</v>
      </c>
      <c r="F21" s="3100" t="s">
        <v>2446</v>
      </c>
      <c r="G21" s="3100"/>
    </row>
    <row r="22" spans="1:13" ht="19.5" customHeight="1">
      <c r="A22" s="3796"/>
      <c r="B22" s="3789"/>
      <c r="C22" s="3101" t="s">
        <v>2447</v>
      </c>
      <c r="D22" s="3102"/>
      <c r="E22" s="3103">
        <v>0.9</v>
      </c>
      <c r="F22" s="3100" t="s">
        <v>2448</v>
      </c>
      <c r="G22" s="3100"/>
    </row>
    <row r="23" spans="1:13" ht="19.5" customHeight="1">
      <c r="A23" s="3796"/>
      <c r="B23" s="3789"/>
      <c r="C23" s="3101" t="s">
        <v>2449</v>
      </c>
      <c r="D23" s="3102"/>
      <c r="E23" s="3103">
        <v>0.9</v>
      </c>
      <c r="F23" s="3100" t="s">
        <v>2450</v>
      </c>
      <c r="G23" s="3100"/>
    </row>
    <row r="24" spans="1:13" ht="19.5" customHeight="1">
      <c r="A24" s="3796"/>
      <c r="B24" s="3789"/>
      <c r="C24" s="3101" t="s">
        <v>2451</v>
      </c>
      <c r="D24" s="3102"/>
      <c r="E24" s="3103">
        <v>0.8</v>
      </c>
      <c r="F24" s="3100" t="s">
        <v>2452</v>
      </c>
      <c r="G24" s="3100"/>
    </row>
    <row r="25" spans="1:13" ht="19.5" customHeight="1" thickBot="1">
      <c r="A25" s="3797"/>
      <c r="B25" s="3791"/>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92" t="s">
        <v>2635</v>
      </c>
      <c r="B27" s="3790" t="s">
        <v>2616</v>
      </c>
      <c r="C27" s="3097" t="s">
        <v>2456</v>
      </c>
      <c r="D27" s="3098"/>
      <c r="E27" s="3099">
        <v>1</v>
      </c>
      <c r="F27" s="3100" t="s">
        <v>2457</v>
      </c>
      <c r="G27" s="3100"/>
    </row>
    <row r="28" spans="1:13" ht="19.5" customHeight="1">
      <c r="A28" s="3793"/>
      <c r="B28" s="3789"/>
      <c r="C28" s="3101" t="s">
        <v>2458</v>
      </c>
      <c r="D28" s="3102"/>
      <c r="E28" s="3103">
        <v>1</v>
      </c>
      <c r="F28" s="3100" t="s">
        <v>2459</v>
      </c>
      <c r="G28" s="3100"/>
    </row>
    <row r="29" spans="1:13" ht="19.5" customHeight="1">
      <c r="A29" s="3793"/>
      <c r="B29" s="3789"/>
      <c r="C29" s="3101" t="s">
        <v>2460</v>
      </c>
      <c r="D29" s="3102"/>
      <c r="E29" s="3103">
        <v>0.8</v>
      </c>
      <c r="F29" s="3100" t="s">
        <v>2461</v>
      </c>
      <c r="G29" s="3100"/>
    </row>
    <row r="30" spans="1:13" ht="19.5" customHeight="1">
      <c r="A30" s="3793"/>
      <c r="B30" s="3789"/>
      <c r="C30" s="3101" t="s">
        <v>2462</v>
      </c>
      <c r="D30" s="3102"/>
      <c r="E30" s="3103">
        <v>0.8</v>
      </c>
      <c r="F30" s="3100" t="s">
        <v>2463</v>
      </c>
      <c r="G30" s="3100"/>
    </row>
    <row r="31" spans="1:13" ht="19.5" customHeight="1">
      <c r="A31" s="3793"/>
      <c r="B31" s="3789"/>
      <c r="C31" s="3101" t="s">
        <v>2464</v>
      </c>
      <c r="D31" s="3102"/>
      <c r="E31" s="3103">
        <v>0.8</v>
      </c>
      <c r="F31" s="3100" t="s">
        <v>2465</v>
      </c>
      <c r="G31" s="3100"/>
    </row>
    <row r="32" spans="1:13" ht="19.5" customHeight="1">
      <c r="A32" s="3793"/>
      <c r="B32" s="3789"/>
      <c r="C32" s="3101" t="s">
        <v>2466</v>
      </c>
      <c r="D32" s="3102"/>
      <c r="E32" s="3103">
        <v>0.7</v>
      </c>
      <c r="F32" s="3100" t="s">
        <v>2467</v>
      </c>
      <c r="G32" s="3100"/>
    </row>
    <row r="33" spans="1:7" ht="19.5" customHeight="1">
      <c r="A33" s="3793"/>
      <c r="B33" s="3789"/>
      <c r="C33" s="3101" t="s">
        <v>2468</v>
      </c>
      <c r="D33" s="3102"/>
      <c r="E33" s="3103">
        <v>0.8</v>
      </c>
      <c r="F33" s="3100" t="s">
        <v>2469</v>
      </c>
      <c r="G33" s="3100"/>
    </row>
    <row r="34" spans="1:7" ht="19.5" customHeight="1">
      <c r="A34" s="3793"/>
      <c r="B34" s="3789"/>
      <c r="C34" s="3101" t="s">
        <v>2470</v>
      </c>
      <c r="D34" s="3102"/>
      <c r="E34" s="3103">
        <v>0.6</v>
      </c>
      <c r="F34" s="3100" t="s">
        <v>2471</v>
      </c>
      <c r="G34" s="3100"/>
    </row>
    <row r="35" spans="1:7" ht="19.5" customHeight="1">
      <c r="A35" s="3793"/>
      <c r="B35" s="3789"/>
      <c r="C35" s="3101" t="s">
        <v>2472</v>
      </c>
      <c r="D35" s="3102"/>
      <c r="E35" s="3103">
        <v>0.2</v>
      </c>
      <c r="F35" s="3100" t="s">
        <v>2473</v>
      </c>
      <c r="G35" s="3100"/>
    </row>
    <row r="36" spans="1:7" ht="19.5" customHeight="1">
      <c r="A36" s="3793"/>
      <c r="B36" s="3789"/>
      <c r="C36" s="3101" t="s">
        <v>2474</v>
      </c>
      <c r="D36" s="3102"/>
      <c r="E36" s="3103">
        <v>0.2</v>
      </c>
      <c r="F36" s="3100" t="s">
        <v>2475</v>
      </c>
      <c r="G36" s="3100"/>
    </row>
    <row r="37" spans="1:7" ht="19.5" customHeight="1">
      <c r="A37" s="3793"/>
      <c r="B37" s="3787" t="s">
        <v>2636</v>
      </c>
      <c r="C37" s="3101" t="s">
        <v>2476</v>
      </c>
      <c r="D37" s="3102"/>
      <c r="E37" s="3103">
        <v>0.6</v>
      </c>
      <c r="F37" s="3100" t="s">
        <v>2477</v>
      </c>
      <c r="G37" s="3100"/>
    </row>
    <row r="38" spans="1:7" ht="19.5" customHeight="1">
      <c r="A38" s="3793"/>
      <c r="B38" s="3789"/>
      <c r="C38" s="3101" t="s">
        <v>2478</v>
      </c>
      <c r="D38" s="3102"/>
      <c r="E38" s="3103">
        <v>0.6</v>
      </c>
      <c r="F38" s="3100" t="s">
        <v>2479</v>
      </c>
      <c r="G38" s="3100"/>
    </row>
    <row r="39" spans="1:7" ht="19.5" customHeight="1" thickBot="1">
      <c r="A39" s="3794"/>
      <c r="B39" s="3791"/>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5" t="s">
        <v>2614</v>
      </c>
      <c r="B41" s="3790" t="s">
        <v>2638</v>
      </c>
      <c r="C41" s="3097" t="s">
        <v>2483</v>
      </c>
      <c r="D41" s="3098"/>
      <c r="E41" s="3099">
        <v>1</v>
      </c>
      <c r="F41" s="3100" t="s">
        <v>2484</v>
      </c>
      <c r="G41" s="3100"/>
    </row>
    <row r="42" spans="1:7" ht="19.5" customHeight="1">
      <c r="A42" s="3796"/>
      <c r="B42" s="3789"/>
      <c r="C42" s="3101" t="s">
        <v>2485</v>
      </c>
      <c r="D42" s="3102"/>
      <c r="E42" s="3103">
        <v>1</v>
      </c>
      <c r="F42" s="3100" t="s">
        <v>2486</v>
      </c>
      <c r="G42" s="3100"/>
    </row>
    <row r="43" spans="1:7" ht="19.5" customHeight="1">
      <c r="A43" s="3796"/>
      <c r="B43" s="3788"/>
      <c r="C43" s="3101" t="s">
        <v>2487</v>
      </c>
      <c r="D43" s="3102"/>
      <c r="E43" s="3103">
        <v>1.5</v>
      </c>
      <c r="F43" s="3100" t="s">
        <v>2488</v>
      </c>
      <c r="G43" s="3100"/>
    </row>
    <row r="44" spans="1:7" ht="19.5" customHeight="1">
      <c r="A44" s="3796"/>
      <c r="B44" s="3112" t="s">
        <v>2639</v>
      </c>
      <c r="C44" s="3101" t="s">
        <v>2640</v>
      </c>
      <c r="D44" s="3102"/>
      <c r="E44" s="3103">
        <v>2</v>
      </c>
      <c r="F44" s="3100" t="s">
        <v>2489</v>
      </c>
      <c r="G44" s="3100"/>
    </row>
    <row r="45" spans="1:7" ht="19.5" customHeight="1">
      <c r="A45" s="3796"/>
      <c r="B45" s="3787" t="s">
        <v>2641</v>
      </c>
      <c r="C45" s="3101" t="s">
        <v>2490</v>
      </c>
      <c r="D45" s="3102"/>
      <c r="E45" s="3103">
        <v>1</v>
      </c>
      <c r="F45" s="3100" t="s">
        <v>2491</v>
      </c>
      <c r="G45" s="3100"/>
    </row>
    <row r="46" spans="1:7" ht="19.5" customHeight="1">
      <c r="A46" s="3796"/>
      <c r="B46" s="3789"/>
      <c r="C46" s="3101" t="s">
        <v>2492</v>
      </c>
      <c r="D46" s="3102"/>
      <c r="E46" s="3103">
        <v>1</v>
      </c>
      <c r="F46" s="3100" t="s">
        <v>2493</v>
      </c>
      <c r="G46" s="3100"/>
    </row>
    <row r="47" spans="1:7" ht="19.5" customHeight="1">
      <c r="A47" s="3796"/>
      <c r="B47" s="3789"/>
      <c r="C47" s="3101" t="s">
        <v>2494</v>
      </c>
      <c r="D47" s="3102"/>
      <c r="E47" s="3103">
        <v>1</v>
      </c>
      <c r="F47" s="3100" t="s">
        <v>2495</v>
      </c>
      <c r="G47" s="3100"/>
    </row>
    <row r="48" spans="1:7" ht="19.5" customHeight="1">
      <c r="A48" s="3796"/>
      <c r="B48" s="3789"/>
      <c r="C48" s="3101" t="s">
        <v>2496</v>
      </c>
      <c r="D48" s="3102"/>
      <c r="E48" s="3103">
        <v>1</v>
      </c>
      <c r="F48" s="3100" t="s">
        <v>2497</v>
      </c>
      <c r="G48" s="3100"/>
    </row>
    <row r="49" spans="1:7" ht="19.5" customHeight="1">
      <c r="A49" s="3796"/>
      <c r="B49" s="3789"/>
      <c r="C49" s="3101" t="s">
        <v>2498</v>
      </c>
      <c r="D49" s="3102"/>
      <c r="E49" s="3103">
        <v>1</v>
      </c>
      <c r="F49" s="3100" t="s">
        <v>2499</v>
      </c>
      <c r="G49" s="3100"/>
    </row>
    <row r="50" spans="1:7" ht="19.5" customHeight="1">
      <c r="A50" s="3796"/>
      <c r="B50" s="3789"/>
      <c r="C50" s="3101" t="s">
        <v>2500</v>
      </c>
      <c r="D50" s="3102"/>
      <c r="E50" s="3103">
        <v>1</v>
      </c>
      <c r="F50" s="3100" t="s">
        <v>2501</v>
      </c>
      <c r="G50" s="3100"/>
    </row>
    <row r="51" spans="1:7" ht="19.5" customHeight="1" thickBot="1">
      <c r="A51" s="3797"/>
      <c r="B51" s="3791"/>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87" t="s">
        <v>2655</v>
      </c>
      <c r="C73" s="3086" t="s">
        <v>2656</v>
      </c>
      <c r="D73" s="3086" t="s">
        <v>2657</v>
      </c>
      <c r="E73" s="3112">
        <v>0.2</v>
      </c>
      <c r="F73" s="3112">
        <v>25</v>
      </c>
    </row>
    <row r="74" spans="1:7" ht="24">
      <c r="A74" s="3112">
        <v>2</v>
      </c>
      <c r="B74" s="3789"/>
      <c r="C74" s="3086" t="s">
        <v>2658</v>
      </c>
      <c r="D74" s="3086" t="s">
        <v>2659</v>
      </c>
      <c r="E74" s="3112">
        <v>0.2</v>
      </c>
      <c r="F74" s="3112">
        <v>25</v>
      </c>
    </row>
    <row r="75" spans="1:7" ht="24">
      <c r="A75" s="3112">
        <v>3</v>
      </c>
      <c r="B75" s="3789"/>
      <c r="C75" s="3086" t="s">
        <v>2660</v>
      </c>
      <c r="D75" s="3086" t="s">
        <v>2661</v>
      </c>
      <c r="E75" s="3112">
        <v>0.2</v>
      </c>
      <c r="F75" s="3112">
        <v>25</v>
      </c>
    </row>
    <row r="76" spans="1:7" ht="13.5">
      <c r="A76" s="3112">
        <v>4</v>
      </c>
      <c r="B76" s="3789"/>
      <c r="C76" s="3086" t="s">
        <v>2662</v>
      </c>
      <c r="D76" s="3086" t="s">
        <v>2663</v>
      </c>
      <c r="E76" s="3112">
        <v>0.15</v>
      </c>
      <c r="F76" s="3112">
        <v>20</v>
      </c>
    </row>
    <row r="77" spans="1:7" ht="24">
      <c r="A77" s="3112">
        <v>5</v>
      </c>
      <c r="B77" s="3789"/>
      <c r="C77" s="3086" t="s">
        <v>2664</v>
      </c>
      <c r="D77" s="3086" t="s">
        <v>2665</v>
      </c>
      <c r="E77" s="3112">
        <v>0.15</v>
      </c>
      <c r="F77" s="3112">
        <v>20</v>
      </c>
    </row>
    <row r="78" spans="1:7" ht="24">
      <c r="A78" s="3112">
        <v>6</v>
      </c>
      <c r="B78" s="3789"/>
      <c r="C78" s="3086" t="s">
        <v>2666</v>
      </c>
      <c r="D78" s="3086" t="s">
        <v>2667</v>
      </c>
      <c r="E78" s="3112">
        <v>0.15</v>
      </c>
      <c r="F78" s="3112">
        <v>20</v>
      </c>
    </row>
    <row r="79" spans="1:7" ht="24">
      <c r="A79" s="3112">
        <v>7</v>
      </c>
      <c r="B79" s="3789"/>
      <c r="C79" s="3086" t="s">
        <v>2668</v>
      </c>
      <c r="D79" s="3086" t="s">
        <v>2669</v>
      </c>
      <c r="E79" s="3112">
        <v>0.15</v>
      </c>
      <c r="F79" s="3112">
        <v>20</v>
      </c>
    </row>
    <row r="80" spans="1:7" ht="24">
      <c r="A80" s="3112">
        <v>8</v>
      </c>
      <c r="B80" s="3789"/>
      <c r="C80" s="3086" t="s">
        <v>2670</v>
      </c>
      <c r="D80" s="3086" t="s">
        <v>2671</v>
      </c>
      <c r="E80" s="3112">
        <v>0.1</v>
      </c>
      <c r="F80" s="3112">
        <v>15</v>
      </c>
    </row>
    <row r="81" spans="1:6" ht="24">
      <c r="A81" s="3112">
        <v>9</v>
      </c>
      <c r="B81" s="3789"/>
      <c r="C81" s="3086" t="s">
        <v>2672</v>
      </c>
      <c r="D81" s="3086" t="s">
        <v>2673</v>
      </c>
      <c r="E81" s="3112">
        <v>0.1</v>
      </c>
      <c r="F81" s="3112">
        <v>15</v>
      </c>
    </row>
    <row r="82" spans="1:6" ht="24">
      <c r="A82" s="3112">
        <v>10</v>
      </c>
      <c r="B82" s="3789"/>
      <c r="C82" s="3086" t="s">
        <v>2674</v>
      </c>
      <c r="D82" s="3086" t="s">
        <v>2675</v>
      </c>
      <c r="E82" s="3112">
        <v>0.1</v>
      </c>
      <c r="F82" s="3112">
        <v>15</v>
      </c>
    </row>
    <row r="83" spans="1:6" ht="24">
      <c r="A83" s="3112">
        <v>11</v>
      </c>
      <c r="B83" s="3789"/>
      <c r="C83" s="3086" t="s">
        <v>2676</v>
      </c>
      <c r="D83" s="3086" t="s">
        <v>2677</v>
      </c>
      <c r="E83" s="3112">
        <v>0.1</v>
      </c>
      <c r="F83" s="3112">
        <v>15</v>
      </c>
    </row>
    <row r="84" spans="1:6" ht="24">
      <c r="A84" s="3112">
        <v>12</v>
      </c>
      <c r="B84" s="3789"/>
      <c r="C84" s="3086" t="s">
        <v>2678</v>
      </c>
      <c r="D84" s="3086" t="s">
        <v>2679</v>
      </c>
      <c r="E84" s="3112">
        <v>0.1</v>
      </c>
      <c r="F84" s="3112">
        <v>15</v>
      </c>
    </row>
    <row r="85" spans="1:6" ht="13.5">
      <c r="A85" s="3112">
        <v>13</v>
      </c>
      <c r="B85" s="3789"/>
      <c r="C85" s="3086" t="s">
        <v>2680</v>
      </c>
      <c r="D85" s="3086" t="s">
        <v>2681</v>
      </c>
      <c r="E85" s="3112">
        <v>0.1</v>
      </c>
      <c r="F85" s="3112">
        <v>15</v>
      </c>
    </row>
    <row r="86" spans="1:6" ht="13.5">
      <c r="A86" s="3112">
        <v>14</v>
      </c>
      <c r="B86" s="3789"/>
      <c r="C86" s="3086" t="s">
        <v>2682</v>
      </c>
      <c r="D86" s="3086" t="s">
        <v>2683</v>
      </c>
      <c r="E86" s="3112">
        <v>0.1</v>
      </c>
      <c r="F86" s="3112">
        <v>15</v>
      </c>
    </row>
    <row r="87" spans="1:6" ht="13.5">
      <c r="A87" s="3112">
        <v>15</v>
      </c>
      <c r="B87" s="3789"/>
      <c r="C87" s="3086" t="s">
        <v>2684</v>
      </c>
      <c r="D87" s="3086" t="s">
        <v>2685</v>
      </c>
      <c r="E87" s="3112">
        <v>0.1</v>
      </c>
      <c r="F87" s="3112">
        <v>15</v>
      </c>
    </row>
    <row r="88" spans="1:6" ht="24">
      <c r="A88" s="3112">
        <v>16</v>
      </c>
      <c r="B88" s="3789"/>
      <c r="C88" s="3086" t="s">
        <v>2686</v>
      </c>
      <c r="D88" s="3086" t="s">
        <v>2687</v>
      </c>
      <c r="E88" s="3112">
        <v>0.1</v>
      </c>
      <c r="F88" s="3112">
        <v>15</v>
      </c>
    </row>
    <row r="89" spans="1:6" ht="24">
      <c r="A89" s="3112">
        <v>17</v>
      </c>
      <c r="B89" s="3788"/>
      <c r="C89" s="3086" t="s">
        <v>2688</v>
      </c>
      <c r="D89" s="3086" t="s">
        <v>2689</v>
      </c>
      <c r="E89" s="3112">
        <v>0.1</v>
      </c>
      <c r="F89" s="3112">
        <v>15</v>
      </c>
    </row>
    <row r="90" spans="1:6" ht="13.5">
      <c r="A90" s="3112">
        <v>18</v>
      </c>
      <c r="B90" s="3787" t="s">
        <v>2690</v>
      </c>
      <c r="C90" s="3086" t="s">
        <v>2691</v>
      </c>
      <c r="D90" s="3086" t="s">
        <v>2692</v>
      </c>
      <c r="E90" s="3112">
        <v>0.2</v>
      </c>
      <c r="F90" s="3112">
        <v>25</v>
      </c>
    </row>
    <row r="91" spans="1:6" ht="24">
      <c r="A91" s="3112">
        <v>19</v>
      </c>
      <c r="B91" s="3789"/>
      <c r="C91" s="3086" t="s">
        <v>2693</v>
      </c>
      <c r="D91" s="3086" t="s">
        <v>2694</v>
      </c>
      <c r="E91" s="3112">
        <v>0.2</v>
      </c>
      <c r="F91" s="3112">
        <v>25</v>
      </c>
    </row>
    <row r="92" spans="1:6" ht="13.5">
      <c r="A92" s="3112">
        <v>20</v>
      </c>
      <c r="B92" s="3789"/>
      <c r="C92" s="3086" t="s">
        <v>2695</v>
      </c>
      <c r="D92" s="3086" t="s">
        <v>2696</v>
      </c>
      <c r="E92" s="3112">
        <v>0.15</v>
      </c>
      <c r="F92" s="3112">
        <v>20</v>
      </c>
    </row>
    <row r="93" spans="1:6" ht="13.5">
      <c r="A93" s="3112">
        <v>21</v>
      </c>
      <c r="B93" s="3789"/>
      <c r="C93" s="3086" t="s">
        <v>2697</v>
      </c>
      <c r="D93" s="3086" t="s">
        <v>2698</v>
      </c>
      <c r="E93" s="3112">
        <v>0.15</v>
      </c>
      <c r="F93" s="3112">
        <v>20</v>
      </c>
    </row>
    <row r="94" spans="1:6" ht="13.5">
      <c r="A94" s="3112">
        <v>22</v>
      </c>
      <c r="B94" s="3789"/>
      <c r="C94" s="3086" t="s">
        <v>2699</v>
      </c>
      <c r="D94" s="3086" t="s">
        <v>2700</v>
      </c>
      <c r="E94" s="3112">
        <v>0.15</v>
      </c>
      <c r="F94" s="3112">
        <v>20</v>
      </c>
    </row>
    <row r="95" spans="1:6" ht="36">
      <c r="A95" s="3112">
        <v>23</v>
      </c>
      <c r="B95" s="3789"/>
      <c r="C95" s="3086" t="s">
        <v>2701</v>
      </c>
      <c r="D95" s="3086" t="s">
        <v>2702</v>
      </c>
      <c r="E95" s="3112">
        <v>0.15</v>
      </c>
      <c r="F95" s="3112">
        <v>20</v>
      </c>
    </row>
    <row r="96" spans="1:6" ht="13.5">
      <c r="A96" s="3112">
        <v>24</v>
      </c>
      <c r="B96" s="3789"/>
      <c r="C96" s="3086" t="s">
        <v>2703</v>
      </c>
      <c r="D96" s="3086" t="s">
        <v>2704</v>
      </c>
      <c r="E96" s="3112">
        <v>0.1</v>
      </c>
      <c r="F96" s="3112">
        <v>15</v>
      </c>
    </row>
    <row r="97" spans="1:6" ht="13.5">
      <c r="A97" s="3112">
        <v>25</v>
      </c>
      <c r="B97" s="3789"/>
      <c r="C97" s="3086" t="s">
        <v>2705</v>
      </c>
      <c r="D97" s="3086" t="s">
        <v>2706</v>
      </c>
      <c r="E97" s="3112">
        <v>0.1</v>
      </c>
      <c r="F97" s="3112">
        <v>15</v>
      </c>
    </row>
    <row r="98" spans="1:6" ht="24">
      <c r="A98" s="3112">
        <v>26</v>
      </c>
      <c r="B98" s="3789"/>
      <c r="C98" s="3086" t="s">
        <v>2707</v>
      </c>
      <c r="D98" s="3086" t="s">
        <v>2708</v>
      </c>
      <c r="E98" s="3112">
        <v>0.1</v>
      </c>
      <c r="F98" s="3112">
        <v>15</v>
      </c>
    </row>
    <row r="99" spans="1:6" ht="24">
      <c r="A99" s="3112">
        <v>27</v>
      </c>
      <c r="B99" s="3789"/>
      <c r="C99" s="3086" t="s">
        <v>2709</v>
      </c>
      <c r="D99" s="3086" t="s">
        <v>2710</v>
      </c>
      <c r="E99" s="3112">
        <v>0.1</v>
      </c>
      <c r="F99" s="3112">
        <v>15</v>
      </c>
    </row>
    <row r="100" spans="1:6" ht="13.5">
      <c r="A100" s="3112">
        <v>28</v>
      </c>
      <c r="B100" s="3789"/>
      <c r="C100" s="3086" t="s">
        <v>2711</v>
      </c>
      <c r="D100" s="3086" t="s">
        <v>2712</v>
      </c>
      <c r="E100" s="3112">
        <v>0.1</v>
      </c>
      <c r="F100" s="3112">
        <v>15</v>
      </c>
    </row>
    <row r="101" spans="1:6" ht="13.5">
      <c r="A101" s="3112">
        <v>29</v>
      </c>
      <c r="B101" s="3789"/>
      <c r="C101" s="3086" t="s">
        <v>2713</v>
      </c>
      <c r="D101" s="3086" t="s">
        <v>2714</v>
      </c>
      <c r="E101" s="3112">
        <v>0.1</v>
      </c>
      <c r="F101" s="3112">
        <v>15</v>
      </c>
    </row>
    <row r="102" spans="1:6" ht="13.5">
      <c r="A102" s="3112">
        <v>30</v>
      </c>
      <c r="B102" s="3789"/>
      <c r="C102" s="3086" t="s">
        <v>2715</v>
      </c>
      <c r="D102" s="3086" t="s">
        <v>2716</v>
      </c>
      <c r="E102" s="3112">
        <v>0.1</v>
      </c>
      <c r="F102" s="3112">
        <v>15</v>
      </c>
    </row>
    <row r="103" spans="1:6" ht="24">
      <c r="A103" s="3112">
        <v>31</v>
      </c>
      <c r="B103" s="3789"/>
      <c r="C103" s="3086" t="s">
        <v>2717</v>
      </c>
      <c r="D103" s="3086" t="s">
        <v>2718</v>
      </c>
      <c r="E103" s="3112">
        <v>0.1</v>
      </c>
      <c r="F103" s="3112">
        <v>15</v>
      </c>
    </row>
    <row r="104" spans="1:6" ht="24">
      <c r="A104" s="3112">
        <v>32</v>
      </c>
      <c r="B104" s="3789"/>
      <c r="C104" s="3086" t="s">
        <v>2719</v>
      </c>
      <c r="D104" s="3086" t="s">
        <v>2720</v>
      </c>
      <c r="E104" s="3112">
        <v>0.1</v>
      </c>
      <c r="F104" s="3112">
        <v>15</v>
      </c>
    </row>
    <row r="105" spans="1:6" ht="24">
      <c r="A105" s="3112">
        <v>33</v>
      </c>
      <c r="B105" s="3789"/>
      <c r="C105" s="3086" t="s">
        <v>2721</v>
      </c>
      <c r="D105" s="3086" t="s">
        <v>2722</v>
      </c>
      <c r="E105" s="3112">
        <v>0.1</v>
      </c>
      <c r="F105" s="3112">
        <v>15</v>
      </c>
    </row>
    <row r="106" spans="1:6" ht="24">
      <c r="A106" s="3112">
        <v>34</v>
      </c>
      <c r="B106" s="3788"/>
      <c r="C106" s="3086" t="s">
        <v>2723</v>
      </c>
      <c r="D106" s="3086" t="s">
        <v>2724</v>
      </c>
      <c r="E106" s="3112">
        <v>0.1</v>
      </c>
      <c r="F106" s="3112">
        <v>15</v>
      </c>
    </row>
    <row r="107" spans="1:6" ht="24">
      <c r="A107" s="3112">
        <v>35</v>
      </c>
      <c r="B107" s="3787" t="s">
        <v>2725</v>
      </c>
      <c r="C107" s="3112" t="s">
        <v>2726</v>
      </c>
      <c r="D107" s="3086" t="s">
        <v>2727</v>
      </c>
      <c r="E107" s="3112">
        <v>0.15</v>
      </c>
      <c r="F107" s="3112">
        <v>20</v>
      </c>
    </row>
    <row r="108" spans="1:6" ht="13.5">
      <c r="A108" s="3112">
        <v>36</v>
      </c>
      <c r="B108" s="3789"/>
      <c r="C108" s="3112" t="s">
        <v>2728</v>
      </c>
      <c r="D108" s="3086" t="s">
        <v>2729</v>
      </c>
      <c r="E108" s="3112">
        <v>0.15</v>
      </c>
      <c r="F108" s="3112">
        <v>20</v>
      </c>
    </row>
    <row r="109" spans="1:6" ht="13.5">
      <c r="A109" s="3112">
        <v>37</v>
      </c>
      <c r="B109" s="3789"/>
      <c r="C109" s="3112" t="s">
        <v>2730</v>
      </c>
      <c r="D109" s="3086" t="s">
        <v>2731</v>
      </c>
      <c r="E109" s="3112">
        <v>0.15</v>
      </c>
      <c r="F109" s="3112">
        <v>20</v>
      </c>
    </row>
    <row r="110" spans="1:6" ht="13.5">
      <c r="A110" s="3112">
        <v>38</v>
      </c>
      <c r="B110" s="3789"/>
      <c r="C110" s="3112" t="s">
        <v>2732</v>
      </c>
      <c r="D110" s="3086" t="s">
        <v>2733</v>
      </c>
      <c r="E110" s="3112">
        <v>0.1</v>
      </c>
      <c r="F110" s="3112">
        <v>15</v>
      </c>
    </row>
    <row r="111" spans="1:6" ht="24">
      <c r="A111" s="3112">
        <v>39</v>
      </c>
      <c r="B111" s="3789"/>
      <c r="C111" s="3112" t="s">
        <v>2734</v>
      </c>
      <c r="D111" s="3086" t="s">
        <v>2735</v>
      </c>
      <c r="E111" s="3112">
        <v>0.1</v>
      </c>
      <c r="F111" s="3112">
        <v>15</v>
      </c>
    </row>
    <row r="112" spans="1:6" ht="24">
      <c r="A112" s="3112">
        <v>40</v>
      </c>
      <c r="B112" s="3788"/>
      <c r="C112" s="3112" t="s">
        <v>2736</v>
      </c>
      <c r="D112" s="3086" t="s">
        <v>2737</v>
      </c>
      <c r="E112" s="3112">
        <v>0.1</v>
      </c>
      <c r="F112" s="3112">
        <v>15</v>
      </c>
    </row>
    <row r="113" spans="1:6" ht="13.5">
      <c r="A113" s="3112">
        <v>41</v>
      </c>
      <c r="B113" s="3786" t="s">
        <v>2738</v>
      </c>
      <c r="C113" s="3112" t="s">
        <v>2739</v>
      </c>
      <c r="D113" s="3086" t="s">
        <v>2740</v>
      </c>
      <c r="E113" s="3112">
        <v>0.1</v>
      </c>
      <c r="F113" s="3112">
        <v>15</v>
      </c>
    </row>
    <row r="114" spans="1:6" ht="13.5">
      <c r="A114" s="3112">
        <v>42</v>
      </c>
      <c r="B114" s="3786"/>
      <c r="C114" s="3112" t="s">
        <v>2741</v>
      </c>
      <c r="D114" s="3086" t="s">
        <v>2742</v>
      </c>
      <c r="E114" s="3112">
        <v>0.1</v>
      </c>
      <c r="F114" s="3112">
        <v>15</v>
      </c>
    </row>
    <row r="115" spans="1:6" ht="24">
      <c r="A115" s="3112">
        <v>43</v>
      </c>
      <c r="B115" s="3786"/>
      <c r="C115" s="3112" t="s">
        <v>2743</v>
      </c>
      <c r="D115" s="3086" t="s">
        <v>2744</v>
      </c>
      <c r="E115" s="3112">
        <v>0.1</v>
      </c>
      <c r="F115" s="3112">
        <v>15</v>
      </c>
    </row>
    <row r="116" spans="1:6" ht="13.5">
      <c r="A116" s="3112">
        <v>44</v>
      </c>
      <c r="B116" s="3787" t="s">
        <v>2745</v>
      </c>
      <c r="C116" s="3112" t="s">
        <v>2746</v>
      </c>
      <c r="D116" s="3086" t="s">
        <v>2747</v>
      </c>
      <c r="E116" s="3112">
        <v>0.1</v>
      </c>
      <c r="F116" s="3112">
        <v>15</v>
      </c>
    </row>
    <row r="117" spans="1:6" ht="24">
      <c r="A117" s="3112">
        <v>45</v>
      </c>
      <c r="B117" s="3788"/>
      <c r="C117" s="3086" t="s">
        <v>2748</v>
      </c>
      <c r="D117" s="3086" t="s">
        <v>2749</v>
      </c>
      <c r="E117" s="3112">
        <v>0.1</v>
      </c>
      <c r="F117" s="3112">
        <v>15</v>
      </c>
    </row>
    <row r="118" spans="1:6" ht="24">
      <c r="A118" s="3112">
        <v>46</v>
      </c>
      <c r="B118" s="3787" t="s">
        <v>2750</v>
      </c>
      <c r="C118" s="3112" t="s">
        <v>2751</v>
      </c>
      <c r="D118" s="3086" t="s">
        <v>2752</v>
      </c>
      <c r="E118" s="3112">
        <v>0.1</v>
      </c>
      <c r="F118" s="3112">
        <v>15</v>
      </c>
    </row>
    <row r="119" spans="1:6" ht="24">
      <c r="A119" s="3112">
        <v>47</v>
      </c>
      <c r="B119" s="3788"/>
      <c r="C119" s="3112" t="s">
        <v>2753</v>
      </c>
      <c r="D119" s="3086" t="s">
        <v>2754</v>
      </c>
      <c r="E119" s="3112">
        <v>0.1</v>
      </c>
      <c r="F119" s="3112">
        <v>15</v>
      </c>
    </row>
    <row r="120" spans="1:6" ht="13.5">
      <c r="A120" s="3112">
        <v>48</v>
      </c>
      <c r="B120" s="3787" t="s">
        <v>2755</v>
      </c>
      <c r="C120" s="3112" t="s">
        <v>2756</v>
      </c>
      <c r="D120" s="3086" t="s">
        <v>2757</v>
      </c>
      <c r="E120" s="3112">
        <v>0.1</v>
      </c>
      <c r="F120" s="3112">
        <v>15</v>
      </c>
    </row>
    <row r="121" spans="1:6" ht="13.5">
      <c r="A121" s="3112">
        <v>49</v>
      </c>
      <c r="B121" s="3788"/>
      <c r="C121" s="3112" t="s">
        <v>2758</v>
      </c>
      <c r="D121" s="3086" t="s">
        <v>2759</v>
      </c>
      <c r="E121" s="3112">
        <v>0.1</v>
      </c>
      <c r="F121" s="3112">
        <v>15</v>
      </c>
    </row>
    <row r="122" spans="1:6" ht="24">
      <c r="A122" s="3112">
        <v>50</v>
      </c>
      <c r="B122" s="3786" t="s">
        <v>2760</v>
      </c>
      <c r="C122" s="3112" t="s">
        <v>2761</v>
      </c>
      <c r="D122" s="3086" t="s">
        <v>2762</v>
      </c>
      <c r="E122" s="3112">
        <v>0.1</v>
      </c>
      <c r="F122" s="3112">
        <v>15</v>
      </c>
    </row>
    <row r="123" spans="1:6" ht="24">
      <c r="A123" s="3112">
        <v>51</v>
      </c>
      <c r="B123" s="3786"/>
      <c r="C123" s="3112" t="s">
        <v>2763</v>
      </c>
      <c r="D123" s="3086" t="s">
        <v>2764</v>
      </c>
      <c r="E123" s="3112">
        <v>0.1</v>
      </c>
      <c r="F123" s="3112">
        <v>15</v>
      </c>
    </row>
    <row r="124" spans="1:6" ht="24">
      <c r="A124" s="3112">
        <v>52</v>
      </c>
      <c r="B124" s="3786" t="s">
        <v>2765</v>
      </c>
      <c r="C124" s="3112" t="s">
        <v>2766</v>
      </c>
      <c r="D124" s="3086" t="s">
        <v>2767</v>
      </c>
      <c r="E124" s="3112">
        <v>0.1</v>
      </c>
      <c r="F124" s="3112">
        <v>15</v>
      </c>
    </row>
    <row r="125" spans="1:6" ht="24">
      <c r="A125" s="3112">
        <v>53</v>
      </c>
      <c r="B125" s="3786"/>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86" t="s">
        <v>2773</v>
      </c>
      <c r="C127" s="3112" t="s">
        <v>2774</v>
      </c>
      <c r="D127" s="3086" t="s">
        <v>2775</v>
      </c>
      <c r="E127" s="3112">
        <v>0.1</v>
      </c>
      <c r="F127" s="3112">
        <v>15</v>
      </c>
    </row>
    <row r="128" spans="1:6" ht="13.5">
      <c r="A128" s="3112">
        <v>56</v>
      </c>
      <c r="B128" s="3786"/>
      <c r="C128" s="3112" t="s">
        <v>2776</v>
      </c>
      <c r="D128" s="3086" t="s">
        <v>2777</v>
      </c>
      <c r="E128" s="3112">
        <v>0.1</v>
      </c>
      <c r="F128" s="3112">
        <v>15</v>
      </c>
    </row>
    <row r="129" spans="1:6" ht="24">
      <c r="A129" s="3112">
        <v>57</v>
      </c>
      <c r="B129" s="3786"/>
      <c r="C129" s="3112" t="s">
        <v>2778</v>
      </c>
      <c r="D129" s="3086" t="s">
        <v>2779</v>
      </c>
      <c r="E129" s="3112">
        <v>0.1</v>
      </c>
      <c r="F129" s="3112">
        <v>15</v>
      </c>
    </row>
    <row r="130" spans="1:6" ht="24">
      <c r="A130" s="3112">
        <v>58</v>
      </c>
      <c r="B130" s="3786" t="s">
        <v>2780</v>
      </c>
      <c r="C130" s="3112" t="s">
        <v>2781</v>
      </c>
      <c r="D130" s="3086" t="s">
        <v>2782</v>
      </c>
      <c r="E130" s="3112">
        <v>0.1</v>
      </c>
      <c r="F130" s="3112">
        <v>15</v>
      </c>
    </row>
    <row r="131" spans="1:6" ht="13.5">
      <c r="A131" s="3112">
        <v>59</v>
      </c>
      <c r="B131" s="3786"/>
      <c r="C131" s="3112" t="s">
        <v>2783</v>
      </c>
      <c r="D131" s="3086" t="s">
        <v>2784</v>
      </c>
      <c r="E131" s="3112">
        <v>0.1</v>
      </c>
      <c r="F131" s="3112">
        <v>15</v>
      </c>
    </row>
    <row r="132" spans="1:6" ht="13.5">
      <c r="A132" s="3112">
        <v>60</v>
      </c>
      <c r="B132" s="3787" t="s">
        <v>2785</v>
      </c>
      <c r="C132" s="3112" t="s">
        <v>2786</v>
      </c>
      <c r="D132" s="3086" t="s">
        <v>2787</v>
      </c>
      <c r="E132" s="3112">
        <v>0.1</v>
      </c>
      <c r="F132" s="3112">
        <v>15</v>
      </c>
    </row>
    <row r="133" spans="1:6" ht="13.5">
      <c r="A133" s="3112">
        <v>61</v>
      </c>
      <c r="B133" s="3788"/>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86" t="s">
        <v>2793</v>
      </c>
      <c r="C135" s="3112" t="s">
        <v>2794</v>
      </c>
      <c r="D135" s="3086" t="s">
        <v>2795</v>
      </c>
      <c r="E135" s="3112">
        <v>0.1</v>
      </c>
      <c r="F135" s="3112">
        <v>15</v>
      </c>
    </row>
    <row r="136" spans="1:6" ht="13.5">
      <c r="A136" s="3112">
        <v>64</v>
      </c>
      <c r="B136" s="3786"/>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26601</v>
      </c>
      <c r="C2" s="2" t="s">
        <v>106</v>
      </c>
      <c r="D2" s="199"/>
      <c r="E2" s="199"/>
      <c r="F2" s="199"/>
      <c r="G2" s="199"/>
    </row>
    <row r="3" spans="1:7" s="200" customFormat="1" ht="18" customHeight="1" thickBot="1">
      <c r="A3" s="203" t="s">
        <v>58</v>
      </c>
      <c r="B3" s="204">
        <f ca="1">ROUND(B2*10000/'数据-汇总表'!E3,0)</f>
        <v>4467753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1</v>
      </c>
      <c r="D10" s="843">
        <f>'数据-汇总表'!E6</f>
        <v>59.54</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1</v>
      </c>
      <c r="D19" s="847">
        <f>'数据-汇总表'!E3</f>
        <v>59.54</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23</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21</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1</v>
      </c>
      <c r="D37" s="217">
        <f>'数据-汇总表'!E3</f>
        <v>59.54</v>
      </c>
      <c r="E37" s="249">
        <f>'数据-取费表'!B35</f>
        <v>200</v>
      </c>
      <c r="F37" s="259"/>
      <c r="G37" s="261" t="s">
        <v>92</v>
      </c>
    </row>
    <row r="38" spans="1:7" ht="13.5" customHeight="1">
      <c r="A38" s="778" t="s">
        <v>354</v>
      </c>
      <c r="B38" s="215" t="s">
        <v>36</v>
      </c>
      <c r="C38" s="220">
        <f>ROUND(C34*F38,0)</f>
        <v>0</v>
      </c>
      <c r="D38" s="220"/>
      <c r="E38" s="220"/>
      <c r="F38" s="259">
        <f>'数据-取费表'!B36</f>
        <v>0.02</v>
      </c>
      <c r="G38" s="219" t="s">
        <v>90</v>
      </c>
    </row>
    <row r="39" spans="1:7" s="214" customFormat="1" ht="13.5" customHeight="1">
      <c r="A39" s="775" t="s">
        <v>338</v>
      </c>
      <c r="B39" s="210" t="s">
        <v>77</v>
      </c>
      <c r="C39" s="232">
        <f>ROUND(C33*F20,0)</f>
        <v>0</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1</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1</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2</v>
      </c>
      <c r="D45" s="235">
        <f>C47</f>
        <v>2E-3</v>
      </c>
      <c r="E45" s="236" t="s">
        <v>102</v>
      </c>
      <c r="F45" s="246"/>
      <c r="G45" s="247" t="s">
        <v>434</v>
      </c>
    </row>
    <row r="46" spans="1:7" s="214" customFormat="1" ht="13.5" customHeight="1">
      <c r="A46" s="778" t="s">
        <v>349</v>
      </c>
      <c r="B46" s="248" t="s">
        <v>427</v>
      </c>
      <c r="C46" s="249">
        <f>ROUND((C33+C39)*F27,0)</f>
        <v>2</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28</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19</v>
      </c>
      <c r="D51" s="232"/>
      <c r="E51" s="232"/>
      <c r="F51" s="264"/>
      <c r="G51" s="234" t="s">
        <v>37</v>
      </c>
    </row>
    <row r="52" spans="1:7" s="208" customFormat="1" ht="16.5" thickBot="1">
      <c r="A52" s="265" t="s">
        <v>38</v>
      </c>
      <c r="B52" s="266"/>
      <c r="C52" s="267">
        <f ca="1">C31+C51</f>
        <v>26601</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11" t="s">
        <v>453</v>
      </c>
      <c r="H1" s="3811"/>
      <c r="I1" s="3811"/>
      <c r="J1" s="3811"/>
      <c r="K1" s="3811"/>
      <c r="L1" s="3811"/>
      <c r="N1" s="3811" t="s">
        <v>454</v>
      </c>
      <c r="O1" s="3811"/>
      <c r="P1" s="3811"/>
      <c r="Q1" s="3811"/>
      <c r="S1" s="3811" t="s">
        <v>455</v>
      </c>
      <c r="T1" s="3811"/>
      <c r="U1" s="3811"/>
      <c r="V1" s="3811"/>
      <c r="X1" s="3810" t="s">
        <v>456</v>
      </c>
      <c r="Y1" s="3811"/>
      <c r="Z1" s="3811"/>
      <c r="AA1" s="3811"/>
      <c r="AB1" s="3811"/>
      <c r="AD1" s="3810" t="s">
        <v>457</v>
      </c>
      <c r="AE1" s="3811"/>
      <c r="AF1" s="3811"/>
      <c r="AG1" s="3811"/>
      <c r="AH1" s="3811"/>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08">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08"/>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08"/>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08"/>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08"/>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08"/>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08"/>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09"/>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7">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08"/>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08"/>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09"/>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7">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08"/>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08"/>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09"/>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7">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08"/>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08"/>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09"/>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7">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08">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08">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09">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7">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08">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08">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09">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7">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08">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08">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09">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7">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08">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08">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09">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7">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08">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08">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09">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7">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08">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08">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09">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7">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08">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08">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09">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7">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08">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08">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09">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7">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08">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08">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09">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7">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08">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08">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09">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2024-05-28T06:42:49Z</dcterms:modified>
</cp:coreProperties>
</file>