
<file path=[Content_Types].xml><?xml version="1.0" encoding="utf-8"?>
<Types xmlns="http://schemas.openxmlformats.org/package/2006/content-types">
  <Default Extension="xml" ContentType="application/xml"/>
  <Default Extension="jpeg" ContentType="image/jpeg"/>
  <Default Extension="vml" ContentType="application/vnd.openxmlformats-officedocument.vmlDrawing"/>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8705"/>
  <workbookPr codeName="ThisWorkbook" autoCompressPictures="0"/>
  <bookViews>
    <workbookView xWindow="0" yWindow="40" windowWidth="15600" windowHeight="11760" tabRatio="875" firstSheet="12"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土地案例" sheetId="69" r:id="rId20"/>
    <sheet name="剩余法-待开发" sheetId="12"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state="hidden" r:id="rId31"/>
    <sheet name="酒店收入计算" sheetId="57" state="hidden" r:id="rId32"/>
    <sheet name="成本逼近法" sheetId="11" state="hidden" r:id="rId33"/>
    <sheet name="不动产比较法-住宅（0.6）"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比较法-住宅（1）" sheetId="75" state="hidden" r:id="rId42"/>
    <sheet name="不动产比较法-住宅（1.7）" sheetId="76" state="hidden" r:id="rId43"/>
    <sheet name="Sheet3" sheetId="70" r:id="rId44"/>
  </sheets>
  <externalReferences>
    <externalReference r:id="rId45"/>
  </externalReference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'不动产比较法-住宅（0.6）'!$A$1:$L$49</definedName>
    <definedName name="_xlnm._FilterDatabase" localSheetId="41" hidden="1">'不动产比较法-住宅（1）'!$A$1:$L$49</definedName>
    <definedName name="_xlnm._FilterDatabase" localSheetId="42" hidden="1">'不动产比较法-住宅（1.7）'!$A$1:$L$49</definedName>
    <definedName name="_xlnm._FilterDatabase" localSheetId="10" hidden="1">'数据-基础表'!$A$12:$AT$572</definedName>
    <definedName name="_xlnm._FilterDatabase" localSheetId="9" hidden="1">项目基本情况!$A$48:$N$48</definedName>
    <definedName name="_xlnm.Print_Area" localSheetId="16">结果表!$A$1:$I$61</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41">'不动产比较法-住宅（1）'!$B$88:$M$88</definedName>
    <definedName name="住宅朝向" localSheetId="42">'不动产比较法-住宅（1.7）'!$B$88:$M$88</definedName>
    <definedName name="住宅朝向">'不动产比较法-住宅（0.6）'!$B$88:$M$88</definedName>
    <definedName name="住宅房型" localSheetId="41">'不动产比较法-住宅（1）'!$B$118:$M$118</definedName>
    <definedName name="住宅房型" localSheetId="42">'不动产比较法-住宅（1.7）'!$B$118:$M$118</definedName>
    <definedName name="住宅房型">'不动产比较法-住宅（0.6）'!$B$118:$M$118</definedName>
    <definedName name="住宅公共部分装修" localSheetId="41">'不动产比较法-住宅（1）'!$B$109:$M$109</definedName>
    <definedName name="住宅公共部分装修" localSheetId="42">'不动产比较法-住宅（1.7）'!$B$109:$M$109</definedName>
    <definedName name="住宅公共部分装修">'不动产比较法-住宅（0.6）'!$B$109:$M$109</definedName>
    <definedName name="住宅基础设施水平" localSheetId="41">'不动产比较法-住宅（1）'!$B$116:$M$116</definedName>
    <definedName name="住宅基础设施水平" localSheetId="42">'不动产比较法-住宅（1.7）'!$B$116:$M$116</definedName>
    <definedName name="住宅基础设施水平">'不动产比较法-住宅（0.6）'!$B$116:$M$116</definedName>
    <definedName name="住宅建筑结构" localSheetId="41">'不动产比较法-住宅（1）'!$B$105:$M$105</definedName>
    <definedName name="住宅建筑结构" localSheetId="42">'不动产比较法-住宅（1.7）'!$B$105:$M$105</definedName>
    <definedName name="住宅建筑结构">'不动产比较法-住宅（0.6）'!$B$105:$M$105</definedName>
    <definedName name="住宅建筑类型" localSheetId="41">'不动产比较法-住宅（1）'!$B$100:$M$100</definedName>
    <definedName name="住宅建筑类型" localSheetId="42">'不动产比较法-住宅（1.7）'!$B$100:$M$100</definedName>
    <definedName name="住宅建筑类型">'不动产比较法-住宅（0.6）'!$B$100:$M$100</definedName>
    <definedName name="住宅建筑品质" localSheetId="41">'不动产比较法-住宅（1）'!$B$107:$M$107</definedName>
    <definedName name="住宅建筑品质" localSheetId="42">'不动产比较法-住宅（1.7）'!$B$107:$M$107</definedName>
    <definedName name="住宅建筑品质">'不动产比较法-住宅（0.6）'!$B$107:$M$107</definedName>
    <definedName name="住宅交易情况" localSheetId="41">'不动产比较法-住宅（1）'!$A$61:$M$61</definedName>
    <definedName name="住宅交易情况" localSheetId="42">'不动产比较法-住宅（1.7）'!$A$61:$M$61</definedName>
    <definedName name="住宅交易情况">'不动产比较法-住宅（0.6）'!$A$61:$M$61</definedName>
    <definedName name="住宅楼层" localSheetId="41">'不动产比较法-住宅（1）'!$B$86:$M$86</definedName>
    <definedName name="住宅楼层" localSheetId="42">'不动产比较法-住宅（1.7）'!$B$86:$M$86</definedName>
    <definedName name="住宅楼层">'不动产比较法-住宅（0.6）'!$B$86:$M$86</definedName>
    <definedName name="住宅内部装修" localSheetId="41">'不动产比较法-住宅（1）'!$B$122:$M$122</definedName>
    <definedName name="住宅内部装修" localSheetId="42">'不动产比较法-住宅（1.7）'!$B$122:$M$122</definedName>
    <definedName name="住宅内部装修">'不动产比较法-住宅（0.6）'!$B$122:$M$122</definedName>
    <definedName name="住宅物业管理" localSheetId="41">'不动产比较法-住宅（1）'!$B$114:$M$114</definedName>
    <definedName name="住宅物业管理" localSheetId="42">'不动产比较法-住宅（1.7）'!$B$114:$M$114</definedName>
    <definedName name="住宅物业管理">'不动产比较法-住宅（0.6）'!$B$114:$M$114</definedName>
    <definedName name="住宅用途" localSheetId="41">'不动产比较法-住宅（1）'!$B$63:$M$63</definedName>
    <definedName name="住宅用途" localSheetId="42">'不动产比较法-住宅（1.7）'!$B$63:$M$63</definedName>
    <definedName name="住宅用途">'不动产比较法-住宅（0.6）'!$B$63:$M$63</definedName>
    <definedName name="住宅主力户型面积" localSheetId="41">'不动产比较法-住宅（1）'!$B$120:$M$120</definedName>
    <definedName name="住宅主力户型面积" localSheetId="42">'不动产比较法-住宅（1.7）'!$B$120:$M$120</definedName>
    <definedName name="住宅主力户型面积">'不动产比较法-住宅（0.6）'!$B$120:$M$120</definedName>
    <definedName name="注册房地产估价师">估价师及机构信息!$A$3:$A$24</definedName>
  </definedName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C19" i="9" l="1"/>
  <c r="C13" i="12"/>
  <c r="C14" i="12"/>
  <c r="C15" i="12"/>
  <c r="D16" i="12"/>
  <c r="C16" i="12"/>
  <c r="C17" i="12"/>
  <c r="C18" i="12"/>
  <c r="D19" i="12"/>
  <c r="C19" i="12"/>
  <c r="D21" i="12"/>
  <c r="C21" i="12"/>
  <c r="D22" i="12"/>
  <c r="C22" i="12"/>
  <c r="C20" i="12"/>
  <c r="C23" i="12"/>
  <c r="I5" i="65"/>
  <c r="E2" i="65"/>
  <c r="B40" i="1"/>
  <c r="F26" i="12"/>
  <c r="C28" i="12"/>
  <c r="C26" i="12"/>
  <c r="C31" i="12"/>
  <c r="C30" i="12"/>
  <c r="F33" i="12"/>
  <c r="C35" i="12"/>
  <c r="C33" i="12"/>
  <c r="C27" i="12"/>
  <c r="D26" i="12"/>
  <c r="C32" i="12"/>
  <c r="D30" i="12"/>
  <c r="C34" i="12"/>
  <c r="D33" i="12"/>
  <c r="C36" i="12"/>
  <c r="B2" i="12"/>
  <c r="D19" i="9"/>
  <c r="G19" i="9"/>
  <c r="C32" i="9"/>
  <c r="C42" i="9"/>
  <c r="D14" i="66"/>
  <c r="L6" i="1"/>
  <c r="I48" i="39"/>
  <c r="G48" i="39"/>
  <c r="E48" i="39"/>
  <c r="K11" i="21"/>
  <c r="I47" i="21"/>
  <c r="G47" i="21"/>
  <c r="E47" i="21"/>
  <c r="G15" i="66"/>
  <c r="J140" i="76"/>
  <c r="C145" i="76"/>
  <c r="K139" i="76"/>
  <c r="J142" i="76"/>
  <c r="B130" i="76"/>
  <c r="B128" i="76"/>
  <c r="B126" i="76"/>
  <c r="D125" i="76"/>
  <c r="E125" i="76"/>
  <c r="F125" i="76"/>
  <c r="G125" i="76"/>
  <c r="D123" i="76"/>
  <c r="E123" i="76"/>
  <c r="F123" i="76"/>
  <c r="G123" i="76"/>
  <c r="H123" i="76"/>
  <c r="I123" i="76"/>
  <c r="J123" i="76"/>
  <c r="K123" i="76"/>
  <c r="L123" i="76"/>
  <c r="M123" i="76"/>
  <c r="D119" i="76"/>
  <c r="E119" i="76"/>
  <c r="F119" i="76"/>
  <c r="G119" i="76"/>
  <c r="H119" i="76"/>
  <c r="I119" i="76"/>
  <c r="J119" i="76"/>
  <c r="K119" i="76"/>
  <c r="L119" i="76"/>
  <c r="M119" i="76"/>
  <c r="D117" i="76"/>
  <c r="E117" i="76"/>
  <c r="F117" i="76"/>
  <c r="G117" i="76"/>
  <c r="D115" i="76"/>
  <c r="E115" i="76"/>
  <c r="F115" i="76"/>
  <c r="G115" i="76"/>
  <c r="H115" i="76"/>
  <c r="I115" i="76"/>
  <c r="J115" i="76"/>
  <c r="K115" i="76"/>
  <c r="L115" i="76"/>
  <c r="M115" i="76"/>
  <c r="D113" i="76"/>
  <c r="E113" i="76"/>
  <c r="F113" i="76"/>
  <c r="G113" i="76"/>
  <c r="H113" i="76"/>
  <c r="H111" i="76"/>
  <c r="G111" i="76"/>
  <c r="F111" i="76"/>
  <c r="E111" i="76"/>
  <c r="D111" i="76"/>
  <c r="C111" i="76"/>
  <c r="D110" i="76"/>
  <c r="E110" i="76"/>
  <c r="F110" i="76"/>
  <c r="G110" i="76"/>
  <c r="H110" i="76"/>
  <c r="I110" i="76"/>
  <c r="J110" i="76"/>
  <c r="K110" i="76"/>
  <c r="L110" i="76"/>
  <c r="M110" i="76"/>
  <c r="D108" i="76"/>
  <c r="E108" i="76"/>
  <c r="F108" i="76"/>
  <c r="G108" i="76"/>
  <c r="H108" i="76"/>
  <c r="I108" i="76"/>
  <c r="J108" i="76"/>
  <c r="K108" i="76"/>
  <c r="L108" i="76"/>
  <c r="M108" i="76"/>
  <c r="D106" i="76"/>
  <c r="E106" i="76"/>
  <c r="F106" i="76"/>
  <c r="G106" i="76"/>
  <c r="H106" i="76"/>
  <c r="I106" i="76"/>
  <c r="J106" i="76"/>
  <c r="K106" i="76"/>
  <c r="L106" i="76"/>
  <c r="M106" i="76"/>
  <c r="M102" i="76"/>
  <c r="L102" i="76"/>
  <c r="K102" i="76"/>
  <c r="J102" i="76"/>
  <c r="I102" i="76"/>
  <c r="H102" i="76"/>
  <c r="G102" i="76"/>
  <c r="F102" i="76"/>
  <c r="E102" i="76"/>
  <c r="D102" i="76"/>
  <c r="C102" i="76"/>
  <c r="D101" i="76"/>
  <c r="E101" i="76"/>
  <c r="F101" i="76"/>
  <c r="G101" i="76"/>
  <c r="H101" i="76"/>
  <c r="I101" i="76"/>
  <c r="J101" i="76"/>
  <c r="K101" i="76"/>
  <c r="L101" i="76"/>
  <c r="M101" i="76"/>
  <c r="B98" i="76"/>
  <c r="B96" i="76"/>
  <c r="B94" i="76"/>
  <c r="B92" i="76"/>
  <c r="B90" i="76"/>
  <c r="D89" i="76"/>
  <c r="E89" i="76"/>
  <c r="F89" i="76"/>
  <c r="G89" i="76"/>
  <c r="H89" i="76"/>
  <c r="I89" i="76"/>
  <c r="J89" i="76"/>
  <c r="K89" i="76"/>
  <c r="L89" i="76"/>
  <c r="M89" i="76"/>
  <c r="M87" i="76"/>
  <c r="L87" i="76"/>
  <c r="K87" i="76"/>
  <c r="J87" i="76"/>
  <c r="I87" i="76"/>
  <c r="H87" i="76"/>
  <c r="G87" i="76"/>
  <c r="F87" i="76"/>
  <c r="E87" i="76"/>
  <c r="D87" i="76"/>
  <c r="D85" i="76"/>
  <c r="E85" i="76"/>
  <c r="F85" i="76"/>
  <c r="G85" i="76"/>
  <c r="D83" i="76"/>
  <c r="E83" i="76"/>
  <c r="F83" i="76"/>
  <c r="G83" i="76"/>
  <c r="D81" i="76"/>
  <c r="E81" i="76"/>
  <c r="F81" i="76"/>
  <c r="D79" i="76"/>
  <c r="E79" i="76"/>
  <c r="D77" i="76"/>
  <c r="E77" i="76"/>
  <c r="F77" i="76"/>
  <c r="B74" i="76"/>
  <c r="B72" i="76"/>
  <c r="B70" i="76"/>
  <c r="D69" i="76"/>
  <c r="E69" i="76"/>
  <c r="F69" i="76"/>
  <c r="G69" i="76"/>
  <c r="H69" i="76"/>
  <c r="I69" i="76"/>
  <c r="J69" i="76"/>
  <c r="K69" i="76"/>
  <c r="L69" i="76"/>
  <c r="M69" i="76"/>
  <c r="M67" i="76"/>
  <c r="L67" i="76"/>
  <c r="K67" i="76"/>
  <c r="J67" i="76"/>
  <c r="I67" i="76"/>
  <c r="H67" i="76"/>
  <c r="G67" i="76"/>
  <c r="F67" i="76"/>
  <c r="E67" i="76"/>
  <c r="D67" i="76"/>
  <c r="C67" i="76"/>
  <c r="D66" i="76"/>
  <c r="E66" i="76"/>
  <c r="F66" i="76"/>
  <c r="G66" i="76"/>
  <c r="H66" i="76"/>
  <c r="I66" i="76"/>
  <c r="C63" i="76"/>
  <c r="D3" i="4"/>
  <c r="B2" i="1"/>
  <c r="C7" i="76"/>
  <c r="C58" i="76"/>
  <c r="D58" i="76"/>
  <c r="E58" i="76"/>
  <c r="F58" i="76"/>
  <c r="G58" i="76"/>
  <c r="H58" i="76"/>
  <c r="I58" i="76"/>
  <c r="J58" i="76"/>
  <c r="K58" i="76"/>
  <c r="L58" i="76"/>
  <c r="M58" i="76"/>
  <c r="N58" i="76"/>
  <c r="O58" i="76"/>
  <c r="I47" i="76"/>
  <c r="V47" i="76"/>
  <c r="E47" i="76"/>
  <c r="I54" i="76"/>
  <c r="J54" i="76"/>
  <c r="G47" i="76"/>
  <c r="G54" i="76"/>
  <c r="H54" i="76"/>
  <c r="I7" i="76"/>
  <c r="J7" i="76"/>
  <c r="AC7" i="76"/>
  <c r="J8" i="76"/>
  <c r="AC8" i="76"/>
  <c r="J9" i="76"/>
  <c r="AC9" i="76"/>
  <c r="J10" i="76"/>
  <c r="AC10" i="76"/>
  <c r="I11" i="76"/>
  <c r="J11" i="76"/>
  <c r="AC11" i="76"/>
  <c r="J12" i="76"/>
  <c r="AC12" i="76"/>
  <c r="J13" i="76"/>
  <c r="AC13" i="76"/>
  <c r="J14" i="76"/>
  <c r="AC14" i="76"/>
  <c r="J21" i="76"/>
  <c r="AC21" i="76"/>
  <c r="J23" i="76"/>
  <c r="AC23" i="76"/>
  <c r="J25" i="76"/>
  <c r="AC25" i="76"/>
  <c r="J26" i="76"/>
  <c r="AC26" i="76"/>
  <c r="J27" i="76"/>
  <c r="AC27" i="76"/>
  <c r="J28" i="76"/>
  <c r="AC28" i="76"/>
  <c r="J29" i="76"/>
  <c r="AC29" i="76"/>
  <c r="J30" i="76"/>
  <c r="AC30" i="76"/>
  <c r="J31" i="76"/>
  <c r="AC31" i="76"/>
  <c r="J32" i="76"/>
  <c r="AC32" i="76"/>
  <c r="BB13" i="3"/>
  <c r="BC13" i="3"/>
  <c r="BD13" i="3"/>
  <c r="BE13" i="3"/>
  <c r="BF13" i="3"/>
  <c r="BG13" i="3"/>
  <c r="BH13" i="3"/>
  <c r="BI13" i="3"/>
  <c r="BJ13" i="3"/>
  <c r="BK13" i="3"/>
  <c r="BA13" i="3"/>
  <c r="BM13" i="3"/>
  <c r="BN13" i="3"/>
  <c r="BL13" i="3"/>
  <c r="AZ13" i="3"/>
  <c r="BO13" i="3"/>
  <c r="BP13" i="3"/>
  <c r="BQ13" i="3"/>
  <c r="BR13" i="3"/>
  <c r="BS13" i="3"/>
  <c r="BT13" i="3"/>
  <c r="BB14" i="3"/>
  <c r="BC14" i="3"/>
  <c r="BA14" i="3"/>
  <c r="AZ14" i="3"/>
  <c r="BD14" i="3"/>
  <c r="BE14" i="3"/>
  <c r="BF14" i="3"/>
  <c r="BG14" i="3"/>
  <c r="BH14" i="3"/>
  <c r="BI14" i="3"/>
  <c r="BJ14" i="3"/>
  <c r="BK14" i="3"/>
  <c r="BM14" i="3"/>
  <c r="BN14" i="3"/>
  <c r="BO14" i="3"/>
  <c r="BP14" i="3"/>
  <c r="BQ14" i="3"/>
  <c r="BR14" i="3"/>
  <c r="BS14" i="3"/>
  <c r="BT14" i="3"/>
  <c r="BL14" i="3"/>
  <c r="BB15" i="3"/>
  <c r="BC15" i="3"/>
  <c r="BD15" i="3"/>
  <c r="BE15" i="3"/>
  <c r="BF15" i="3"/>
  <c r="BG15" i="3"/>
  <c r="BH15" i="3"/>
  <c r="BI15" i="3"/>
  <c r="BJ15" i="3"/>
  <c r="BK15" i="3"/>
  <c r="BA15" i="3"/>
  <c r="BM15" i="3"/>
  <c r="BN15" i="3"/>
  <c r="BL15" i="3"/>
  <c r="AZ15" i="3"/>
  <c r="BO15" i="3"/>
  <c r="BP15" i="3"/>
  <c r="BQ15" i="3"/>
  <c r="BR15" i="3"/>
  <c r="BS15" i="3"/>
  <c r="BT15" i="3"/>
  <c r="BB16" i="3"/>
  <c r="BC16" i="3"/>
  <c r="BA16" i="3"/>
  <c r="AZ16" i="3"/>
  <c r="BD16" i="3"/>
  <c r="BE16" i="3"/>
  <c r="BF16" i="3"/>
  <c r="BG16" i="3"/>
  <c r="BH16" i="3"/>
  <c r="BI16" i="3"/>
  <c r="BJ16" i="3"/>
  <c r="BK16" i="3"/>
  <c r="BM16" i="3"/>
  <c r="BN16" i="3"/>
  <c r="BO16" i="3"/>
  <c r="BP16" i="3"/>
  <c r="BQ16" i="3"/>
  <c r="BR16" i="3"/>
  <c r="BS16" i="3"/>
  <c r="BT16" i="3"/>
  <c r="BL16" i="3"/>
  <c r="BB17" i="3"/>
  <c r="BC17" i="3"/>
  <c r="BD17" i="3"/>
  <c r="BE17" i="3"/>
  <c r="BF17" i="3"/>
  <c r="BG17" i="3"/>
  <c r="BH17" i="3"/>
  <c r="BI17" i="3"/>
  <c r="BJ17" i="3"/>
  <c r="BK17" i="3"/>
  <c r="BA17" i="3"/>
  <c r="BM17" i="3"/>
  <c r="BN17" i="3"/>
  <c r="BL17" i="3"/>
  <c r="AZ17" i="3"/>
  <c r="BO17" i="3"/>
  <c r="BP17" i="3"/>
  <c r="BQ17" i="3"/>
  <c r="BR17" i="3"/>
  <c r="BS17" i="3"/>
  <c r="BT17" i="3"/>
  <c r="BB18" i="3"/>
  <c r="BC18" i="3"/>
  <c r="BA18" i="3"/>
  <c r="AZ18" i="3"/>
  <c r="BD18" i="3"/>
  <c r="BE18" i="3"/>
  <c r="BF18" i="3"/>
  <c r="BG18" i="3"/>
  <c r="BH18" i="3"/>
  <c r="BI18" i="3"/>
  <c r="BJ18" i="3"/>
  <c r="BK18" i="3"/>
  <c r="BM18" i="3"/>
  <c r="BN18" i="3"/>
  <c r="BO18" i="3"/>
  <c r="BP18" i="3"/>
  <c r="BQ18" i="3"/>
  <c r="BR18" i="3"/>
  <c r="BS18" i="3"/>
  <c r="BT18" i="3"/>
  <c r="BL18" i="3"/>
  <c r="BB19" i="3"/>
  <c r="BC19" i="3"/>
  <c r="BD19" i="3"/>
  <c r="BE19" i="3"/>
  <c r="BF19" i="3"/>
  <c r="BG19" i="3"/>
  <c r="BH19" i="3"/>
  <c r="BI19" i="3"/>
  <c r="BJ19" i="3"/>
  <c r="BK19" i="3"/>
  <c r="BA19" i="3"/>
  <c r="BM19" i="3"/>
  <c r="BN19" i="3"/>
  <c r="BL19" i="3"/>
  <c r="AZ19" i="3"/>
  <c r="BO19" i="3"/>
  <c r="BP19" i="3"/>
  <c r="BQ19" i="3"/>
  <c r="BR19" i="3"/>
  <c r="BS19" i="3"/>
  <c r="BT19" i="3"/>
  <c r="BB20" i="3"/>
  <c r="BC20" i="3"/>
  <c r="BA20" i="3"/>
  <c r="AZ20" i="3"/>
  <c r="BD20" i="3"/>
  <c r="BE20" i="3"/>
  <c r="BF20" i="3"/>
  <c r="BG20" i="3"/>
  <c r="BH20" i="3"/>
  <c r="BI20" i="3"/>
  <c r="BJ20" i="3"/>
  <c r="BK20" i="3"/>
  <c r="BM20" i="3"/>
  <c r="BN20" i="3"/>
  <c r="BO20" i="3"/>
  <c r="BP20" i="3"/>
  <c r="BQ20" i="3"/>
  <c r="BR20" i="3"/>
  <c r="BS20" i="3"/>
  <c r="BT20" i="3"/>
  <c r="BL20" i="3"/>
  <c r="BB21" i="3"/>
  <c r="BC21" i="3"/>
  <c r="BD21" i="3"/>
  <c r="BE21" i="3"/>
  <c r="BF21" i="3"/>
  <c r="BG21" i="3"/>
  <c r="BH21" i="3"/>
  <c r="BI21" i="3"/>
  <c r="BJ21" i="3"/>
  <c r="BK21" i="3"/>
  <c r="BA21" i="3"/>
  <c r="BM21" i="3"/>
  <c r="BN21" i="3"/>
  <c r="BL21" i="3"/>
  <c r="AZ21" i="3"/>
  <c r="BO21" i="3"/>
  <c r="BP21" i="3"/>
  <c r="BQ21" i="3"/>
  <c r="BR21" i="3"/>
  <c r="BS21" i="3"/>
  <c r="BT21" i="3"/>
  <c r="BB22" i="3"/>
  <c r="BC22" i="3"/>
  <c r="BA22" i="3"/>
  <c r="AZ22" i="3"/>
  <c r="BD22" i="3"/>
  <c r="BE22" i="3"/>
  <c r="BF22" i="3"/>
  <c r="BG22" i="3"/>
  <c r="BH22" i="3"/>
  <c r="BI22" i="3"/>
  <c r="BJ22" i="3"/>
  <c r="BK22" i="3"/>
  <c r="BM22" i="3"/>
  <c r="BN22" i="3"/>
  <c r="BO22" i="3"/>
  <c r="BP22" i="3"/>
  <c r="BQ22" i="3"/>
  <c r="BR22" i="3"/>
  <c r="BS22" i="3"/>
  <c r="BT22" i="3"/>
  <c r="BL22" i="3"/>
  <c r="BB23" i="3"/>
  <c r="BC23" i="3"/>
  <c r="BD23" i="3"/>
  <c r="BE23" i="3"/>
  <c r="BF23" i="3"/>
  <c r="BG23" i="3"/>
  <c r="BH23" i="3"/>
  <c r="BI23" i="3"/>
  <c r="BJ23" i="3"/>
  <c r="BK23" i="3"/>
  <c r="BA23" i="3"/>
  <c r="BM23" i="3"/>
  <c r="BN23" i="3"/>
  <c r="BL23" i="3"/>
  <c r="AZ23" i="3"/>
  <c r="BO23" i="3"/>
  <c r="BP23" i="3"/>
  <c r="BQ23" i="3"/>
  <c r="BR23" i="3"/>
  <c r="BS23" i="3"/>
  <c r="BT23" i="3"/>
  <c r="BB24" i="3"/>
  <c r="BC24" i="3"/>
  <c r="BA24" i="3"/>
  <c r="AZ24" i="3"/>
  <c r="BD24" i="3"/>
  <c r="BE24" i="3"/>
  <c r="BF24" i="3"/>
  <c r="BG24" i="3"/>
  <c r="BH24" i="3"/>
  <c r="BI24" i="3"/>
  <c r="BJ24" i="3"/>
  <c r="BK24" i="3"/>
  <c r="BM24" i="3"/>
  <c r="BN24" i="3"/>
  <c r="BO24" i="3"/>
  <c r="BP24" i="3"/>
  <c r="BQ24" i="3"/>
  <c r="BR24" i="3"/>
  <c r="BS24" i="3"/>
  <c r="BT24" i="3"/>
  <c r="BL24" i="3"/>
  <c r="BB25" i="3"/>
  <c r="BC25" i="3"/>
  <c r="BD25" i="3"/>
  <c r="BE25" i="3"/>
  <c r="BF25" i="3"/>
  <c r="BG25" i="3"/>
  <c r="BH25" i="3"/>
  <c r="BI25" i="3"/>
  <c r="BJ25" i="3"/>
  <c r="BK25" i="3"/>
  <c r="BA25" i="3"/>
  <c r="BM25" i="3"/>
  <c r="BN25" i="3"/>
  <c r="BL25" i="3"/>
  <c r="AZ25" i="3"/>
  <c r="BO25" i="3"/>
  <c r="BP25" i="3"/>
  <c r="BQ25" i="3"/>
  <c r="BR25" i="3"/>
  <c r="BS25" i="3"/>
  <c r="BT25" i="3"/>
  <c r="BB26" i="3"/>
  <c r="BC26" i="3"/>
  <c r="BA26" i="3"/>
  <c r="AZ26" i="3"/>
  <c r="BD26" i="3"/>
  <c r="BE26" i="3"/>
  <c r="BF26" i="3"/>
  <c r="BG26" i="3"/>
  <c r="BH26" i="3"/>
  <c r="BI26" i="3"/>
  <c r="BJ26" i="3"/>
  <c r="BK26" i="3"/>
  <c r="BM26" i="3"/>
  <c r="BN26" i="3"/>
  <c r="BO26" i="3"/>
  <c r="BP26" i="3"/>
  <c r="BQ26" i="3"/>
  <c r="BR26" i="3"/>
  <c r="BS26" i="3"/>
  <c r="BT26" i="3"/>
  <c r="BL26" i="3"/>
  <c r="BB27" i="3"/>
  <c r="BC27" i="3"/>
  <c r="BD27" i="3"/>
  <c r="BE27" i="3"/>
  <c r="BF27" i="3"/>
  <c r="BG27" i="3"/>
  <c r="BH27" i="3"/>
  <c r="BI27" i="3"/>
  <c r="BJ27" i="3"/>
  <c r="BK27" i="3"/>
  <c r="BA27" i="3"/>
  <c r="BM27" i="3"/>
  <c r="BN27" i="3"/>
  <c r="BL27" i="3"/>
  <c r="AZ27" i="3"/>
  <c r="BO27" i="3"/>
  <c r="BP27" i="3"/>
  <c r="BQ27" i="3"/>
  <c r="BR27" i="3"/>
  <c r="BS27" i="3"/>
  <c r="BT27" i="3"/>
  <c r="BB28" i="3"/>
  <c r="BC28" i="3"/>
  <c r="BA28" i="3"/>
  <c r="AZ28" i="3"/>
  <c r="BD28" i="3"/>
  <c r="BE28" i="3"/>
  <c r="BF28" i="3"/>
  <c r="BG28" i="3"/>
  <c r="BH28" i="3"/>
  <c r="BI28" i="3"/>
  <c r="BJ28" i="3"/>
  <c r="BK28" i="3"/>
  <c r="BM28" i="3"/>
  <c r="BN28" i="3"/>
  <c r="BO28" i="3"/>
  <c r="BP28" i="3"/>
  <c r="BQ28" i="3"/>
  <c r="BR28" i="3"/>
  <c r="BS28" i="3"/>
  <c r="BT28" i="3"/>
  <c r="BL28" i="3"/>
  <c r="BB29" i="3"/>
  <c r="BC29" i="3"/>
  <c r="BD29" i="3"/>
  <c r="BE29" i="3"/>
  <c r="BF29" i="3"/>
  <c r="BG29" i="3"/>
  <c r="BH29" i="3"/>
  <c r="BI29" i="3"/>
  <c r="BJ29" i="3"/>
  <c r="BK29" i="3"/>
  <c r="BA29" i="3"/>
  <c r="BM29" i="3"/>
  <c r="BN29" i="3"/>
  <c r="BL29" i="3"/>
  <c r="AZ29" i="3"/>
  <c r="BO29" i="3"/>
  <c r="BP29" i="3"/>
  <c r="BQ29" i="3"/>
  <c r="BR29" i="3"/>
  <c r="BS29" i="3"/>
  <c r="BT29" i="3"/>
  <c r="BB30" i="3"/>
  <c r="BC30" i="3"/>
  <c r="BA30" i="3"/>
  <c r="AZ30" i="3"/>
  <c r="BD30" i="3"/>
  <c r="BE30" i="3"/>
  <c r="BF30" i="3"/>
  <c r="BG30" i="3"/>
  <c r="BH30" i="3"/>
  <c r="BI30" i="3"/>
  <c r="BJ30" i="3"/>
  <c r="BK30" i="3"/>
  <c r="BM30" i="3"/>
  <c r="BN30" i="3"/>
  <c r="BO30" i="3"/>
  <c r="BP30" i="3"/>
  <c r="BQ30" i="3"/>
  <c r="BR30" i="3"/>
  <c r="BS30" i="3"/>
  <c r="BT30" i="3"/>
  <c r="BL30" i="3"/>
  <c r="BB31" i="3"/>
  <c r="BC31" i="3"/>
  <c r="BD31" i="3"/>
  <c r="BE31" i="3"/>
  <c r="BF31" i="3"/>
  <c r="BG31" i="3"/>
  <c r="BH31" i="3"/>
  <c r="BI31" i="3"/>
  <c r="BJ31" i="3"/>
  <c r="BK31" i="3"/>
  <c r="BA31" i="3"/>
  <c r="BM31" i="3"/>
  <c r="BN31" i="3"/>
  <c r="BL31" i="3"/>
  <c r="AZ31" i="3"/>
  <c r="BO31" i="3"/>
  <c r="BP31" i="3"/>
  <c r="BQ31" i="3"/>
  <c r="BR31" i="3"/>
  <c r="BS31" i="3"/>
  <c r="BT31" i="3"/>
  <c r="BB32" i="3"/>
  <c r="BC32" i="3"/>
  <c r="BA32" i="3"/>
  <c r="AZ32" i="3"/>
  <c r="BD32" i="3"/>
  <c r="BE32" i="3"/>
  <c r="BF32" i="3"/>
  <c r="BG32" i="3"/>
  <c r="BH32" i="3"/>
  <c r="BI32" i="3"/>
  <c r="BJ32" i="3"/>
  <c r="BK32" i="3"/>
  <c r="BM32" i="3"/>
  <c r="BN32" i="3"/>
  <c r="BO32" i="3"/>
  <c r="BP32" i="3"/>
  <c r="BQ32" i="3"/>
  <c r="BR32" i="3"/>
  <c r="BS32" i="3"/>
  <c r="BT32" i="3"/>
  <c r="BL32" i="3"/>
  <c r="BB33" i="3"/>
  <c r="BC33" i="3"/>
  <c r="BD33" i="3"/>
  <c r="BE33" i="3"/>
  <c r="BF33" i="3"/>
  <c r="BG33" i="3"/>
  <c r="BH33" i="3"/>
  <c r="BI33" i="3"/>
  <c r="BJ33" i="3"/>
  <c r="BK33" i="3"/>
  <c r="BA33" i="3"/>
  <c r="BM33" i="3"/>
  <c r="BN33" i="3"/>
  <c r="BL33" i="3"/>
  <c r="AZ33" i="3"/>
  <c r="BO33" i="3"/>
  <c r="BP33" i="3"/>
  <c r="BQ33" i="3"/>
  <c r="BR33" i="3"/>
  <c r="BS33" i="3"/>
  <c r="BT33" i="3"/>
  <c r="BB34" i="3"/>
  <c r="BC34" i="3"/>
  <c r="BA34" i="3"/>
  <c r="AZ34" i="3"/>
  <c r="BD34" i="3"/>
  <c r="BE34" i="3"/>
  <c r="BF34" i="3"/>
  <c r="BG34" i="3"/>
  <c r="BH34" i="3"/>
  <c r="BI34" i="3"/>
  <c r="BJ34" i="3"/>
  <c r="BK34" i="3"/>
  <c r="BM34" i="3"/>
  <c r="BN34" i="3"/>
  <c r="BO34" i="3"/>
  <c r="BP34" i="3"/>
  <c r="BQ34" i="3"/>
  <c r="BR34" i="3"/>
  <c r="BS34" i="3"/>
  <c r="BT34" i="3"/>
  <c r="BL34" i="3"/>
  <c r="BB35" i="3"/>
  <c r="BC35" i="3"/>
  <c r="BD35" i="3"/>
  <c r="BE35" i="3"/>
  <c r="BF35" i="3"/>
  <c r="BG35" i="3"/>
  <c r="BH35" i="3"/>
  <c r="BI35" i="3"/>
  <c r="BJ35" i="3"/>
  <c r="BK35" i="3"/>
  <c r="BA35" i="3"/>
  <c r="BM35" i="3"/>
  <c r="BN35" i="3"/>
  <c r="BL35" i="3"/>
  <c r="AZ35" i="3"/>
  <c r="BO35" i="3"/>
  <c r="BP35" i="3"/>
  <c r="BQ35" i="3"/>
  <c r="BR35" i="3"/>
  <c r="BS35" i="3"/>
  <c r="BT35" i="3"/>
  <c r="BB36" i="3"/>
  <c r="BC36" i="3"/>
  <c r="BA36" i="3"/>
  <c r="AZ36" i="3"/>
  <c r="BD36" i="3"/>
  <c r="BE36" i="3"/>
  <c r="BF36" i="3"/>
  <c r="BG36" i="3"/>
  <c r="BH36" i="3"/>
  <c r="BI36" i="3"/>
  <c r="BJ36" i="3"/>
  <c r="BK36" i="3"/>
  <c r="BM36" i="3"/>
  <c r="BN36" i="3"/>
  <c r="BO36" i="3"/>
  <c r="BP36" i="3"/>
  <c r="BQ36" i="3"/>
  <c r="BR36" i="3"/>
  <c r="BS36" i="3"/>
  <c r="BT36" i="3"/>
  <c r="BL36" i="3"/>
  <c r="BB37" i="3"/>
  <c r="BC37" i="3"/>
  <c r="BD37" i="3"/>
  <c r="BE37" i="3"/>
  <c r="BF37" i="3"/>
  <c r="BG37" i="3"/>
  <c r="BH37" i="3"/>
  <c r="BI37" i="3"/>
  <c r="BJ37" i="3"/>
  <c r="BK37" i="3"/>
  <c r="BA37" i="3"/>
  <c r="BM37" i="3"/>
  <c r="BN37" i="3"/>
  <c r="BL37" i="3"/>
  <c r="AZ37" i="3"/>
  <c r="BO37" i="3"/>
  <c r="BP37" i="3"/>
  <c r="BQ37" i="3"/>
  <c r="BR37" i="3"/>
  <c r="BS37" i="3"/>
  <c r="BT37" i="3"/>
  <c r="BB38" i="3"/>
  <c r="BC38" i="3"/>
  <c r="BA38" i="3"/>
  <c r="AZ38" i="3"/>
  <c r="BD38" i="3"/>
  <c r="BE38" i="3"/>
  <c r="BF38" i="3"/>
  <c r="BG38" i="3"/>
  <c r="BH38" i="3"/>
  <c r="BI38" i="3"/>
  <c r="BJ38" i="3"/>
  <c r="BK38" i="3"/>
  <c r="BM38" i="3"/>
  <c r="BN38" i="3"/>
  <c r="BO38" i="3"/>
  <c r="BP38" i="3"/>
  <c r="BQ38" i="3"/>
  <c r="BR38" i="3"/>
  <c r="BS38" i="3"/>
  <c r="BT38" i="3"/>
  <c r="BL38" i="3"/>
  <c r="BB39" i="3"/>
  <c r="BC39" i="3"/>
  <c r="BD39" i="3"/>
  <c r="BE39" i="3"/>
  <c r="BF39" i="3"/>
  <c r="BG39" i="3"/>
  <c r="BH39" i="3"/>
  <c r="BI39" i="3"/>
  <c r="BJ39" i="3"/>
  <c r="BK39" i="3"/>
  <c r="BA39" i="3"/>
  <c r="BM39" i="3"/>
  <c r="BN39" i="3"/>
  <c r="BL39" i="3"/>
  <c r="AZ39" i="3"/>
  <c r="BO39" i="3"/>
  <c r="BP39" i="3"/>
  <c r="BQ39" i="3"/>
  <c r="BR39" i="3"/>
  <c r="BS39" i="3"/>
  <c r="BT39" i="3"/>
  <c r="BB40" i="3"/>
  <c r="BC40" i="3"/>
  <c r="BA40" i="3"/>
  <c r="AZ40" i="3"/>
  <c r="BD40" i="3"/>
  <c r="BE40" i="3"/>
  <c r="BF40" i="3"/>
  <c r="BG40" i="3"/>
  <c r="BH40" i="3"/>
  <c r="BI40" i="3"/>
  <c r="BJ40" i="3"/>
  <c r="BK40" i="3"/>
  <c r="BM40" i="3"/>
  <c r="BN40" i="3"/>
  <c r="BO40" i="3"/>
  <c r="BP40" i="3"/>
  <c r="BQ40" i="3"/>
  <c r="BR40" i="3"/>
  <c r="BS40" i="3"/>
  <c r="BT40" i="3"/>
  <c r="BL40" i="3"/>
  <c r="BB41" i="3"/>
  <c r="BC41" i="3"/>
  <c r="BD41" i="3"/>
  <c r="BE41" i="3"/>
  <c r="BF41" i="3"/>
  <c r="BG41" i="3"/>
  <c r="BH41" i="3"/>
  <c r="BI41" i="3"/>
  <c r="BJ41" i="3"/>
  <c r="BK41" i="3"/>
  <c r="BA41" i="3"/>
  <c r="BM41" i="3"/>
  <c r="BN41" i="3"/>
  <c r="BL41" i="3"/>
  <c r="AZ41" i="3"/>
  <c r="BO41" i="3"/>
  <c r="BP41" i="3"/>
  <c r="BQ41" i="3"/>
  <c r="BR41" i="3"/>
  <c r="BS41" i="3"/>
  <c r="BT41" i="3"/>
  <c r="BB42" i="3"/>
  <c r="BC42" i="3"/>
  <c r="BA42" i="3"/>
  <c r="AZ42" i="3"/>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A43" i="3"/>
  <c r="BM43" i="3"/>
  <c r="BN43" i="3"/>
  <c r="BL43" i="3"/>
  <c r="AZ43" i="3"/>
  <c r="BO43" i="3"/>
  <c r="BP43" i="3"/>
  <c r="BQ43" i="3"/>
  <c r="BR43" i="3"/>
  <c r="BS43" i="3"/>
  <c r="BT43" i="3"/>
  <c r="BB44" i="3"/>
  <c r="BC44" i="3"/>
  <c r="BA44" i="3"/>
  <c r="AZ44" i="3"/>
  <c r="BD44" i="3"/>
  <c r="BE44" i="3"/>
  <c r="BF44" i="3"/>
  <c r="BG44" i="3"/>
  <c r="BH44" i="3"/>
  <c r="BI44" i="3"/>
  <c r="BJ44" i="3"/>
  <c r="BK44" i="3"/>
  <c r="BM44" i="3"/>
  <c r="BN44" i="3"/>
  <c r="BO44" i="3"/>
  <c r="BP44" i="3"/>
  <c r="BQ44" i="3"/>
  <c r="BR44" i="3"/>
  <c r="BS44" i="3"/>
  <c r="BT44" i="3"/>
  <c r="BL44" i="3"/>
  <c r="BB45" i="3"/>
  <c r="BC45" i="3"/>
  <c r="BD45" i="3"/>
  <c r="BE45" i="3"/>
  <c r="BF45" i="3"/>
  <c r="BG45" i="3"/>
  <c r="BH45" i="3"/>
  <c r="BI45" i="3"/>
  <c r="BJ45" i="3"/>
  <c r="BK45" i="3"/>
  <c r="BA45" i="3"/>
  <c r="BM45" i="3"/>
  <c r="BN45" i="3"/>
  <c r="BL45" i="3"/>
  <c r="AZ45" i="3"/>
  <c r="BO45" i="3"/>
  <c r="BP45" i="3"/>
  <c r="BQ45" i="3"/>
  <c r="BR45" i="3"/>
  <c r="BS45" i="3"/>
  <c r="BT45" i="3"/>
  <c r="BB46" i="3"/>
  <c r="BC46" i="3"/>
  <c r="BA46" i="3"/>
  <c r="AZ46" i="3"/>
  <c r="BD46" i="3"/>
  <c r="BE46" i="3"/>
  <c r="BF46" i="3"/>
  <c r="BG46" i="3"/>
  <c r="BH46" i="3"/>
  <c r="BI46" i="3"/>
  <c r="BJ46" i="3"/>
  <c r="BK46" i="3"/>
  <c r="BM46" i="3"/>
  <c r="BN46" i="3"/>
  <c r="BO46" i="3"/>
  <c r="BP46" i="3"/>
  <c r="BQ46" i="3"/>
  <c r="BR46" i="3"/>
  <c r="BS46" i="3"/>
  <c r="BT46" i="3"/>
  <c r="BL46" i="3"/>
  <c r="BB47" i="3"/>
  <c r="BC47" i="3"/>
  <c r="BD47" i="3"/>
  <c r="BE47" i="3"/>
  <c r="BF47" i="3"/>
  <c r="BG47" i="3"/>
  <c r="BH47" i="3"/>
  <c r="BI47" i="3"/>
  <c r="BJ47" i="3"/>
  <c r="BK47" i="3"/>
  <c r="BA47" i="3"/>
  <c r="BM47" i="3"/>
  <c r="BN47" i="3"/>
  <c r="BO47" i="3"/>
  <c r="BP47" i="3"/>
  <c r="BQ47" i="3"/>
  <c r="BR47" i="3"/>
  <c r="BS47" i="3"/>
  <c r="BT47" i="3"/>
  <c r="BB48" i="3"/>
  <c r="BC48" i="3"/>
  <c r="BD48" i="3"/>
  <c r="BE48" i="3"/>
  <c r="BF48" i="3"/>
  <c r="BG48" i="3"/>
  <c r="BH48" i="3"/>
  <c r="BI48" i="3"/>
  <c r="BJ48" i="3"/>
  <c r="BK48" i="3"/>
  <c r="BM48" i="3"/>
  <c r="BN48" i="3"/>
  <c r="BO48" i="3"/>
  <c r="BP48" i="3"/>
  <c r="BQ48" i="3"/>
  <c r="BR48" i="3"/>
  <c r="BS48" i="3"/>
  <c r="BT48" i="3"/>
  <c r="BL48" i="3"/>
  <c r="BB49" i="3"/>
  <c r="BC49" i="3"/>
  <c r="BD49" i="3"/>
  <c r="BE49" i="3"/>
  <c r="BF49" i="3"/>
  <c r="BG49" i="3"/>
  <c r="BH49" i="3"/>
  <c r="BI49" i="3"/>
  <c r="BJ49" i="3"/>
  <c r="BK49" i="3"/>
  <c r="BA49" i="3"/>
  <c r="BM49" i="3"/>
  <c r="BN49" i="3"/>
  <c r="BO49" i="3"/>
  <c r="BP49" i="3"/>
  <c r="BQ49" i="3"/>
  <c r="BR49" i="3"/>
  <c r="BS49" i="3"/>
  <c r="BT49" i="3"/>
  <c r="BB50" i="3"/>
  <c r="BC50" i="3"/>
  <c r="BD50" i="3"/>
  <c r="BE50" i="3"/>
  <c r="BF50" i="3"/>
  <c r="BG50" i="3"/>
  <c r="BH50" i="3"/>
  <c r="BI50" i="3"/>
  <c r="BJ50" i="3"/>
  <c r="BK50" i="3"/>
  <c r="BM50" i="3"/>
  <c r="BN50" i="3"/>
  <c r="BO50" i="3"/>
  <c r="BP50" i="3"/>
  <c r="BQ50" i="3"/>
  <c r="BR50" i="3"/>
  <c r="BS50" i="3"/>
  <c r="BT50" i="3"/>
  <c r="BL50" i="3"/>
  <c r="BB51" i="3"/>
  <c r="BC51" i="3"/>
  <c r="BD51" i="3"/>
  <c r="BE51" i="3"/>
  <c r="BF51" i="3"/>
  <c r="BG51" i="3"/>
  <c r="BH51" i="3"/>
  <c r="BI51" i="3"/>
  <c r="BJ51" i="3"/>
  <c r="BK51" i="3"/>
  <c r="BA51" i="3"/>
  <c r="BM51" i="3"/>
  <c r="BN51" i="3"/>
  <c r="BO51" i="3"/>
  <c r="BP51" i="3"/>
  <c r="BQ51" i="3"/>
  <c r="BR51" i="3"/>
  <c r="BS51" i="3"/>
  <c r="BT51" i="3"/>
  <c r="BB52" i="3"/>
  <c r="BC52" i="3"/>
  <c r="BD52" i="3"/>
  <c r="BE52" i="3"/>
  <c r="BF52" i="3"/>
  <c r="BG52" i="3"/>
  <c r="BH52" i="3"/>
  <c r="BI52" i="3"/>
  <c r="BJ52" i="3"/>
  <c r="BK52" i="3"/>
  <c r="BM52" i="3"/>
  <c r="BN52" i="3"/>
  <c r="BO52" i="3"/>
  <c r="BP52" i="3"/>
  <c r="BQ52" i="3"/>
  <c r="BR52" i="3"/>
  <c r="BS52" i="3"/>
  <c r="BT52" i="3"/>
  <c r="BL52" i="3"/>
  <c r="BB53" i="3"/>
  <c r="BC53" i="3"/>
  <c r="BD53" i="3"/>
  <c r="BE53" i="3"/>
  <c r="BF53" i="3"/>
  <c r="BG53" i="3"/>
  <c r="BH53" i="3"/>
  <c r="BI53" i="3"/>
  <c r="BJ53" i="3"/>
  <c r="BK53" i="3"/>
  <c r="BA53" i="3"/>
  <c r="BM53" i="3"/>
  <c r="BN53" i="3"/>
  <c r="BO53" i="3"/>
  <c r="BP53" i="3"/>
  <c r="BQ53" i="3"/>
  <c r="BR53" i="3"/>
  <c r="BS53" i="3"/>
  <c r="BT53" i="3"/>
  <c r="BB54" i="3"/>
  <c r="BC54" i="3"/>
  <c r="BD54" i="3"/>
  <c r="BE54" i="3"/>
  <c r="BF54" i="3"/>
  <c r="BG54" i="3"/>
  <c r="BH54" i="3"/>
  <c r="BI54" i="3"/>
  <c r="BJ54" i="3"/>
  <c r="BK54" i="3"/>
  <c r="BM54" i="3"/>
  <c r="BN54" i="3"/>
  <c r="BO54" i="3"/>
  <c r="BP54" i="3"/>
  <c r="BQ54" i="3"/>
  <c r="BR54" i="3"/>
  <c r="BS54" i="3"/>
  <c r="BT54" i="3"/>
  <c r="BL54" i="3"/>
  <c r="BB55" i="3"/>
  <c r="BC55" i="3"/>
  <c r="BD55" i="3"/>
  <c r="BE55" i="3"/>
  <c r="BF55" i="3"/>
  <c r="BG55" i="3"/>
  <c r="BH55" i="3"/>
  <c r="BI55" i="3"/>
  <c r="BJ55" i="3"/>
  <c r="BK55" i="3"/>
  <c r="BA55" i="3"/>
  <c r="BM55" i="3"/>
  <c r="BN55" i="3"/>
  <c r="BO55" i="3"/>
  <c r="BP55" i="3"/>
  <c r="BQ55" i="3"/>
  <c r="BR55" i="3"/>
  <c r="BS55" i="3"/>
  <c r="BT55" i="3"/>
  <c r="BB56" i="3"/>
  <c r="BC56" i="3"/>
  <c r="BD56" i="3"/>
  <c r="BE56" i="3"/>
  <c r="BF56" i="3"/>
  <c r="BG56" i="3"/>
  <c r="BH56" i="3"/>
  <c r="BI56" i="3"/>
  <c r="BJ56" i="3"/>
  <c r="BK56" i="3"/>
  <c r="BM56" i="3"/>
  <c r="BN56" i="3"/>
  <c r="BO56" i="3"/>
  <c r="BP56" i="3"/>
  <c r="BQ56" i="3"/>
  <c r="BR56" i="3"/>
  <c r="BS56" i="3"/>
  <c r="BT56" i="3"/>
  <c r="BL56" i="3"/>
  <c r="BB57" i="3"/>
  <c r="BC57" i="3"/>
  <c r="BD57" i="3"/>
  <c r="BE57" i="3"/>
  <c r="BF57" i="3"/>
  <c r="BG57" i="3"/>
  <c r="BH57" i="3"/>
  <c r="BI57" i="3"/>
  <c r="BJ57" i="3"/>
  <c r="BK57" i="3"/>
  <c r="BA57" i="3"/>
  <c r="BM57" i="3"/>
  <c r="BN57" i="3"/>
  <c r="BO57" i="3"/>
  <c r="BP57" i="3"/>
  <c r="BQ57" i="3"/>
  <c r="BR57" i="3"/>
  <c r="BS57" i="3"/>
  <c r="BT57" i="3"/>
  <c r="BB58" i="3"/>
  <c r="BC58" i="3"/>
  <c r="BD58" i="3"/>
  <c r="BE58" i="3"/>
  <c r="BF58" i="3"/>
  <c r="BG58" i="3"/>
  <c r="BH58" i="3"/>
  <c r="BI58" i="3"/>
  <c r="BJ58" i="3"/>
  <c r="BK58" i="3"/>
  <c r="BM58" i="3"/>
  <c r="BN58" i="3"/>
  <c r="BO58" i="3"/>
  <c r="BP58" i="3"/>
  <c r="BQ58" i="3"/>
  <c r="BR58" i="3"/>
  <c r="BS58" i="3"/>
  <c r="BT58" i="3"/>
  <c r="BL58" i="3"/>
  <c r="BB59" i="3"/>
  <c r="BC59" i="3"/>
  <c r="BD59" i="3"/>
  <c r="BE59" i="3"/>
  <c r="BF59" i="3"/>
  <c r="BG59" i="3"/>
  <c r="BH59" i="3"/>
  <c r="BI59" i="3"/>
  <c r="BJ59" i="3"/>
  <c r="BK59" i="3"/>
  <c r="BA59" i="3"/>
  <c r="BM59" i="3"/>
  <c r="BN59" i="3"/>
  <c r="BO59" i="3"/>
  <c r="BP59" i="3"/>
  <c r="BQ59" i="3"/>
  <c r="BR59" i="3"/>
  <c r="BS59" i="3"/>
  <c r="BT59" i="3"/>
  <c r="BB60" i="3"/>
  <c r="BC60" i="3"/>
  <c r="BD60" i="3"/>
  <c r="BE60" i="3"/>
  <c r="BF60" i="3"/>
  <c r="BG60" i="3"/>
  <c r="BH60" i="3"/>
  <c r="BI60" i="3"/>
  <c r="BJ60" i="3"/>
  <c r="BK60" i="3"/>
  <c r="BM60" i="3"/>
  <c r="BN60" i="3"/>
  <c r="BO60" i="3"/>
  <c r="BP60" i="3"/>
  <c r="BQ60" i="3"/>
  <c r="BR60" i="3"/>
  <c r="BS60" i="3"/>
  <c r="BT60" i="3"/>
  <c r="BL60" i="3"/>
  <c r="BB61" i="3"/>
  <c r="BC61" i="3"/>
  <c r="BD61" i="3"/>
  <c r="BE61" i="3"/>
  <c r="BF61" i="3"/>
  <c r="BG61" i="3"/>
  <c r="BH61" i="3"/>
  <c r="BI61" i="3"/>
  <c r="BJ61" i="3"/>
  <c r="BK61" i="3"/>
  <c r="BA61" i="3"/>
  <c r="BM61" i="3"/>
  <c r="BN61" i="3"/>
  <c r="BO61" i="3"/>
  <c r="BP61" i="3"/>
  <c r="BQ61" i="3"/>
  <c r="BR61" i="3"/>
  <c r="BS61" i="3"/>
  <c r="BT61" i="3"/>
  <c r="BB62" i="3"/>
  <c r="BC62" i="3"/>
  <c r="BD62" i="3"/>
  <c r="BE62" i="3"/>
  <c r="BF62" i="3"/>
  <c r="BG62" i="3"/>
  <c r="BH62" i="3"/>
  <c r="BI62" i="3"/>
  <c r="BJ62" i="3"/>
  <c r="BK62" i="3"/>
  <c r="BM62" i="3"/>
  <c r="BN62" i="3"/>
  <c r="BO62" i="3"/>
  <c r="BP62" i="3"/>
  <c r="BQ62" i="3"/>
  <c r="BR62" i="3"/>
  <c r="BS62" i="3"/>
  <c r="BT62" i="3"/>
  <c r="BL62" i="3"/>
  <c r="BB63" i="3"/>
  <c r="BC63" i="3"/>
  <c r="BD63" i="3"/>
  <c r="BE63" i="3"/>
  <c r="BF63" i="3"/>
  <c r="BG63" i="3"/>
  <c r="BH63" i="3"/>
  <c r="BI63" i="3"/>
  <c r="BJ63" i="3"/>
  <c r="BK63" i="3"/>
  <c r="BA63" i="3"/>
  <c r="BM63" i="3"/>
  <c r="BN63" i="3"/>
  <c r="BO63" i="3"/>
  <c r="BP63" i="3"/>
  <c r="BQ63" i="3"/>
  <c r="BR63" i="3"/>
  <c r="BS63" i="3"/>
  <c r="BT63" i="3"/>
  <c r="BB64" i="3"/>
  <c r="BC64" i="3"/>
  <c r="BD64" i="3"/>
  <c r="BE64" i="3"/>
  <c r="BF64" i="3"/>
  <c r="BG64" i="3"/>
  <c r="BH64" i="3"/>
  <c r="BI64" i="3"/>
  <c r="BJ64" i="3"/>
  <c r="BK64" i="3"/>
  <c r="BM64" i="3"/>
  <c r="BN64" i="3"/>
  <c r="BO64" i="3"/>
  <c r="BP64" i="3"/>
  <c r="BQ64" i="3"/>
  <c r="BR64" i="3"/>
  <c r="BS64" i="3"/>
  <c r="BT64" i="3"/>
  <c r="BL64" i="3"/>
  <c r="BB65" i="3"/>
  <c r="BC65" i="3"/>
  <c r="BD65" i="3"/>
  <c r="BE65" i="3"/>
  <c r="BF65" i="3"/>
  <c r="BG65" i="3"/>
  <c r="BH65" i="3"/>
  <c r="BI65" i="3"/>
  <c r="BJ65" i="3"/>
  <c r="BK65" i="3"/>
  <c r="BA65" i="3"/>
  <c r="BM65" i="3"/>
  <c r="BN65" i="3"/>
  <c r="BO65" i="3"/>
  <c r="BP65" i="3"/>
  <c r="BQ65" i="3"/>
  <c r="BR65" i="3"/>
  <c r="BS65" i="3"/>
  <c r="BT65" i="3"/>
  <c r="BB66" i="3"/>
  <c r="BC66" i="3"/>
  <c r="BD66" i="3"/>
  <c r="BE66" i="3"/>
  <c r="BF66" i="3"/>
  <c r="BG66" i="3"/>
  <c r="BH66" i="3"/>
  <c r="BI66" i="3"/>
  <c r="BJ66" i="3"/>
  <c r="BK66" i="3"/>
  <c r="BM66" i="3"/>
  <c r="BN66" i="3"/>
  <c r="BO66" i="3"/>
  <c r="BP66" i="3"/>
  <c r="BQ66" i="3"/>
  <c r="BR66" i="3"/>
  <c r="BS66" i="3"/>
  <c r="BT66" i="3"/>
  <c r="BL66" i="3"/>
  <c r="BB67" i="3"/>
  <c r="BC67" i="3"/>
  <c r="BD67" i="3"/>
  <c r="BE67" i="3"/>
  <c r="BF67" i="3"/>
  <c r="BG67" i="3"/>
  <c r="BH67" i="3"/>
  <c r="BI67" i="3"/>
  <c r="BJ67" i="3"/>
  <c r="BK67" i="3"/>
  <c r="BA67" i="3"/>
  <c r="BM67" i="3"/>
  <c r="BN67" i="3"/>
  <c r="BO67" i="3"/>
  <c r="BP67" i="3"/>
  <c r="BQ67" i="3"/>
  <c r="BR67" i="3"/>
  <c r="BS67" i="3"/>
  <c r="BT67" i="3"/>
  <c r="BB68" i="3"/>
  <c r="BC68" i="3"/>
  <c r="BD68" i="3"/>
  <c r="BE68" i="3"/>
  <c r="BF68" i="3"/>
  <c r="BG68" i="3"/>
  <c r="BH68" i="3"/>
  <c r="BI68" i="3"/>
  <c r="BJ68" i="3"/>
  <c r="BK68" i="3"/>
  <c r="BA68" i="3"/>
  <c r="BM68" i="3"/>
  <c r="BN68" i="3"/>
  <c r="BL68" i="3"/>
  <c r="AZ68" i="3"/>
  <c r="BO68" i="3"/>
  <c r="BP68" i="3"/>
  <c r="BQ68" i="3"/>
  <c r="BR68" i="3"/>
  <c r="BS68" i="3"/>
  <c r="BT68" i="3"/>
  <c r="BB69" i="3"/>
  <c r="BC69" i="3"/>
  <c r="BA69" i="3"/>
  <c r="AZ69" i="3"/>
  <c r="BD69" i="3"/>
  <c r="BE69" i="3"/>
  <c r="BF69" i="3"/>
  <c r="BG69" i="3"/>
  <c r="BH69" i="3"/>
  <c r="BI69" i="3"/>
  <c r="BJ69" i="3"/>
  <c r="BK69" i="3"/>
  <c r="BM69" i="3"/>
  <c r="BN69" i="3"/>
  <c r="BO69" i="3"/>
  <c r="BP69" i="3"/>
  <c r="BQ69" i="3"/>
  <c r="BR69" i="3"/>
  <c r="BS69" i="3"/>
  <c r="BT69" i="3"/>
  <c r="BL69" i="3"/>
  <c r="BB70" i="3"/>
  <c r="BC70" i="3"/>
  <c r="BD70" i="3"/>
  <c r="BE70" i="3"/>
  <c r="BF70" i="3"/>
  <c r="BG70" i="3"/>
  <c r="BH70" i="3"/>
  <c r="BI70" i="3"/>
  <c r="BJ70" i="3"/>
  <c r="BK70" i="3"/>
  <c r="BA70" i="3"/>
  <c r="BM70" i="3"/>
  <c r="BN70" i="3"/>
  <c r="BL70" i="3"/>
  <c r="AZ70" i="3"/>
  <c r="BO70" i="3"/>
  <c r="BP70" i="3"/>
  <c r="BQ70" i="3"/>
  <c r="BR70" i="3"/>
  <c r="BS70" i="3"/>
  <c r="BT70" i="3"/>
  <c r="BB71" i="3"/>
  <c r="BC71" i="3"/>
  <c r="BA71" i="3"/>
  <c r="AZ71" i="3"/>
  <c r="BD71" i="3"/>
  <c r="BE71" i="3"/>
  <c r="BF71" i="3"/>
  <c r="BG71" i="3"/>
  <c r="BH71" i="3"/>
  <c r="BI71" i="3"/>
  <c r="BJ71" i="3"/>
  <c r="BK71" i="3"/>
  <c r="BM71" i="3"/>
  <c r="BN71" i="3"/>
  <c r="BO71" i="3"/>
  <c r="BP71" i="3"/>
  <c r="BQ71" i="3"/>
  <c r="BR71" i="3"/>
  <c r="BS71" i="3"/>
  <c r="BT71" i="3"/>
  <c r="BL71" i="3"/>
  <c r="BB72" i="3"/>
  <c r="BC72" i="3"/>
  <c r="BD72" i="3"/>
  <c r="BE72" i="3"/>
  <c r="BF72" i="3"/>
  <c r="BG72" i="3"/>
  <c r="BH72" i="3"/>
  <c r="BI72" i="3"/>
  <c r="BJ72" i="3"/>
  <c r="BK72" i="3"/>
  <c r="BA72" i="3"/>
  <c r="BM72" i="3"/>
  <c r="BN72" i="3"/>
  <c r="BL72" i="3"/>
  <c r="AZ72" i="3"/>
  <c r="BO72" i="3"/>
  <c r="BP72" i="3"/>
  <c r="BQ72" i="3"/>
  <c r="BR72" i="3"/>
  <c r="BS72" i="3"/>
  <c r="BT72" i="3"/>
  <c r="BB73" i="3"/>
  <c r="BC73" i="3"/>
  <c r="BA73" i="3"/>
  <c r="AZ73" i="3"/>
  <c r="BD73" i="3"/>
  <c r="BE73" i="3"/>
  <c r="BF73" i="3"/>
  <c r="BG73" i="3"/>
  <c r="BH73" i="3"/>
  <c r="BI73" i="3"/>
  <c r="BJ73" i="3"/>
  <c r="BK73" i="3"/>
  <c r="BM73" i="3"/>
  <c r="BN73" i="3"/>
  <c r="BO73" i="3"/>
  <c r="BP73" i="3"/>
  <c r="BQ73" i="3"/>
  <c r="BR73" i="3"/>
  <c r="BS73" i="3"/>
  <c r="BT73" i="3"/>
  <c r="BL73" i="3"/>
  <c r="BB74" i="3"/>
  <c r="BC74" i="3"/>
  <c r="BD74" i="3"/>
  <c r="BE74" i="3"/>
  <c r="BF74" i="3"/>
  <c r="BG74" i="3"/>
  <c r="BH74" i="3"/>
  <c r="BI74" i="3"/>
  <c r="BJ74" i="3"/>
  <c r="BK74" i="3"/>
  <c r="BA74" i="3"/>
  <c r="BM74" i="3"/>
  <c r="BN74" i="3"/>
  <c r="BL74" i="3"/>
  <c r="AZ74" i="3"/>
  <c r="BO74" i="3"/>
  <c r="BP74" i="3"/>
  <c r="BQ74" i="3"/>
  <c r="BR74" i="3"/>
  <c r="BS74" i="3"/>
  <c r="BT74" i="3"/>
  <c r="BB75" i="3"/>
  <c r="BC75" i="3"/>
  <c r="BA75" i="3"/>
  <c r="AZ75" i="3"/>
  <c r="BD75" i="3"/>
  <c r="BE75" i="3"/>
  <c r="BF75" i="3"/>
  <c r="BG75" i="3"/>
  <c r="BH75" i="3"/>
  <c r="BI75" i="3"/>
  <c r="BJ75" i="3"/>
  <c r="BK75" i="3"/>
  <c r="BM75" i="3"/>
  <c r="BN75" i="3"/>
  <c r="BO75" i="3"/>
  <c r="BP75" i="3"/>
  <c r="BQ75" i="3"/>
  <c r="BR75" i="3"/>
  <c r="BS75" i="3"/>
  <c r="BT75" i="3"/>
  <c r="BL75" i="3"/>
  <c r="BB76" i="3"/>
  <c r="BC76" i="3"/>
  <c r="BD76" i="3"/>
  <c r="BE76" i="3"/>
  <c r="BF76" i="3"/>
  <c r="BG76" i="3"/>
  <c r="BH76" i="3"/>
  <c r="BI76" i="3"/>
  <c r="BJ76" i="3"/>
  <c r="BK76" i="3"/>
  <c r="BA76" i="3"/>
  <c r="BM76" i="3"/>
  <c r="BN76" i="3"/>
  <c r="BL76" i="3"/>
  <c r="AZ76" i="3"/>
  <c r="BO76" i="3"/>
  <c r="BP76" i="3"/>
  <c r="BQ76" i="3"/>
  <c r="BR76" i="3"/>
  <c r="BS76" i="3"/>
  <c r="BT76" i="3"/>
  <c r="BB77" i="3"/>
  <c r="BC77" i="3"/>
  <c r="BA77" i="3"/>
  <c r="AZ77" i="3"/>
  <c r="BD77" i="3"/>
  <c r="BE77" i="3"/>
  <c r="BF77" i="3"/>
  <c r="BG77" i="3"/>
  <c r="BH77" i="3"/>
  <c r="BI77" i="3"/>
  <c r="BJ77" i="3"/>
  <c r="BK77" i="3"/>
  <c r="BM77" i="3"/>
  <c r="BN77" i="3"/>
  <c r="BO77" i="3"/>
  <c r="BP77" i="3"/>
  <c r="BQ77" i="3"/>
  <c r="BR77" i="3"/>
  <c r="BS77" i="3"/>
  <c r="BT77" i="3"/>
  <c r="BL77" i="3"/>
  <c r="BB78" i="3"/>
  <c r="BC78" i="3"/>
  <c r="BD78" i="3"/>
  <c r="BE78" i="3"/>
  <c r="BF78" i="3"/>
  <c r="BG78" i="3"/>
  <c r="BH78" i="3"/>
  <c r="BI78" i="3"/>
  <c r="BJ78" i="3"/>
  <c r="BK78" i="3"/>
  <c r="BA78" i="3"/>
  <c r="BM78" i="3"/>
  <c r="BN78" i="3"/>
  <c r="BL78" i="3"/>
  <c r="AZ78" i="3"/>
  <c r="BO78" i="3"/>
  <c r="BP78" i="3"/>
  <c r="BQ78" i="3"/>
  <c r="BR78" i="3"/>
  <c r="BS78" i="3"/>
  <c r="BT78" i="3"/>
  <c r="BB79" i="3"/>
  <c r="BC79" i="3"/>
  <c r="BA79" i="3"/>
  <c r="AZ79" i="3"/>
  <c r="BD79" i="3"/>
  <c r="BE79" i="3"/>
  <c r="BF79" i="3"/>
  <c r="BG79" i="3"/>
  <c r="BH79" i="3"/>
  <c r="BI79" i="3"/>
  <c r="BJ79" i="3"/>
  <c r="BK79" i="3"/>
  <c r="BM79" i="3"/>
  <c r="BN79" i="3"/>
  <c r="BO79" i="3"/>
  <c r="BP79" i="3"/>
  <c r="BQ79" i="3"/>
  <c r="BR79" i="3"/>
  <c r="BS79" i="3"/>
  <c r="BT79" i="3"/>
  <c r="BL79" i="3"/>
  <c r="BB80" i="3"/>
  <c r="BC80" i="3"/>
  <c r="BD80" i="3"/>
  <c r="BE80" i="3"/>
  <c r="BF80" i="3"/>
  <c r="BG80" i="3"/>
  <c r="BH80" i="3"/>
  <c r="BI80" i="3"/>
  <c r="BJ80" i="3"/>
  <c r="BK80" i="3"/>
  <c r="BA80" i="3"/>
  <c r="BM80" i="3"/>
  <c r="BN80" i="3"/>
  <c r="BL80" i="3"/>
  <c r="AZ80" i="3"/>
  <c r="BO80" i="3"/>
  <c r="BP80" i="3"/>
  <c r="BQ80" i="3"/>
  <c r="BR80" i="3"/>
  <c r="BS80" i="3"/>
  <c r="BT80" i="3"/>
  <c r="BB81" i="3"/>
  <c r="BC81" i="3"/>
  <c r="BA81" i="3"/>
  <c r="AZ81" i="3"/>
  <c r="BD81" i="3"/>
  <c r="BE81" i="3"/>
  <c r="BF81" i="3"/>
  <c r="BG81" i="3"/>
  <c r="BH81" i="3"/>
  <c r="BI81" i="3"/>
  <c r="BJ81" i="3"/>
  <c r="BK81" i="3"/>
  <c r="BM81" i="3"/>
  <c r="BN81" i="3"/>
  <c r="BO81" i="3"/>
  <c r="BP81" i="3"/>
  <c r="BQ81" i="3"/>
  <c r="BR81" i="3"/>
  <c r="BS81" i="3"/>
  <c r="BT81" i="3"/>
  <c r="BL81" i="3"/>
  <c r="BB82" i="3"/>
  <c r="BC82" i="3"/>
  <c r="BD82" i="3"/>
  <c r="BE82" i="3"/>
  <c r="BF82" i="3"/>
  <c r="BG82" i="3"/>
  <c r="BH82" i="3"/>
  <c r="BI82" i="3"/>
  <c r="BJ82" i="3"/>
  <c r="BK82" i="3"/>
  <c r="BA82" i="3"/>
  <c r="BM82" i="3"/>
  <c r="BN82" i="3"/>
  <c r="BL82" i="3"/>
  <c r="AZ82" i="3"/>
  <c r="BO82" i="3"/>
  <c r="BP82" i="3"/>
  <c r="BQ82" i="3"/>
  <c r="BR82" i="3"/>
  <c r="BS82" i="3"/>
  <c r="BT82" i="3"/>
  <c r="BB83" i="3"/>
  <c r="BC83" i="3"/>
  <c r="BA83" i="3"/>
  <c r="AZ83" i="3"/>
  <c r="BD83" i="3"/>
  <c r="BE83" i="3"/>
  <c r="BF83" i="3"/>
  <c r="BG83" i="3"/>
  <c r="BH83" i="3"/>
  <c r="BI83" i="3"/>
  <c r="BJ83" i="3"/>
  <c r="BK83" i="3"/>
  <c r="BM83" i="3"/>
  <c r="BN83" i="3"/>
  <c r="BO83" i="3"/>
  <c r="BP83" i="3"/>
  <c r="BQ83" i="3"/>
  <c r="BR83" i="3"/>
  <c r="BS83" i="3"/>
  <c r="BT83" i="3"/>
  <c r="BL83" i="3"/>
  <c r="BB84" i="3"/>
  <c r="BC84" i="3"/>
  <c r="BD84" i="3"/>
  <c r="BE84" i="3"/>
  <c r="BF84" i="3"/>
  <c r="BG84" i="3"/>
  <c r="BH84" i="3"/>
  <c r="BI84" i="3"/>
  <c r="BJ84" i="3"/>
  <c r="BK84" i="3"/>
  <c r="BA84" i="3"/>
  <c r="BM84" i="3"/>
  <c r="BN84" i="3"/>
  <c r="BL84" i="3"/>
  <c r="AZ84" i="3"/>
  <c r="BO84" i="3"/>
  <c r="BP84" i="3"/>
  <c r="BQ84" i="3"/>
  <c r="BR84" i="3"/>
  <c r="BS84" i="3"/>
  <c r="BT84" i="3"/>
  <c r="BB85" i="3"/>
  <c r="BC85" i="3"/>
  <c r="BA85" i="3"/>
  <c r="AZ85" i="3"/>
  <c r="BD85" i="3"/>
  <c r="BE85" i="3"/>
  <c r="BF85" i="3"/>
  <c r="BG85" i="3"/>
  <c r="BH85" i="3"/>
  <c r="BI85" i="3"/>
  <c r="BJ85" i="3"/>
  <c r="BK85" i="3"/>
  <c r="BM85" i="3"/>
  <c r="BN85" i="3"/>
  <c r="BO85" i="3"/>
  <c r="BP85" i="3"/>
  <c r="BQ85" i="3"/>
  <c r="BR85" i="3"/>
  <c r="BS85" i="3"/>
  <c r="BT85" i="3"/>
  <c r="BL85" i="3"/>
  <c r="BB86" i="3"/>
  <c r="BC86" i="3"/>
  <c r="BD86" i="3"/>
  <c r="BE86" i="3"/>
  <c r="BF86" i="3"/>
  <c r="BG86" i="3"/>
  <c r="BH86" i="3"/>
  <c r="BI86" i="3"/>
  <c r="BJ86" i="3"/>
  <c r="BK86" i="3"/>
  <c r="BA86" i="3"/>
  <c r="BM86" i="3"/>
  <c r="BN86" i="3"/>
  <c r="BL86" i="3"/>
  <c r="AZ86" i="3"/>
  <c r="BO86" i="3"/>
  <c r="BP86" i="3"/>
  <c r="BQ86" i="3"/>
  <c r="BR86" i="3"/>
  <c r="BS86" i="3"/>
  <c r="BT86" i="3"/>
  <c r="BB87" i="3"/>
  <c r="BC87" i="3"/>
  <c r="BA87" i="3"/>
  <c r="AZ87" i="3"/>
  <c r="BD87" i="3"/>
  <c r="BE87" i="3"/>
  <c r="BF87" i="3"/>
  <c r="BG87" i="3"/>
  <c r="BH87" i="3"/>
  <c r="BI87" i="3"/>
  <c r="BJ87" i="3"/>
  <c r="BK87" i="3"/>
  <c r="BM87" i="3"/>
  <c r="BN87" i="3"/>
  <c r="BO87" i="3"/>
  <c r="BP87" i="3"/>
  <c r="BQ87" i="3"/>
  <c r="BR87" i="3"/>
  <c r="BS87" i="3"/>
  <c r="BT87" i="3"/>
  <c r="BL87" i="3"/>
  <c r="BB88" i="3"/>
  <c r="BC88" i="3"/>
  <c r="BD88" i="3"/>
  <c r="BE88" i="3"/>
  <c r="BF88" i="3"/>
  <c r="BG88" i="3"/>
  <c r="BH88" i="3"/>
  <c r="BI88" i="3"/>
  <c r="BJ88" i="3"/>
  <c r="BK88" i="3"/>
  <c r="BA88" i="3"/>
  <c r="BM88" i="3"/>
  <c r="BN88" i="3"/>
  <c r="BL88" i="3"/>
  <c r="AZ88" i="3"/>
  <c r="BO88" i="3"/>
  <c r="BP88" i="3"/>
  <c r="BQ88" i="3"/>
  <c r="BR88" i="3"/>
  <c r="BS88" i="3"/>
  <c r="BT88" i="3"/>
  <c r="BB89" i="3"/>
  <c r="BC89" i="3"/>
  <c r="BA89" i="3"/>
  <c r="AZ89" i="3"/>
  <c r="BD89" i="3"/>
  <c r="BE89" i="3"/>
  <c r="BF89" i="3"/>
  <c r="BG89" i="3"/>
  <c r="BH89" i="3"/>
  <c r="BI89" i="3"/>
  <c r="BJ89" i="3"/>
  <c r="BK89" i="3"/>
  <c r="BM89" i="3"/>
  <c r="BN89" i="3"/>
  <c r="BO89" i="3"/>
  <c r="BP89" i="3"/>
  <c r="BQ89" i="3"/>
  <c r="BR89" i="3"/>
  <c r="BS89" i="3"/>
  <c r="BT89" i="3"/>
  <c r="BL89" i="3"/>
  <c r="BB90" i="3"/>
  <c r="BC90" i="3"/>
  <c r="BD90" i="3"/>
  <c r="BE90" i="3"/>
  <c r="BF90" i="3"/>
  <c r="BG90" i="3"/>
  <c r="BH90" i="3"/>
  <c r="BI90" i="3"/>
  <c r="BJ90" i="3"/>
  <c r="BK90" i="3"/>
  <c r="BA90" i="3"/>
  <c r="BM90" i="3"/>
  <c r="BN90" i="3"/>
  <c r="BL90" i="3"/>
  <c r="AZ90" i="3"/>
  <c r="BO90" i="3"/>
  <c r="BP90" i="3"/>
  <c r="BQ90" i="3"/>
  <c r="BR90" i="3"/>
  <c r="BS90" i="3"/>
  <c r="BT90" i="3"/>
  <c r="BB91" i="3"/>
  <c r="BC91" i="3"/>
  <c r="BA91" i="3"/>
  <c r="AZ91" i="3"/>
  <c r="BD91" i="3"/>
  <c r="BE91" i="3"/>
  <c r="BF91" i="3"/>
  <c r="BG91" i="3"/>
  <c r="BH91" i="3"/>
  <c r="BI91" i="3"/>
  <c r="BJ91" i="3"/>
  <c r="BK91" i="3"/>
  <c r="BM91" i="3"/>
  <c r="BN91" i="3"/>
  <c r="BO91" i="3"/>
  <c r="BP91" i="3"/>
  <c r="BQ91" i="3"/>
  <c r="BR91" i="3"/>
  <c r="BS91" i="3"/>
  <c r="BT91" i="3"/>
  <c r="BL91" i="3"/>
  <c r="BB92" i="3"/>
  <c r="BC92" i="3"/>
  <c r="BD92" i="3"/>
  <c r="BE92" i="3"/>
  <c r="BF92" i="3"/>
  <c r="BG92" i="3"/>
  <c r="BH92" i="3"/>
  <c r="BI92" i="3"/>
  <c r="BJ92" i="3"/>
  <c r="BK92" i="3"/>
  <c r="BA92" i="3"/>
  <c r="BM92" i="3"/>
  <c r="BN92" i="3"/>
  <c r="BL92" i="3"/>
  <c r="AZ92" i="3"/>
  <c r="BO92" i="3"/>
  <c r="BP92" i="3"/>
  <c r="BQ92" i="3"/>
  <c r="BR92" i="3"/>
  <c r="BS92" i="3"/>
  <c r="BT92" i="3"/>
  <c r="BB93" i="3"/>
  <c r="BC93" i="3"/>
  <c r="BA93" i="3"/>
  <c r="AZ93" i="3"/>
  <c r="BD93" i="3"/>
  <c r="BE93" i="3"/>
  <c r="BF93" i="3"/>
  <c r="BG93" i="3"/>
  <c r="BH93" i="3"/>
  <c r="BI93" i="3"/>
  <c r="BJ93" i="3"/>
  <c r="BK93" i="3"/>
  <c r="BM93" i="3"/>
  <c r="BN93" i="3"/>
  <c r="BO93" i="3"/>
  <c r="BP93" i="3"/>
  <c r="BQ93" i="3"/>
  <c r="BR93" i="3"/>
  <c r="BS93" i="3"/>
  <c r="BT93" i="3"/>
  <c r="BL93" i="3"/>
  <c r="BB94" i="3"/>
  <c r="BC94" i="3"/>
  <c r="BD94" i="3"/>
  <c r="BE94" i="3"/>
  <c r="BF94" i="3"/>
  <c r="BG94" i="3"/>
  <c r="BH94" i="3"/>
  <c r="BI94" i="3"/>
  <c r="BJ94" i="3"/>
  <c r="BK94" i="3"/>
  <c r="BA94" i="3"/>
  <c r="BM94" i="3"/>
  <c r="BN94" i="3"/>
  <c r="BL94" i="3"/>
  <c r="AZ94" i="3"/>
  <c r="BO94" i="3"/>
  <c r="BP94" i="3"/>
  <c r="BQ94" i="3"/>
  <c r="BR94" i="3"/>
  <c r="BS94" i="3"/>
  <c r="BT94" i="3"/>
  <c r="BB95" i="3"/>
  <c r="BC95" i="3"/>
  <c r="BA95" i="3"/>
  <c r="AZ95" i="3"/>
  <c r="BD95" i="3"/>
  <c r="BE95" i="3"/>
  <c r="BF95" i="3"/>
  <c r="BG95" i="3"/>
  <c r="BH95" i="3"/>
  <c r="BI95" i="3"/>
  <c r="BJ95" i="3"/>
  <c r="BK95" i="3"/>
  <c r="BM95" i="3"/>
  <c r="BN95" i="3"/>
  <c r="BO95" i="3"/>
  <c r="BP95" i="3"/>
  <c r="BQ95" i="3"/>
  <c r="BR95" i="3"/>
  <c r="BS95" i="3"/>
  <c r="BT95" i="3"/>
  <c r="BL95" i="3"/>
  <c r="BB96" i="3"/>
  <c r="BC96" i="3"/>
  <c r="BD96" i="3"/>
  <c r="BE96" i="3"/>
  <c r="BF96" i="3"/>
  <c r="BG96" i="3"/>
  <c r="BH96" i="3"/>
  <c r="BI96" i="3"/>
  <c r="BJ96" i="3"/>
  <c r="BK96" i="3"/>
  <c r="BA96" i="3"/>
  <c r="BM96" i="3"/>
  <c r="BN96" i="3"/>
  <c r="BL96" i="3"/>
  <c r="AZ96" i="3"/>
  <c r="BO96" i="3"/>
  <c r="BP96" i="3"/>
  <c r="BQ96" i="3"/>
  <c r="BR96" i="3"/>
  <c r="BS96" i="3"/>
  <c r="BT96" i="3"/>
  <c r="BB97" i="3"/>
  <c r="BC97" i="3"/>
  <c r="BA97" i="3"/>
  <c r="AZ97" i="3"/>
  <c r="BD97" i="3"/>
  <c r="BE97" i="3"/>
  <c r="BF97" i="3"/>
  <c r="BG97" i="3"/>
  <c r="BH97" i="3"/>
  <c r="BI97" i="3"/>
  <c r="BJ97" i="3"/>
  <c r="BK97" i="3"/>
  <c r="BM97" i="3"/>
  <c r="BN97" i="3"/>
  <c r="BO97" i="3"/>
  <c r="BP97" i="3"/>
  <c r="BQ97" i="3"/>
  <c r="BR97" i="3"/>
  <c r="BS97" i="3"/>
  <c r="BT97" i="3"/>
  <c r="BL97" i="3"/>
  <c r="BB98" i="3"/>
  <c r="BC98" i="3"/>
  <c r="BD98" i="3"/>
  <c r="BE98" i="3"/>
  <c r="BF98" i="3"/>
  <c r="BG98" i="3"/>
  <c r="BH98" i="3"/>
  <c r="BI98" i="3"/>
  <c r="BJ98" i="3"/>
  <c r="BK98" i="3"/>
  <c r="BA98" i="3"/>
  <c r="BM98" i="3"/>
  <c r="BN98" i="3"/>
  <c r="BL98" i="3"/>
  <c r="AZ98" i="3"/>
  <c r="BO98" i="3"/>
  <c r="BP98" i="3"/>
  <c r="BQ98" i="3"/>
  <c r="BR98" i="3"/>
  <c r="BS98" i="3"/>
  <c r="BT98" i="3"/>
  <c r="BB99" i="3"/>
  <c r="BC99" i="3"/>
  <c r="BA99" i="3"/>
  <c r="AZ99" i="3"/>
  <c r="BD99" i="3"/>
  <c r="BE99" i="3"/>
  <c r="BF99" i="3"/>
  <c r="BG99" i="3"/>
  <c r="BH99" i="3"/>
  <c r="BI99" i="3"/>
  <c r="BJ99" i="3"/>
  <c r="BK99" i="3"/>
  <c r="BM99" i="3"/>
  <c r="BN99" i="3"/>
  <c r="BO99" i="3"/>
  <c r="BP99" i="3"/>
  <c r="BQ99" i="3"/>
  <c r="BR99" i="3"/>
  <c r="BS99" i="3"/>
  <c r="BT99" i="3"/>
  <c r="BL99" i="3"/>
  <c r="BB100" i="3"/>
  <c r="BC100" i="3"/>
  <c r="BD100" i="3"/>
  <c r="BE100" i="3"/>
  <c r="BF100" i="3"/>
  <c r="BG100" i="3"/>
  <c r="BH100" i="3"/>
  <c r="BI100" i="3"/>
  <c r="BJ100" i="3"/>
  <c r="BK100" i="3"/>
  <c r="BA100" i="3"/>
  <c r="BM100" i="3"/>
  <c r="BN100" i="3"/>
  <c r="BL100" i="3"/>
  <c r="AZ100" i="3"/>
  <c r="BO100" i="3"/>
  <c r="BP100" i="3"/>
  <c r="BQ100" i="3"/>
  <c r="BR100" i="3"/>
  <c r="BS100" i="3"/>
  <c r="BT100" i="3"/>
  <c r="BB101" i="3"/>
  <c r="BC101" i="3"/>
  <c r="BA101" i="3"/>
  <c r="AZ101" i="3"/>
  <c r="BD101" i="3"/>
  <c r="BE101" i="3"/>
  <c r="BF101" i="3"/>
  <c r="BG101" i="3"/>
  <c r="BH101" i="3"/>
  <c r="BI101" i="3"/>
  <c r="BJ101" i="3"/>
  <c r="BK101" i="3"/>
  <c r="BM101" i="3"/>
  <c r="BN101" i="3"/>
  <c r="BO101" i="3"/>
  <c r="BP101" i="3"/>
  <c r="BQ101" i="3"/>
  <c r="BR101" i="3"/>
  <c r="BS101" i="3"/>
  <c r="BT101" i="3"/>
  <c r="BL101" i="3"/>
  <c r="BB102" i="3"/>
  <c r="BC102" i="3"/>
  <c r="BD102" i="3"/>
  <c r="BE102" i="3"/>
  <c r="BF102" i="3"/>
  <c r="BG102" i="3"/>
  <c r="BH102" i="3"/>
  <c r="BI102" i="3"/>
  <c r="BJ102" i="3"/>
  <c r="BK102" i="3"/>
  <c r="BA102" i="3"/>
  <c r="BM102" i="3"/>
  <c r="BN102" i="3"/>
  <c r="BL102" i="3"/>
  <c r="AZ102" i="3"/>
  <c r="BO102" i="3"/>
  <c r="BP102" i="3"/>
  <c r="BQ102" i="3"/>
  <c r="BR102" i="3"/>
  <c r="BS102" i="3"/>
  <c r="BT102" i="3"/>
  <c r="BB103" i="3"/>
  <c r="BC103" i="3"/>
  <c r="BA103" i="3"/>
  <c r="AZ103" i="3"/>
  <c r="BD103" i="3"/>
  <c r="BE103" i="3"/>
  <c r="BF103" i="3"/>
  <c r="BG103" i="3"/>
  <c r="BH103" i="3"/>
  <c r="BI103" i="3"/>
  <c r="BJ103" i="3"/>
  <c r="BK103" i="3"/>
  <c r="BM103" i="3"/>
  <c r="BN103" i="3"/>
  <c r="BO103" i="3"/>
  <c r="BP103" i="3"/>
  <c r="BQ103" i="3"/>
  <c r="BR103" i="3"/>
  <c r="BS103" i="3"/>
  <c r="BT103" i="3"/>
  <c r="BL103" i="3"/>
  <c r="BB104" i="3"/>
  <c r="BC104" i="3"/>
  <c r="BD104" i="3"/>
  <c r="BE104" i="3"/>
  <c r="BF104" i="3"/>
  <c r="BG104" i="3"/>
  <c r="BH104" i="3"/>
  <c r="BI104" i="3"/>
  <c r="BJ104" i="3"/>
  <c r="BK104" i="3"/>
  <c r="BA104" i="3"/>
  <c r="BM104" i="3"/>
  <c r="BN104" i="3"/>
  <c r="BL104" i="3"/>
  <c r="AZ104" i="3"/>
  <c r="BO104" i="3"/>
  <c r="BP104" i="3"/>
  <c r="BQ104" i="3"/>
  <c r="BR104" i="3"/>
  <c r="BS104" i="3"/>
  <c r="BT104" i="3"/>
  <c r="BB105" i="3"/>
  <c r="BC105" i="3"/>
  <c r="BA105" i="3"/>
  <c r="AZ105" i="3"/>
  <c r="BD105" i="3"/>
  <c r="BE105" i="3"/>
  <c r="BF105" i="3"/>
  <c r="BG105" i="3"/>
  <c r="BH105" i="3"/>
  <c r="BI105" i="3"/>
  <c r="BJ105" i="3"/>
  <c r="BK105" i="3"/>
  <c r="BM105" i="3"/>
  <c r="BN105" i="3"/>
  <c r="BO105" i="3"/>
  <c r="BP105" i="3"/>
  <c r="BQ105" i="3"/>
  <c r="BR105" i="3"/>
  <c r="BS105" i="3"/>
  <c r="BT105" i="3"/>
  <c r="BL105" i="3"/>
  <c r="BB106" i="3"/>
  <c r="BC106" i="3"/>
  <c r="BD106" i="3"/>
  <c r="BE106" i="3"/>
  <c r="BF106" i="3"/>
  <c r="BG106" i="3"/>
  <c r="BH106" i="3"/>
  <c r="BI106" i="3"/>
  <c r="BJ106" i="3"/>
  <c r="BK106" i="3"/>
  <c r="BA106" i="3"/>
  <c r="BM106" i="3"/>
  <c r="BN106" i="3"/>
  <c r="BL106" i="3"/>
  <c r="AZ106" i="3"/>
  <c r="BO106" i="3"/>
  <c r="BP106" i="3"/>
  <c r="BQ106" i="3"/>
  <c r="BR106" i="3"/>
  <c r="BS106" i="3"/>
  <c r="BT106" i="3"/>
  <c r="BB107" i="3"/>
  <c r="BC107" i="3"/>
  <c r="BA107" i="3"/>
  <c r="AZ107" i="3"/>
  <c r="BD107" i="3"/>
  <c r="BE107" i="3"/>
  <c r="BF107" i="3"/>
  <c r="BG107" i="3"/>
  <c r="BH107" i="3"/>
  <c r="BI107" i="3"/>
  <c r="BJ107" i="3"/>
  <c r="BK107" i="3"/>
  <c r="BM107" i="3"/>
  <c r="BN107" i="3"/>
  <c r="BO107" i="3"/>
  <c r="BP107" i="3"/>
  <c r="BQ107" i="3"/>
  <c r="BR107" i="3"/>
  <c r="BS107" i="3"/>
  <c r="BT107" i="3"/>
  <c r="BL107" i="3"/>
  <c r="BB108" i="3"/>
  <c r="BC108" i="3"/>
  <c r="BD108" i="3"/>
  <c r="BE108" i="3"/>
  <c r="BF108" i="3"/>
  <c r="BG108" i="3"/>
  <c r="BH108" i="3"/>
  <c r="BI108" i="3"/>
  <c r="BJ108" i="3"/>
  <c r="BK108" i="3"/>
  <c r="BA108" i="3"/>
  <c r="BM108" i="3"/>
  <c r="BN108" i="3"/>
  <c r="BL108" i="3"/>
  <c r="AZ108" i="3"/>
  <c r="BO108" i="3"/>
  <c r="BP108" i="3"/>
  <c r="BQ108" i="3"/>
  <c r="BR108" i="3"/>
  <c r="BS108" i="3"/>
  <c r="BT108" i="3"/>
  <c r="BB109" i="3"/>
  <c r="BC109" i="3"/>
  <c r="BA109" i="3"/>
  <c r="AZ109" i="3"/>
  <c r="BD109" i="3"/>
  <c r="BE109" i="3"/>
  <c r="BF109" i="3"/>
  <c r="BG109" i="3"/>
  <c r="BH109" i="3"/>
  <c r="BI109" i="3"/>
  <c r="BJ109" i="3"/>
  <c r="BK109" i="3"/>
  <c r="BM109" i="3"/>
  <c r="BN109" i="3"/>
  <c r="BO109" i="3"/>
  <c r="BP109" i="3"/>
  <c r="BQ109" i="3"/>
  <c r="BR109" i="3"/>
  <c r="BS109" i="3"/>
  <c r="BT109" i="3"/>
  <c r="BL109" i="3"/>
  <c r="BB110" i="3"/>
  <c r="BC110" i="3"/>
  <c r="BD110" i="3"/>
  <c r="BE110" i="3"/>
  <c r="BF110" i="3"/>
  <c r="BG110" i="3"/>
  <c r="BH110" i="3"/>
  <c r="BI110" i="3"/>
  <c r="BJ110" i="3"/>
  <c r="BK110" i="3"/>
  <c r="BA110" i="3"/>
  <c r="BM110" i="3"/>
  <c r="BN110" i="3"/>
  <c r="BL110" i="3"/>
  <c r="AZ110" i="3"/>
  <c r="BO110" i="3"/>
  <c r="BP110" i="3"/>
  <c r="BQ110" i="3"/>
  <c r="BR110" i="3"/>
  <c r="BS110" i="3"/>
  <c r="BT110" i="3"/>
  <c r="BB111" i="3"/>
  <c r="BC111" i="3"/>
  <c r="BA111" i="3"/>
  <c r="AZ111" i="3"/>
  <c r="BD111" i="3"/>
  <c r="BE111" i="3"/>
  <c r="BF111" i="3"/>
  <c r="BG111" i="3"/>
  <c r="BH111" i="3"/>
  <c r="BI111" i="3"/>
  <c r="BJ111" i="3"/>
  <c r="BK111" i="3"/>
  <c r="BM111" i="3"/>
  <c r="BN111" i="3"/>
  <c r="BO111" i="3"/>
  <c r="BP111" i="3"/>
  <c r="BQ111" i="3"/>
  <c r="BR111" i="3"/>
  <c r="BS111" i="3"/>
  <c r="BT111" i="3"/>
  <c r="BL111" i="3"/>
  <c r="BB112" i="3"/>
  <c r="BC112" i="3"/>
  <c r="BD112" i="3"/>
  <c r="BE112" i="3"/>
  <c r="BF112" i="3"/>
  <c r="BG112" i="3"/>
  <c r="BH112" i="3"/>
  <c r="BI112" i="3"/>
  <c r="BJ112" i="3"/>
  <c r="BK112" i="3"/>
  <c r="BA112" i="3"/>
  <c r="BM112" i="3"/>
  <c r="BN112" i="3"/>
  <c r="BL112" i="3"/>
  <c r="AZ112" i="3"/>
  <c r="BO112" i="3"/>
  <c r="BP112" i="3"/>
  <c r="BQ112" i="3"/>
  <c r="BR112" i="3"/>
  <c r="BS112" i="3"/>
  <c r="BT112" i="3"/>
  <c r="BB113" i="3"/>
  <c r="BC113" i="3"/>
  <c r="BA113" i="3"/>
  <c r="AZ113" i="3"/>
  <c r="BD113" i="3"/>
  <c r="BE113" i="3"/>
  <c r="BF113" i="3"/>
  <c r="BG113" i="3"/>
  <c r="BH113" i="3"/>
  <c r="BI113" i="3"/>
  <c r="BJ113" i="3"/>
  <c r="BK113" i="3"/>
  <c r="BM113" i="3"/>
  <c r="BN113" i="3"/>
  <c r="BO113" i="3"/>
  <c r="BP113" i="3"/>
  <c r="BQ113" i="3"/>
  <c r="BR113" i="3"/>
  <c r="BS113" i="3"/>
  <c r="BT113" i="3"/>
  <c r="BL113" i="3"/>
  <c r="BB114" i="3"/>
  <c r="BC114" i="3"/>
  <c r="BD114" i="3"/>
  <c r="BE114" i="3"/>
  <c r="BF114" i="3"/>
  <c r="BG114" i="3"/>
  <c r="BH114" i="3"/>
  <c r="BI114" i="3"/>
  <c r="BJ114" i="3"/>
  <c r="BK114" i="3"/>
  <c r="BA114" i="3"/>
  <c r="BM114" i="3"/>
  <c r="BN114" i="3"/>
  <c r="BL114" i="3"/>
  <c r="AZ114" i="3"/>
  <c r="BO114" i="3"/>
  <c r="BP114" i="3"/>
  <c r="BQ114" i="3"/>
  <c r="BR114" i="3"/>
  <c r="BS114" i="3"/>
  <c r="BT114" i="3"/>
  <c r="BB115" i="3"/>
  <c r="BC115" i="3"/>
  <c r="BA115" i="3"/>
  <c r="AZ115" i="3"/>
  <c r="BD115" i="3"/>
  <c r="BE115" i="3"/>
  <c r="BF115" i="3"/>
  <c r="BG115" i="3"/>
  <c r="BH115" i="3"/>
  <c r="BI115" i="3"/>
  <c r="BJ115" i="3"/>
  <c r="BK115" i="3"/>
  <c r="BM115" i="3"/>
  <c r="BN115" i="3"/>
  <c r="BO115" i="3"/>
  <c r="BP115" i="3"/>
  <c r="BQ115" i="3"/>
  <c r="BR115" i="3"/>
  <c r="BS115" i="3"/>
  <c r="BT115" i="3"/>
  <c r="BL115" i="3"/>
  <c r="BB116" i="3"/>
  <c r="BC116" i="3"/>
  <c r="BD116" i="3"/>
  <c r="BE116" i="3"/>
  <c r="BF116" i="3"/>
  <c r="BG116" i="3"/>
  <c r="BH116" i="3"/>
  <c r="BI116" i="3"/>
  <c r="BJ116" i="3"/>
  <c r="BK116" i="3"/>
  <c r="BA116" i="3"/>
  <c r="BM116" i="3"/>
  <c r="BN116" i="3"/>
  <c r="BL116" i="3"/>
  <c r="AZ116" i="3"/>
  <c r="BO116" i="3"/>
  <c r="BP116" i="3"/>
  <c r="BQ116" i="3"/>
  <c r="BR116" i="3"/>
  <c r="BS116" i="3"/>
  <c r="BT116" i="3"/>
  <c r="BB117" i="3"/>
  <c r="BC117" i="3"/>
  <c r="BA117" i="3"/>
  <c r="AZ117" i="3"/>
  <c r="BD117" i="3"/>
  <c r="BE117" i="3"/>
  <c r="BF117" i="3"/>
  <c r="BG117" i="3"/>
  <c r="BH117" i="3"/>
  <c r="BI117" i="3"/>
  <c r="BJ117" i="3"/>
  <c r="BK117" i="3"/>
  <c r="BM117" i="3"/>
  <c r="BN117" i="3"/>
  <c r="BO117" i="3"/>
  <c r="BP117" i="3"/>
  <c r="BQ117" i="3"/>
  <c r="BR117" i="3"/>
  <c r="BS117" i="3"/>
  <c r="BT117" i="3"/>
  <c r="BL117" i="3"/>
  <c r="BB118" i="3"/>
  <c r="BC118" i="3"/>
  <c r="BD118" i="3"/>
  <c r="BE118" i="3"/>
  <c r="BF118" i="3"/>
  <c r="BG118" i="3"/>
  <c r="BH118" i="3"/>
  <c r="BI118" i="3"/>
  <c r="BJ118" i="3"/>
  <c r="BK118" i="3"/>
  <c r="BA118" i="3"/>
  <c r="BM118" i="3"/>
  <c r="BN118" i="3"/>
  <c r="BL118" i="3"/>
  <c r="AZ118" i="3"/>
  <c r="BO118" i="3"/>
  <c r="BP118" i="3"/>
  <c r="BQ118" i="3"/>
  <c r="BR118" i="3"/>
  <c r="BS118" i="3"/>
  <c r="BT118" i="3"/>
  <c r="BB119" i="3"/>
  <c r="BC119" i="3"/>
  <c r="BA119" i="3"/>
  <c r="AZ119" i="3"/>
  <c r="BD119" i="3"/>
  <c r="BE119" i="3"/>
  <c r="BF119" i="3"/>
  <c r="BG119" i="3"/>
  <c r="BH119" i="3"/>
  <c r="BI119" i="3"/>
  <c r="BJ119" i="3"/>
  <c r="BK119" i="3"/>
  <c r="BM119" i="3"/>
  <c r="BN119" i="3"/>
  <c r="BO119" i="3"/>
  <c r="BP119" i="3"/>
  <c r="BQ119" i="3"/>
  <c r="BR119" i="3"/>
  <c r="BS119" i="3"/>
  <c r="BT119" i="3"/>
  <c r="BL119" i="3"/>
  <c r="BB120" i="3"/>
  <c r="BC120" i="3"/>
  <c r="BD120" i="3"/>
  <c r="BE120" i="3"/>
  <c r="BF120" i="3"/>
  <c r="BG120" i="3"/>
  <c r="BH120" i="3"/>
  <c r="BI120" i="3"/>
  <c r="BJ120" i="3"/>
  <c r="BK120" i="3"/>
  <c r="BA120" i="3"/>
  <c r="BM120" i="3"/>
  <c r="BN120" i="3"/>
  <c r="BL120" i="3"/>
  <c r="AZ120" i="3"/>
  <c r="BO120" i="3"/>
  <c r="BP120" i="3"/>
  <c r="BQ120" i="3"/>
  <c r="BR120" i="3"/>
  <c r="BS120" i="3"/>
  <c r="BT120" i="3"/>
  <c r="BB121" i="3"/>
  <c r="BC121" i="3"/>
  <c r="BA121" i="3"/>
  <c r="AZ121" i="3"/>
  <c r="BD121" i="3"/>
  <c r="BE121" i="3"/>
  <c r="BF121" i="3"/>
  <c r="BG121" i="3"/>
  <c r="BH121" i="3"/>
  <c r="BI121" i="3"/>
  <c r="BJ121" i="3"/>
  <c r="BK121" i="3"/>
  <c r="BM121" i="3"/>
  <c r="BN121" i="3"/>
  <c r="BO121" i="3"/>
  <c r="BP121" i="3"/>
  <c r="BQ121" i="3"/>
  <c r="BR121" i="3"/>
  <c r="BS121" i="3"/>
  <c r="BT121" i="3"/>
  <c r="BL121" i="3"/>
  <c r="BB122" i="3"/>
  <c r="BC122" i="3"/>
  <c r="BD122" i="3"/>
  <c r="BE122" i="3"/>
  <c r="BF122" i="3"/>
  <c r="BG122" i="3"/>
  <c r="BH122" i="3"/>
  <c r="BI122" i="3"/>
  <c r="BJ122" i="3"/>
  <c r="BK122" i="3"/>
  <c r="BA122" i="3"/>
  <c r="BM122" i="3"/>
  <c r="BN122" i="3"/>
  <c r="BL122" i="3"/>
  <c r="AZ122" i="3"/>
  <c r="BO122" i="3"/>
  <c r="BP122" i="3"/>
  <c r="BQ122" i="3"/>
  <c r="BR122" i="3"/>
  <c r="BS122" i="3"/>
  <c r="BT122" i="3"/>
  <c r="BB123" i="3"/>
  <c r="BC123" i="3"/>
  <c r="BA123" i="3"/>
  <c r="AZ123" i="3"/>
  <c r="BD123" i="3"/>
  <c r="BE123" i="3"/>
  <c r="BF123" i="3"/>
  <c r="BG123" i="3"/>
  <c r="BH123" i="3"/>
  <c r="BI123" i="3"/>
  <c r="BJ123" i="3"/>
  <c r="BK123" i="3"/>
  <c r="BM123" i="3"/>
  <c r="BN123" i="3"/>
  <c r="BO123" i="3"/>
  <c r="BP123" i="3"/>
  <c r="BQ123" i="3"/>
  <c r="BR123" i="3"/>
  <c r="BS123" i="3"/>
  <c r="BT123" i="3"/>
  <c r="BL123" i="3"/>
  <c r="BB124" i="3"/>
  <c r="BC124" i="3"/>
  <c r="BD124" i="3"/>
  <c r="BE124" i="3"/>
  <c r="BF124" i="3"/>
  <c r="BG124" i="3"/>
  <c r="BH124" i="3"/>
  <c r="BI124" i="3"/>
  <c r="BJ124" i="3"/>
  <c r="BK124" i="3"/>
  <c r="BA124" i="3"/>
  <c r="BM124" i="3"/>
  <c r="BN124" i="3"/>
  <c r="BL124" i="3"/>
  <c r="AZ124" i="3"/>
  <c r="BO124" i="3"/>
  <c r="BP124" i="3"/>
  <c r="BQ124" i="3"/>
  <c r="BR124" i="3"/>
  <c r="BS124" i="3"/>
  <c r="BT124" i="3"/>
  <c r="BB125" i="3"/>
  <c r="BC125" i="3"/>
  <c r="BA125" i="3"/>
  <c r="AZ125" i="3"/>
  <c r="BD125" i="3"/>
  <c r="BE125" i="3"/>
  <c r="BF125" i="3"/>
  <c r="BG125" i="3"/>
  <c r="BH125" i="3"/>
  <c r="BI125" i="3"/>
  <c r="BJ125" i="3"/>
  <c r="BK125" i="3"/>
  <c r="BM125" i="3"/>
  <c r="BN125" i="3"/>
  <c r="BO125" i="3"/>
  <c r="BP125" i="3"/>
  <c r="BQ125" i="3"/>
  <c r="BR125" i="3"/>
  <c r="BS125" i="3"/>
  <c r="BT125" i="3"/>
  <c r="BL125" i="3"/>
  <c r="BB126" i="3"/>
  <c r="BC126" i="3"/>
  <c r="BD126" i="3"/>
  <c r="BE126" i="3"/>
  <c r="BF126" i="3"/>
  <c r="BG126" i="3"/>
  <c r="BH126" i="3"/>
  <c r="BI126" i="3"/>
  <c r="BJ126" i="3"/>
  <c r="BK126" i="3"/>
  <c r="BA126" i="3"/>
  <c r="BM126" i="3"/>
  <c r="BN126" i="3"/>
  <c r="BL126" i="3"/>
  <c r="AZ126" i="3"/>
  <c r="BO126" i="3"/>
  <c r="BP126" i="3"/>
  <c r="BQ126" i="3"/>
  <c r="BR126" i="3"/>
  <c r="BS126" i="3"/>
  <c r="BT126" i="3"/>
  <c r="BB127" i="3"/>
  <c r="BC127" i="3"/>
  <c r="BA127" i="3"/>
  <c r="AZ127" i="3"/>
  <c r="BD127" i="3"/>
  <c r="BE127" i="3"/>
  <c r="BF127" i="3"/>
  <c r="BG127" i="3"/>
  <c r="BH127" i="3"/>
  <c r="BI127" i="3"/>
  <c r="BJ127" i="3"/>
  <c r="BK127" i="3"/>
  <c r="BM127" i="3"/>
  <c r="BN127" i="3"/>
  <c r="BO127" i="3"/>
  <c r="BP127" i="3"/>
  <c r="BQ127" i="3"/>
  <c r="BR127" i="3"/>
  <c r="BS127" i="3"/>
  <c r="BT127" i="3"/>
  <c r="BL127" i="3"/>
  <c r="BB128" i="3"/>
  <c r="BC128" i="3"/>
  <c r="BD128" i="3"/>
  <c r="BE128" i="3"/>
  <c r="BF128" i="3"/>
  <c r="BG128" i="3"/>
  <c r="BH128" i="3"/>
  <c r="BI128" i="3"/>
  <c r="BJ128" i="3"/>
  <c r="BK128" i="3"/>
  <c r="BA128" i="3"/>
  <c r="BM128" i="3"/>
  <c r="BN128" i="3"/>
  <c r="BL128" i="3"/>
  <c r="AZ128" i="3"/>
  <c r="BO128" i="3"/>
  <c r="BP128" i="3"/>
  <c r="BQ128" i="3"/>
  <c r="BR128" i="3"/>
  <c r="BS128" i="3"/>
  <c r="BT128" i="3"/>
  <c r="BB129" i="3"/>
  <c r="BC129" i="3"/>
  <c r="BA129" i="3"/>
  <c r="AZ129" i="3"/>
  <c r="BD129" i="3"/>
  <c r="BE129" i="3"/>
  <c r="BF129" i="3"/>
  <c r="BG129" i="3"/>
  <c r="BH129" i="3"/>
  <c r="BI129" i="3"/>
  <c r="BJ129" i="3"/>
  <c r="BK129" i="3"/>
  <c r="BM129" i="3"/>
  <c r="BN129" i="3"/>
  <c r="BO129" i="3"/>
  <c r="BP129" i="3"/>
  <c r="BQ129" i="3"/>
  <c r="BR129" i="3"/>
  <c r="BS129" i="3"/>
  <c r="BT129" i="3"/>
  <c r="BL129" i="3"/>
  <c r="BB130" i="3"/>
  <c r="BC130" i="3"/>
  <c r="BD130" i="3"/>
  <c r="BE130" i="3"/>
  <c r="BF130" i="3"/>
  <c r="BG130" i="3"/>
  <c r="BH130" i="3"/>
  <c r="BI130" i="3"/>
  <c r="BJ130" i="3"/>
  <c r="BK130" i="3"/>
  <c r="BA130" i="3"/>
  <c r="BM130" i="3"/>
  <c r="BN130" i="3"/>
  <c r="BL130" i="3"/>
  <c r="AZ130" i="3"/>
  <c r="BO130" i="3"/>
  <c r="BP130" i="3"/>
  <c r="BQ130" i="3"/>
  <c r="BR130" i="3"/>
  <c r="BS130" i="3"/>
  <c r="BT130" i="3"/>
  <c r="BB131" i="3"/>
  <c r="BC131" i="3"/>
  <c r="BA131" i="3"/>
  <c r="AZ131" i="3"/>
  <c r="BD131" i="3"/>
  <c r="BE131" i="3"/>
  <c r="BF131" i="3"/>
  <c r="BG131" i="3"/>
  <c r="BH131" i="3"/>
  <c r="BI131" i="3"/>
  <c r="BJ131" i="3"/>
  <c r="BK131" i="3"/>
  <c r="BM131" i="3"/>
  <c r="BN131" i="3"/>
  <c r="BO131" i="3"/>
  <c r="BP131" i="3"/>
  <c r="BQ131" i="3"/>
  <c r="BR131" i="3"/>
  <c r="BS131" i="3"/>
  <c r="BT131" i="3"/>
  <c r="BL131" i="3"/>
  <c r="BB132" i="3"/>
  <c r="BC132" i="3"/>
  <c r="BD132" i="3"/>
  <c r="BE132" i="3"/>
  <c r="BF132" i="3"/>
  <c r="BG132" i="3"/>
  <c r="BH132" i="3"/>
  <c r="BI132" i="3"/>
  <c r="BJ132" i="3"/>
  <c r="BK132" i="3"/>
  <c r="BA132" i="3"/>
  <c r="BM132" i="3"/>
  <c r="BN132" i="3"/>
  <c r="BL132" i="3"/>
  <c r="AZ132" i="3"/>
  <c r="BO132" i="3"/>
  <c r="BP132" i="3"/>
  <c r="BQ132" i="3"/>
  <c r="BR132" i="3"/>
  <c r="BS132" i="3"/>
  <c r="BT132" i="3"/>
  <c r="BB133" i="3"/>
  <c r="BC133" i="3"/>
  <c r="BA133" i="3"/>
  <c r="AZ133" i="3"/>
  <c r="BD133" i="3"/>
  <c r="BE133" i="3"/>
  <c r="BF133" i="3"/>
  <c r="BG133" i="3"/>
  <c r="BH133" i="3"/>
  <c r="BI133" i="3"/>
  <c r="BJ133" i="3"/>
  <c r="BK133" i="3"/>
  <c r="BM133" i="3"/>
  <c r="BN133" i="3"/>
  <c r="BO133" i="3"/>
  <c r="BP133" i="3"/>
  <c r="BQ133" i="3"/>
  <c r="BR133" i="3"/>
  <c r="BS133" i="3"/>
  <c r="BT133" i="3"/>
  <c r="BL133" i="3"/>
  <c r="BB134" i="3"/>
  <c r="BC134" i="3"/>
  <c r="BD134" i="3"/>
  <c r="BE134" i="3"/>
  <c r="BF134" i="3"/>
  <c r="BG134" i="3"/>
  <c r="BH134" i="3"/>
  <c r="BI134" i="3"/>
  <c r="BJ134" i="3"/>
  <c r="BK134" i="3"/>
  <c r="BA134" i="3"/>
  <c r="BM134" i="3"/>
  <c r="BN134" i="3"/>
  <c r="BL134" i="3"/>
  <c r="AZ134" i="3"/>
  <c r="BO134" i="3"/>
  <c r="BP134" i="3"/>
  <c r="BQ134" i="3"/>
  <c r="BR134" i="3"/>
  <c r="BS134" i="3"/>
  <c r="BT134" i="3"/>
  <c r="BB135" i="3"/>
  <c r="BC135" i="3"/>
  <c r="BA135" i="3"/>
  <c r="AZ135" i="3"/>
  <c r="BD135" i="3"/>
  <c r="BE135" i="3"/>
  <c r="BF135" i="3"/>
  <c r="BG135" i="3"/>
  <c r="BH135" i="3"/>
  <c r="BI135" i="3"/>
  <c r="BJ135" i="3"/>
  <c r="BK135" i="3"/>
  <c r="BM135" i="3"/>
  <c r="BN135" i="3"/>
  <c r="BO135" i="3"/>
  <c r="BP135" i="3"/>
  <c r="BQ135" i="3"/>
  <c r="BR135" i="3"/>
  <c r="BS135" i="3"/>
  <c r="BT135" i="3"/>
  <c r="BL135" i="3"/>
  <c r="BB136" i="3"/>
  <c r="BC136" i="3"/>
  <c r="BD136" i="3"/>
  <c r="BE136" i="3"/>
  <c r="BF136" i="3"/>
  <c r="BG136" i="3"/>
  <c r="BH136" i="3"/>
  <c r="BI136" i="3"/>
  <c r="BJ136" i="3"/>
  <c r="BK136" i="3"/>
  <c r="BA136" i="3"/>
  <c r="BM136" i="3"/>
  <c r="BN136" i="3"/>
  <c r="BL136" i="3"/>
  <c r="AZ136" i="3"/>
  <c r="BO136" i="3"/>
  <c r="BP136" i="3"/>
  <c r="BQ136" i="3"/>
  <c r="BR136" i="3"/>
  <c r="BS136" i="3"/>
  <c r="BT136" i="3"/>
  <c r="BB137" i="3"/>
  <c r="BC137" i="3"/>
  <c r="BA137" i="3"/>
  <c r="AZ137" i="3"/>
  <c r="BD137" i="3"/>
  <c r="BE137" i="3"/>
  <c r="BF137" i="3"/>
  <c r="BG137" i="3"/>
  <c r="BH137" i="3"/>
  <c r="BI137" i="3"/>
  <c r="BJ137" i="3"/>
  <c r="BK137" i="3"/>
  <c r="BM137" i="3"/>
  <c r="BN137" i="3"/>
  <c r="BO137" i="3"/>
  <c r="BP137" i="3"/>
  <c r="BQ137" i="3"/>
  <c r="BR137" i="3"/>
  <c r="BS137" i="3"/>
  <c r="BT137" i="3"/>
  <c r="BL137" i="3"/>
  <c r="BB138" i="3"/>
  <c r="BC138" i="3"/>
  <c r="BD138" i="3"/>
  <c r="BE138" i="3"/>
  <c r="BF138" i="3"/>
  <c r="BG138" i="3"/>
  <c r="BH138" i="3"/>
  <c r="BI138" i="3"/>
  <c r="BJ138" i="3"/>
  <c r="BK138" i="3"/>
  <c r="BA138" i="3"/>
  <c r="BM138" i="3"/>
  <c r="BN138" i="3"/>
  <c r="BL138" i="3"/>
  <c r="AZ138" i="3"/>
  <c r="BO138" i="3"/>
  <c r="BP138" i="3"/>
  <c r="BQ138" i="3"/>
  <c r="BR138" i="3"/>
  <c r="BS138" i="3"/>
  <c r="BT138" i="3"/>
  <c r="BB139" i="3"/>
  <c r="BC139" i="3"/>
  <c r="BA139" i="3"/>
  <c r="AZ139" i="3"/>
  <c r="BD139" i="3"/>
  <c r="BE139" i="3"/>
  <c r="BF139" i="3"/>
  <c r="BG139" i="3"/>
  <c r="BH139" i="3"/>
  <c r="BI139" i="3"/>
  <c r="BJ139" i="3"/>
  <c r="BK139" i="3"/>
  <c r="BM139" i="3"/>
  <c r="BN139" i="3"/>
  <c r="BO139" i="3"/>
  <c r="BP139" i="3"/>
  <c r="BQ139" i="3"/>
  <c r="BR139" i="3"/>
  <c r="BS139" i="3"/>
  <c r="BT139" i="3"/>
  <c r="BL139" i="3"/>
  <c r="BB140" i="3"/>
  <c r="BC140" i="3"/>
  <c r="BD140" i="3"/>
  <c r="BE140" i="3"/>
  <c r="BF140" i="3"/>
  <c r="BG140" i="3"/>
  <c r="BH140" i="3"/>
  <c r="BI140" i="3"/>
  <c r="BJ140" i="3"/>
  <c r="BK140" i="3"/>
  <c r="BA140" i="3"/>
  <c r="BM140" i="3"/>
  <c r="BN140" i="3"/>
  <c r="BL140" i="3"/>
  <c r="AZ140" i="3"/>
  <c r="BO140" i="3"/>
  <c r="BP140" i="3"/>
  <c r="BQ140" i="3"/>
  <c r="BR140" i="3"/>
  <c r="BS140" i="3"/>
  <c r="BT140" i="3"/>
  <c r="BB141" i="3"/>
  <c r="BC141" i="3"/>
  <c r="BA141" i="3"/>
  <c r="AZ141" i="3"/>
  <c r="BD141" i="3"/>
  <c r="BE141" i="3"/>
  <c r="BF141" i="3"/>
  <c r="BG141" i="3"/>
  <c r="BH141" i="3"/>
  <c r="BI141" i="3"/>
  <c r="BJ141" i="3"/>
  <c r="BK141" i="3"/>
  <c r="BM141" i="3"/>
  <c r="BN141" i="3"/>
  <c r="BO141" i="3"/>
  <c r="BP141" i="3"/>
  <c r="BQ141" i="3"/>
  <c r="BR141" i="3"/>
  <c r="BS141" i="3"/>
  <c r="BT141" i="3"/>
  <c r="BL141" i="3"/>
  <c r="BB142" i="3"/>
  <c r="BC142" i="3"/>
  <c r="BD142" i="3"/>
  <c r="BE142" i="3"/>
  <c r="BF142" i="3"/>
  <c r="BG142" i="3"/>
  <c r="BH142" i="3"/>
  <c r="BI142" i="3"/>
  <c r="BJ142" i="3"/>
  <c r="BK142" i="3"/>
  <c r="BA142" i="3"/>
  <c r="BM142" i="3"/>
  <c r="BN142" i="3"/>
  <c r="BL142" i="3"/>
  <c r="AZ142" i="3"/>
  <c r="BO142" i="3"/>
  <c r="BP142" i="3"/>
  <c r="BQ142" i="3"/>
  <c r="BR142" i="3"/>
  <c r="BS142" i="3"/>
  <c r="BT142" i="3"/>
  <c r="BB143" i="3"/>
  <c r="BC143" i="3"/>
  <c r="BD143" i="3"/>
  <c r="BE143" i="3"/>
  <c r="BF143" i="3"/>
  <c r="BG143" i="3"/>
  <c r="BH143" i="3"/>
  <c r="BI143" i="3"/>
  <c r="BJ143" i="3"/>
  <c r="BK143" i="3"/>
  <c r="BM143" i="3"/>
  <c r="BN143" i="3"/>
  <c r="BO143" i="3"/>
  <c r="BP143" i="3"/>
  <c r="BQ143" i="3"/>
  <c r="BR143" i="3"/>
  <c r="BS143" i="3"/>
  <c r="BT143" i="3"/>
  <c r="BL143" i="3"/>
  <c r="BB144" i="3"/>
  <c r="BC144" i="3"/>
  <c r="BD144" i="3"/>
  <c r="BE144" i="3"/>
  <c r="BF144" i="3"/>
  <c r="BG144" i="3"/>
  <c r="BH144" i="3"/>
  <c r="BI144" i="3"/>
  <c r="BJ144" i="3"/>
  <c r="BK144" i="3"/>
  <c r="BA144" i="3"/>
  <c r="BM144" i="3"/>
  <c r="BN144" i="3"/>
  <c r="BO144" i="3"/>
  <c r="BP144" i="3"/>
  <c r="BQ144" i="3"/>
  <c r="BR144" i="3"/>
  <c r="BS144" i="3"/>
  <c r="BT144" i="3"/>
  <c r="BB145" i="3"/>
  <c r="BC145" i="3"/>
  <c r="BD145" i="3"/>
  <c r="BE145" i="3"/>
  <c r="BF145" i="3"/>
  <c r="BG145" i="3"/>
  <c r="BH145" i="3"/>
  <c r="BI145" i="3"/>
  <c r="BJ145" i="3"/>
  <c r="BK145" i="3"/>
  <c r="BM145" i="3"/>
  <c r="BN145" i="3"/>
  <c r="BO145" i="3"/>
  <c r="BP145" i="3"/>
  <c r="BQ145" i="3"/>
  <c r="BR145" i="3"/>
  <c r="BS145" i="3"/>
  <c r="BT145" i="3"/>
  <c r="BL145" i="3"/>
  <c r="BB146" i="3"/>
  <c r="BC146" i="3"/>
  <c r="BD146" i="3"/>
  <c r="BE146" i="3"/>
  <c r="BF146" i="3"/>
  <c r="BG146" i="3"/>
  <c r="BH146" i="3"/>
  <c r="BI146" i="3"/>
  <c r="BJ146" i="3"/>
  <c r="BK146" i="3"/>
  <c r="BA146" i="3"/>
  <c r="BM146" i="3"/>
  <c r="BN146" i="3"/>
  <c r="BO146" i="3"/>
  <c r="BP146" i="3"/>
  <c r="BQ146" i="3"/>
  <c r="BR146" i="3"/>
  <c r="BS146" i="3"/>
  <c r="BT146" i="3"/>
  <c r="BB147" i="3"/>
  <c r="BC147" i="3"/>
  <c r="BD147" i="3"/>
  <c r="BE147" i="3"/>
  <c r="BF147" i="3"/>
  <c r="BG147" i="3"/>
  <c r="BH147" i="3"/>
  <c r="BI147" i="3"/>
  <c r="BJ147" i="3"/>
  <c r="BK147" i="3"/>
  <c r="BM147" i="3"/>
  <c r="BN147" i="3"/>
  <c r="BO147" i="3"/>
  <c r="BP147" i="3"/>
  <c r="BQ147" i="3"/>
  <c r="BR147" i="3"/>
  <c r="BS147" i="3"/>
  <c r="BT147" i="3"/>
  <c r="BL147" i="3"/>
  <c r="BB148" i="3"/>
  <c r="BC148" i="3"/>
  <c r="BD148" i="3"/>
  <c r="BE148" i="3"/>
  <c r="BF148" i="3"/>
  <c r="BG148" i="3"/>
  <c r="BH148" i="3"/>
  <c r="BI148" i="3"/>
  <c r="BJ148" i="3"/>
  <c r="BK148" i="3"/>
  <c r="BA148" i="3"/>
  <c r="BM148" i="3"/>
  <c r="BN148" i="3"/>
  <c r="BO148" i="3"/>
  <c r="BP148" i="3"/>
  <c r="BQ148" i="3"/>
  <c r="BR148" i="3"/>
  <c r="BS148" i="3"/>
  <c r="BT148" i="3"/>
  <c r="BB149" i="3"/>
  <c r="BC149" i="3"/>
  <c r="BD149" i="3"/>
  <c r="BE149" i="3"/>
  <c r="BF149" i="3"/>
  <c r="BG149" i="3"/>
  <c r="BH149" i="3"/>
  <c r="BI149" i="3"/>
  <c r="BJ149" i="3"/>
  <c r="BK149" i="3"/>
  <c r="BM149" i="3"/>
  <c r="BN149" i="3"/>
  <c r="BO149" i="3"/>
  <c r="BP149" i="3"/>
  <c r="BQ149" i="3"/>
  <c r="BR149" i="3"/>
  <c r="BS149" i="3"/>
  <c r="BT149" i="3"/>
  <c r="BL149" i="3"/>
  <c r="BB150" i="3"/>
  <c r="BC150" i="3"/>
  <c r="BD150" i="3"/>
  <c r="BE150" i="3"/>
  <c r="BF150" i="3"/>
  <c r="BG150" i="3"/>
  <c r="BH150" i="3"/>
  <c r="BI150" i="3"/>
  <c r="BJ150" i="3"/>
  <c r="BK150" i="3"/>
  <c r="BA150" i="3"/>
  <c r="BM150" i="3"/>
  <c r="BN150" i="3"/>
  <c r="BO150" i="3"/>
  <c r="BP150" i="3"/>
  <c r="BQ150" i="3"/>
  <c r="BR150" i="3"/>
  <c r="BS150" i="3"/>
  <c r="BT150" i="3"/>
  <c r="BB151" i="3"/>
  <c r="BC151" i="3"/>
  <c r="BD151" i="3"/>
  <c r="BE151" i="3"/>
  <c r="BF151" i="3"/>
  <c r="BG151" i="3"/>
  <c r="BH151" i="3"/>
  <c r="BI151" i="3"/>
  <c r="BJ151" i="3"/>
  <c r="BK151" i="3"/>
  <c r="BM151" i="3"/>
  <c r="BN151" i="3"/>
  <c r="BO151" i="3"/>
  <c r="BP151" i="3"/>
  <c r="BQ151" i="3"/>
  <c r="BR151" i="3"/>
  <c r="BS151" i="3"/>
  <c r="BT151" i="3"/>
  <c r="BL151" i="3"/>
  <c r="BB152" i="3"/>
  <c r="BC152" i="3"/>
  <c r="BD152" i="3"/>
  <c r="BE152" i="3"/>
  <c r="BF152" i="3"/>
  <c r="BG152" i="3"/>
  <c r="BH152" i="3"/>
  <c r="BI152" i="3"/>
  <c r="BJ152" i="3"/>
  <c r="BK152" i="3"/>
  <c r="BA152" i="3"/>
  <c r="BM152" i="3"/>
  <c r="BN152" i="3"/>
  <c r="BO152" i="3"/>
  <c r="BP152" i="3"/>
  <c r="BQ152" i="3"/>
  <c r="BR152" i="3"/>
  <c r="BS152" i="3"/>
  <c r="BT152" i="3"/>
  <c r="BB153" i="3"/>
  <c r="BC153" i="3"/>
  <c r="BD153" i="3"/>
  <c r="BE153" i="3"/>
  <c r="BF153" i="3"/>
  <c r="BG153" i="3"/>
  <c r="BH153" i="3"/>
  <c r="BI153" i="3"/>
  <c r="BJ153" i="3"/>
  <c r="BK153" i="3"/>
  <c r="BM153" i="3"/>
  <c r="BN153" i="3"/>
  <c r="BO153" i="3"/>
  <c r="BP153" i="3"/>
  <c r="BQ153" i="3"/>
  <c r="BR153" i="3"/>
  <c r="BS153" i="3"/>
  <c r="BT153" i="3"/>
  <c r="BL153" i="3"/>
  <c r="BB154" i="3"/>
  <c r="BC154" i="3"/>
  <c r="BD154" i="3"/>
  <c r="BE154" i="3"/>
  <c r="BF154" i="3"/>
  <c r="BG154" i="3"/>
  <c r="BH154" i="3"/>
  <c r="BI154" i="3"/>
  <c r="BJ154" i="3"/>
  <c r="BK154" i="3"/>
  <c r="BA154" i="3"/>
  <c r="BM154" i="3"/>
  <c r="BN154" i="3"/>
  <c r="BO154" i="3"/>
  <c r="BP154" i="3"/>
  <c r="BQ154" i="3"/>
  <c r="BR154" i="3"/>
  <c r="BS154" i="3"/>
  <c r="BT154" i="3"/>
  <c r="BB155" i="3"/>
  <c r="BC155" i="3"/>
  <c r="BD155" i="3"/>
  <c r="BE155" i="3"/>
  <c r="BF155" i="3"/>
  <c r="BG155" i="3"/>
  <c r="BH155" i="3"/>
  <c r="BI155" i="3"/>
  <c r="BJ155" i="3"/>
  <c r="BK155" i="3"/>
  <c r="BM155" i="3"/>
  <c r="BN155" i="3"/>
  <c r="BO155" i="3"/>
  <c r="BP155" i="3"/>
  <c r="BQ155" i="3"/>
  <c r="BR155" i="3"/>
  <c r="BS155" i="3"/>
  <c r="BT155" i="3"/>
  <c r="BL155" i="3"/>
  <c r="BB156" i="3"/>
  <c r="BC156" i="3"/>
  <c r="BD156" i="3"/>
  <c r="BE156" i="3"/>
  <c r="BF156" i="3"/>
  <c r="BG156" i="3"/>
  <c r="BH156" i="3"/>
  <c r="BI156" i="3"/>
  <c r="BJ156" i="3"/>
  <c r="BK156" i="3"/>
  <c r="BA156" i="3"/>
  <c r="BM156" i="3"/>
  <c r="BN156" i="3"/>
  <c r="BO156" i="3"/>
  <c r="BP156" i="3"/>
  <c r="BQ156" i="3"/>
  <c r="BR156" i="3"/>
  <c r="BS156" i="3"/>
  <c r="BT156" i="3"/>
  <c r="BB157" i="3"/>
  <c r="BC157" i="3"/>
  <c r="BD157" i="3"/>
  <c r="BE157" i="3"/>
  <c r="BF157" i="3"/>
  <c r="BG157" i="3"/>
  <c r="BH157" i="3"/>
  <c r="BI157" i="3"/>
  <c r="BJ157" i="3"/>
  <c r="BK157" i="3"/>
  <c r="BM157" i="3"/>
  <c r="BN157" i="3"/>
  <c r="BO157" i="3"/>
  <c r="BP157" i="3"/>
  <c r="BQ157" i="3"/>
  <c r="BR157" i="3"/>
  <c r="BS157" i="3"/>
  <c r="BT157" i="3"/>
  <c r="BL157" i="3"/>
  <c r="BB158" i="3"/>
  <c r="BC158" i="3"/>
  <c r="BD158" i="3"/>
  <c r="BE158" i="3"/>
  <c r="BF158" i="3"/>
  <c r="BG158" i="3"/>
  <c r="BH158" i="3"/>
  <c r="BI158" i="3"/>
  <c r="BJ158" i="3"/>
  <c r="BK158" i="3"/>
  <c r="BA158" i="3"/>
  <c r="BM158" i="3"/>
  <c r="BN158" i="3"/>
  <c r="BO158" i="3"/>
  <c r="BP158" i="3"/>
  <c r="BQ158" i="3"/>
  <c r="BR158" i="3"/>
  <c r="BS158" i="3"/>
  <c r="BT158" i="3"/>
  <c r="BB159" i="3"/>
  <c r="BC159" i="3"/>
  <c r="BD159" i="3"/>
  <c r="BE159" i="3"/>
  <c r="BF159" i="3"/>
  <c r="BG159" i="3"/>
  <c r="BH159" i="3"/>
  <c r="BI159" i="3"/>
  <c r="BJ159" i="3"/>
  <c r="BK159" i="3"/>
  <c r="BM159" i="3"/>
  <c r="BN159" i="3"/>
  <c r="BO159" i="3"/>
  <c r="BP159" i="3"/>
  <c r="BQ159" i="3"/>
  <c r="BR159" i="3"/>
  <c r="BS159" i="3"/>
  <c r="BT159" i="3"/>
  <c r="BL159" i="3"/>
  <c r="BB160" i="3"/>
  <c r="BC160" i="3"/>
  <c r="BD160" i="3"/>
  <c r="BE160" i="3"/>
  <c r="BF160" i="3"/>
  <c r="BG160" i="3"/>
  <c r="BH160" i="3"/>
  <c r="BI160" i="3"/>
  <c r="BJ160" i="3"/>
  <c r="BK160" i="3"/>
  <c r="BA160" i="3"/>
  <c r="BM160" i="3"/>
  <c r="BN160" i="3"/>
  <c r="BO160" i="3"/>
  <c r="BP160" i="3"/>
  <c r="BQ160" i="3"/>
  <c r="BR160" i="3"/>
  <c r="BS160" i="3"/>
  <c r="BT160" i="3"/>
  <c r="BB161" i="3"/>
  <c r="BC161" i="3"/>
  <c r="BD161" i="3"/>
  <c r="BE161" i="3"/>
  <c r="BF161" i="3"/>
  <c r="BG161" i="3"/>
  <c r="BH161" i="3"/>
  <c r="BI161" i="3"/>
  <c r="BJ161" i="3"/>
  <c r="BK161" i="3"/>
  <c r="BM161" i="3"/>
  <c r="BN161" i="3"/>
  <c r="BO161" i="3"/>
  <c r="BP161" i="3"/>
  <c r="BQ161" i="3"/>
  <c r="BR161" i="3"/>
  <c r="BS161" i="3"/>
  <c r="BT161" i="3"/>
  <c r="BL161" i="3"/>
  <c r="BB162" i="3"/>
  <c r="BC162" i="3"/>
  <c r="BD162" i="3"/>
  <c r="BE162" i="3"/>
  <c r="BF162" i="3"/>
  <c r="BG162" i="3"/>
  <c r="BH162" i="3"/>
  <c r="BI162" i="3"/>
  <c r="BJ162" i="3"/>
  <c r="BK162" i="3"/>
  <c r="BA162" i="3"/>
  <c r="BM162" i="3"/>
  <c r="BN162" i="3"/>
  <c r="BO162" i="3"/>
  <c r="BP162" i="3"/>
  <c r="BQ162" i="3"/>
  <c r="BR162" i="3"/>
  <c r="BS162" i="3"/>
  <c r="BT162" i="3"/>
  <c r="BB163" i="3"/>
  <c r="BC163" i="3"/>
  <c r="BD163" i="3"/>
  <c r="BE163" i="3"/>
  <c r="BF163" i="3"/>
  <c r="BG163" i="3"/>
  <c r="BH163" i="3"/>
  <c r="BI163" i="3"/>
  <c r="BJ163" i="3"/>
  <c r="BK163" i="3"/>
  <c r="BM163" i="3"/>
  <c r="BN163" i="3"/>
  <c r="BO163" i="3"/>
  <c r="BP163" i="3"/>
  <c r="BQ163" i="3"/>
  <c r="BR163" i="3"/>
  <c r="BS163" i="3"/>
  <c r="BT163" i="3"/>
  <c r="BL163" i="3"/>
  <c r="BB164" i="3"/>
  <c r="BC164" i="3"/>
  <c r="BD164" i="3"/>
  <c r="BE164" i="3"/>
  <c r="BF164" i="3"/>
  <c r="BG164" i="3"/>
  <c r="BH164" i="3"/>
  <c r="BI164" i="3"/>
  <c r="BJ164" i="3"/>
  <c r="BK164" i="3"/>
  <c r="BA164" i="3"/>
  <c r="BM164" i="3"/>
  <c r="BN164" i="3"/>
  <c r="BO164" i="3"/>
  <c r="BP164" i="3"/>
  <c r="BQ164" i="3"/>
  <c r="BR164" i="3"/>
  <c r="BS164" i="3"/>
  <c r="BT164" i="3"/>
  <c r="BB165" i="3"/>
  <c r="BC165" i="3"/>
  <c r="BD165" i="3"/>
  <c r="BE165" i="3"/>
  <c r="BF165" i="3"/>
  <c r="BG165" i="3"/>
  <c r="BH165" i="3"/>
  <c r="BI165" i="3"/>
  <c r="BJ165" i="3"/>
  <c r="BK165" i="3"/>
  <c r="BM165" i="3"/>
  <c r="BN165" i="3"/>
  <c r="BO165" i="3"/>
  <c r="BP165" i="3"/>
  <c r="BQ165" i="3"/>
  <c r="BR165" i="3"/>
  <c r="BS165" i="3"/>
  <c r="BT165" i="3"/>
  <c r="BL165" i="3"/>
  <c r="BB166" i="3"/>
  <c r="BC166" i="3"/>
  <c r="BD166" i="3"/>
  <c r="BE166" i="3"/>
  <c r="BF166" i="3"/>
  <c r="BG166" i="3"/>
  <c r="BH166" i="3"/>
  <c r="BI166" i="3"/>
  <c r="BJ166" i="3"/>
  <c r="BK166" i="3"/>
  <c r="BA166" i="3"/>
  <c r="BM166" i="3"/>
  <c r="BN166" i="3"/>
  <c r="BO166" i="3"/>
  <c r="BP166" i="3"/>
  <c r="BQ166" i="3"/>
  <c r="BR166" i="3"/>
  <c r="BS166" i="3"/>
  <c r="BT166" i="3"/>
  <c r="BB167" i="3"/>
  <c r="BC167" i="3"/>
  <c r="BD167" i="3"/>
  <c r="BE167" i="3"/>
  <c r="BF167" i="3"/>
  <c r="BG167" i="3"/>
  <c r="BH167" i="3"/>
  <c r="BI167" i="3"/>
  <c r="BJ167" i="3"/>
  <c r="BK167" i="3"/>
  <c r="BM167" i="3"/>
  <c r="BN167" i="3"/>
  <c r="BO167" i="3"/>
  <c r="BP167" i="3"/>
  <c r="BQ167" i="3"/>
  <c r="BR167" i="3"/>
  <c r="BS167" i="3"/>
  <c r="BT167" i="3"/>
  <c r="BL167" i="3"/>
  <c r="BB168" i="3"/>
  <c r="BC168" i="3"/>
  <c r="BD168" i="3"/>
  <c r="BE168" i="3"/>
  <c r="BF168" i="3"/>
  <c r="BG168" i="3"/>
  <c r="BH168" i="3"/>
  <c r="BI168" i="3"/>
  <c r="BJ168" i="3"/>
  <c r="BK168" i="3"/>
  <c r="BA168" i="3"/>
  <c r="BM168" i="3"/>
  <c r="BN168" i="3"/>
  <c r="BO168" i="3"/>
  <c r="BP168" i="3"/>
  <c r="BQ168" i="3"/>
  <c r="BR168" i="3"/>
  <c r="BS168" i="3"/>
  <c r="BT168" i="3"/>
  <c r="BB169" i="3"/>
  <c r="BC169" i="3"/>
  <c r="BD169" i="3"/>
  <c r="BE169" i="3"/>
  <c r="BF169" i="3"/>
  <c r="BG169" i="3"/>
  <c r="BH169" i="3"/>
  <c r="BI169" i="3"/>
  <c r="BJ169" i="3"/>
  <c r="BK169" i="3"/>
  <c r="BM169" i="3"/>
  <c r="BN169" i="3"/>
  <c r="BO169" i="3"/>
  <c r="BP169" i="3"/>
  <c r="BQ169" i="3"/>
  <c r="BR169" i="3"/>
  <c r="BS169" i="3"/>
  <c r="BT169" i="3"/>
  <c r="BL169" i="3"/>
  <c r="BB170" i="3"/>
  <c r="BC170" i="3"/>
  <c r="BD170" i="3"/>
  <c r="BE170" i="3"/>
  <c r="BF170" i="3"/>
  <c r="BG170" i="3"/>
  <c r="BH170" i="3"/>
  <c r="BI170" i="3"/>
  <c r="BJ170" i="3"/>
  <c r="BK170" i="3"/>
  <c r="BA170" i="3"/>
  <c r="BM170" i="3"/>
  <c r="BN170" i="3"/>
  <c r="BO170" i="3"/>
  <c r="BP170" i="3"/>
  <c r="BQ170" i="3"/>
  <c r="BR170" i="3"/>
  <c r="BS170" i="3"/>
  <c r="BT170" i="3"/>
  <c r="BB171" i="3"/>
  <c r="BC171" i="3"/>
  <c r="BD171" i="3"/>
  <c r="BE171" i="3"/>
  <c r="BF171" i="3"/>
  <c r="BG171" i="3"/>
  <c r="BH171" i="3"/>
  <c r="BI171" i="3"/>
  <c r="BJ171" i="3"/>
  <c r="BK171" i="3"/>
  <c r="BA171" i="3"/>
  <c r="BM171" i="3"/>
  <c r="BN171" i="3"/>
  <c r="BL171" i="3"/>
  <c r="AZ171" i="3"/>
  <c r="BO171" i="3"/>
  <c r="BP171" i="3"/>
  <c r="BQ171" i="3"/>
  <c r="BR171" i="3"/>
  <c r="BS171" i="3"/>
  <c r="BT171" i="3"/>
  <c r="BB172" i="3"/>
  <c r="BC172" i="3"/>
  <c r="BA172" i="3"/>
  <c r="AZ172" i="3"/>
  <c r="BD172" i="3"/>
  <c r="BE172" i="3"/>
  <c r="BF172" i="3"/>
  <c r="BG172" i="3"/>
  <c r="BH172" i="3"/>
  <c r="BI172" i="3"/>
  <c r="BJ172" i="3"/>
  <c r="BK172" i="3"/>
  <c r="BM172" i="3"/>
  <c r="BN172" i="3"/>
  <c r="BO172" i="3"/>
  <c r="BP172" i="3"/>
  <c r="BQ172" i="3"/>
  <c r="BR172" i="3"/>
  <c r="BS172" i="3"/>
  <c r="BT172" i="3"/>
  <c r="BL172" i="3"/>
  <c r="BB173" i="3"/>
  <c r="BC173" i="3"/>
  <c r="BD173" i="3"/>
  <c r="BE173" i="3"/>
  <c r="BF173" i="3"/>
  <c r="BG173" i="3"/>
  <c r="BH173" i="3"/>
  <c r="BI173" i="3"/>
  <c r="BJ173" i="3"/>
  <c r="BK173" i="3"/>
  <c r="BA173" i="3"/>
  <c r="BM173" i="3"/>
  <c r="BN173" i="3"/>
  <c r="BL173" i="3"/>
  <c r="AZ173" i="3"/>
  <c r="BO173" i="3"/>
  <c r="BP173" i="3"/>
  <c r="BQ173" i="3"/>
  <c r="BR173" i="3"/>
  <c r="BS173" i="3"/>
  <c r="BT173" i="3"/>
  <c r="BB174" i="3"/>
  <c r="BC174" i="3"/>
  <c r="BA174" i="3"/>
  <c r="AZ174" i="3"/>
  <c r="BD174" i="3"/>
  <c r="BE174" i="3"/>
  <c r="BF174" i="3"/>
  <c r="BG174" i="3"/>
  <c r="BH174" i="3"/>
  <c r="BI174" i="3"/>
  <c r="BJ174" i="3"/>
  <c r="BK174" i="3"/>
  <c r="BM174" i="3"/>
  <c r="BN174" i="3"/>
  <c r="BO174" i="3"/>
  <c r="BP174" i="3"/>
  <c r="BQ174" i="3"/>
  <c r="BR174" i="3"/>
  <c r="BS174" i="3"/>
  <c r="BT174" i="3"/>
  <c r="BL174" i="3"/>
  <c r="BB175" i="3"/>
  <c r="BC175" i="3"/>
  <c r="BD175" i="3"/>
  <c r="BE175" i="3"/>
  <c r="BF175" i="3"/>
  <c r="BG175" i="3"/>
  <c r="BH175" i="3"/>
  <c r="BI175" i="3"/>
  <c r="BJ175" i="3"/>
  <c r="BK175" i="3"/>
  <c r="BA175" i="3"/>
  <c r="BM175" i="3"/>
  <c r="BN175" i="3"/>
  <c r="BL175" i="3"/>
  <c r="AZ175" i="3"/>
  <c r="BO175" i="3"/>
  <c r="BP175" i="3"/>
  <c r="BQ175" i="3"/>
  <c r="BR175" i="3"/>
  <c r="BS175" i="3"/>
  <c r="BT175" i="3"/>
  <c r="BB176" i="3"/>
  <c r="BC176" i="3"/>
  <c r="BA176" i="3"/>
  <c r="AZ176" i="3"/>
  <c r="BD176" i="3"/>
  <c r="BE176" i="3"/>
  <c r="BF176" i="3"/>
  <c r="BG176" i="3"/>
  <c r="BH176" i="3"/>
  <c r="BI176" i="3"/>
  <c r="BJ176" i="3"/>
  <c r="BK176" i="3"/>
  <c r="BM176" i="3"/>
  <c r="BN176" i="3"/>
  <c r="BO176" i="3"/>
  <c r="BP176" i="3"/>
  <c r="BQ176" i="3"/>
  <c r="BR176" i="3"/>
  <c r="BS176" i="3"/>
  <c r="BT176" i="3"/>
  <c r="BL176" i="3"/>
  <c r="BB177" i="3"/>
  <c r="BC177" i="3"/>
  <c r="BD177" i="3"/>
  <c r="BE177" i="3"/>
  <c r="BF177" i="3"/>
  <c r="BG177" i="3"/>
  <c r="BH177" i="3"/>
  <c r="BI177" i="3"/>
  <c r="BJ177" i="3"/>
  <c r="BK177" i="3"/>
  <c r="BA177" i="3"/>
  <c r="BM177" i="3"/>
  <c r="BN177" i="3"/>
  <c r="BL177" i="3"/>
  <c r="AZ177" i="3"/>
  <c r="BO177" i="3"/>
  <c r="BP177" i="3"/>
  <c r="BQ177" i="3"/>
  <c r="BR177" i="3"/>
  <c r="BS177" i="3"/>
  <c r="BT177" i="3"/>
  <c r="BB178" i="3"/>
  <c r="BC178" i="3"/>
  <c r="BA178" i="3"/>
  <c r="AZ178" i="3"/>
  <c r="BD178" i="3"/>
  <c r="BE178" i="3"/>
  <c r="BF178" i="3"/>
  <c r="BG178" i="3"/>
  <c r="BH178" i="3"/>
  <c r="BI178" i="3"/>
  <c r="BJ178" i="3"/>
  <c r="BK178" i="3"/>
  <c r="BM178" i="3"/>
  <c r="BN178" i="3"/>
  <c r="BO178" i="3"/>
  <c r="BP178" i="3"/>
  <c r="BQ178" i="3"/>
  <c r="BR178" i="3"/>
  <c r="BS178" i="3"/>
  <c r="BT178" i="3"/>
  <c r="BL178" i="3"/>
  <c r="BB179" i="3"/>
  <c r="BC179" i="3"/>
  <c r="BD179" i="3"/>
  <c r="BE179" i="3"/>
  <c r="BF179" i="3"/>
  <c r="BG179" i="3"/>
  <c r="BH179" i="3"/>
  <c r="BI179" i="3"/>
  <c r="BJ179" i="3"/>
  <c r="BK179" i="3"/>
  <c r="BA179" i="3"/>
  <c r="BM179" i="3"/>
  <c r="BN179" i="3"/>
  <c r="BL179" i="3"/>
  <c r="AZ179" i="3"/>
  <c r="BO179" i="3"/>
  <c r="BP179" i="3"/>
  <c r="BQ179" i="3"/>
  <c r="BR179" i="3"/>
  <c r="BS179" i="3"/>
  <c r="BT179" i="3"/>
  <c r="BB180" i="3"/>
  <c r="BC180" i="3"/>
  <c r="BA180" i="3"/>
  <c r="AZ180" i="3"/>
  <c r="BD180" i="3"/>
  <c r="BE180" i="3"/>
  <c r="BF180" i="3"/>
  <c r="BG180" i="3"/>
  <c r="BH180" i="3"/>
  <c r="BI180" i="3"/>
  <c r="BJ180" i="3"/>
  <c r="BK180" i="3"/>
  <c r="BM180" i="3"/>
  <c r="BN180" i="3"/>
  <c r="BO180" i="3"/>
  <c r="BP180" i="3"/>
  <c r="BQ180" i="3"/>
  <c r="BR180" i="3"/>
  <c r="BS180" i="3"/>
  <c r="BT180" i="3"/>
  <c r="BL180" i="3"/>
  <c r="BB181" i="3"/>
  <c r="BC181" i="3"/>
  <c r="BD181" i="3"/>
  <c r="BE181" i="3"/>
  <c r="BF181" i="3"/>
  <c r="BG181" i="3"/>
  <c r="BH181" i="3"/>
  <c r="BI181" i="3"/>
  <c r="BJ181" i="3"/>
  <c r="BK181" i="3"/>
  <c r="BA181" i="3"/>
  <c r="BM181" i="3"/>
  <c r="BN181" i="3"/>
  <c r="BL181" i="3"/>
  <c r="AZ181" i="3"/>
  <c r="BO181" i="3"/>
  <c r="BP181" i="3"/>
  <c r="BQ181" i="3"/>
  <c r="BR181" i="3"/>
  <c r="BS181" i="3"/>
  <c r="BT181" i="3"/>
  <c r="BB182" i="3"/>
  <c r="BC182" i="3"/>
  <c r="BA182" i="3"/>
  <c r="AZ182" i="3"/>
  <c r="BD182" i="3"/>
  <c r="BE182" i="3"/>
  <c r="BF182" i="3"/>
  <c r="BG182" i="3"/>
  <c r="BH182" i="3"/>
  <c r="BI182" i="3"/>
  <c r="BJ182" i="3"/>
  <c r="BK182" i="3"/>
  <c r="BM182" i="3"/>
  <c r="BN182" i="3"/>
  <c r="BO182" i="3"/>
  <c r="BP182" i="3"/>
  <c r="BQ182" i="3"/>
  <c r="BR182" i="3"/>
  <c r="BS182" i="3"/>
  <c r="BT182" i="3"/>
  <c r="BL182" i="3"/>
  <c r="BB183" i="3"/>
  <c r="BC183" i="3"/>
  <c r="BD183" i="3"/>
  <c r="BE183" i="3"/>
  <c r="BF183" i="3"/>
  <c r="BG183" i="3"/>
  <c r="BH183" i="3"/>
  <c r="BI183" i="3"/>
  <c r="BJ183" i="3"/>
  <c r="BK183" i="3"/>
  <c r="BA183" i="3"/>
  <c r="BM183" i="3"/>
  <c r="BN183" i="3"/>
  <c r="BL183" i="3"/>
  <c r="AZ183" i="3"/>
  <c r="BO183" i="3"/>
  <c r="BP183" i="3"/>
  <c r="BQ183" i="3"/>
  <c r="BR183" i="3"/>
  <c r="BS183" i="3"/>
  <c r="BT183" i="3"/>
  <c r="BB184" i="3"/>
  <c r="BC184" i="3"/>
  <c r="BA184" i="3"/>
  <c r="AZ184" i="3"/>
  <c r="BD184" i="3"/>
  <c r="BE184" i="3"/>
  <c r="BF184" i="3"/>
  <c r="BG184" i="3"/>
  <c r="BH184" i="3"/>
  <c r="BI184" i="3"/>
  <c r="BJ184" i="3"/>
  <c r="BK184" i="3"/>
  <c r="BM184" i="3"/>
  <c r="BN184" i="3"/>
  <c r="BO184" i="3"/>
  <c r="BP184" i="3"/>
  <c r="BQ184" i="3"/>
  <c r="BR184" i="3"/>
  <c r="BS184" i="3"/>
  <c r="BT184" i="3"/>
  <c r="BL184" i="3"/>
  <c r="BB185" i="3"/>
  <c r="BC185" i="3"/>
  <c r="BD185" i="3"/>
  <c r="BE185" i="3"/>
  <c r="BF185" i="3"/>
  <c r="BG185" i="3"/>
  <c r="BH185" i="3"/>
  <c r="BI185" i="3"/>
  <c r="BJ185" i="3"/>
  <c r="BK185" i="3"/>
  <c r="BA185" i="3"/>
  <c r="BM185" i="3"/>
  <c r="BN185" i="3"/>
  <c r="BL185" i="3"/>
  <c r="AZ185" i="3"/>
  <c r="BO185" i="3"/>
  <c r="BP185" i="3"/>
  <c r="BQ185" i="3"/>
  <c r="BR185" i="3"/>
  <c r="BS185" i="3"/>
  <c r="BT185" i="3"/>
  <c r="BB186" i="3"/>
  <c r="BC186" i="3"/>
  <c r="BA186" i="3"/>
  <c r="AZ186" i="3"/>
  <c r="BD186" i="3"/>
  <c r="BE186" i="3"/>
  <c r="BF186" i="3"/>
  <c r="BG186" i="3"/>
  <c r="BH186" i="3"/>
  <c r="BI186" i="3"/>
  <c r="BJ186" i="3"/>
  <c r="BK186" i="3"/>
  <c r="BM186" i="3"/>
  <c r="BN186" i="3"/>
  <c r="BO186" i="3"/>
  <c r="BP186" i="3"/>
  <c r="BQ186" i="3"/>
  <c r="BR186" i="3"/>
  <c r="BS186" i="3"/>
  <c r="BT186" i="3"/>
  <c r="BL186" i="3"/>
  <c r="BB187" i="3"/>
  <c r="BC187" i="3"/>
  <c r="BD187" i="3"/>
  <c r="BE187" i="3"/>
  <c r="BF187" i="3"/>
  <c r="BG187" i="3"/>
  <c r="BH187" i="3"/>
  <c r="BI187" i="3"/>
  <c r="BJ187" i="3"/>
  <c r="BK187" i="3"/>
  <c r="BA187" i="3"/>
  <c r="BM187" i="3"/>
  <c r="BN187" i="3"/>
  <c r="BL187" i="3"/>
  <c r="AZ187" i="3"/>
  <c r="BO187" i="3"/>
  <c r="BP187" i="3"/>
  <c r="BQ187" i="3"/>
  <c r="BR187" i="3"/>
  <c r="BS187" i="3"/>
  <c r="BT187" i="3"/>
  <c r="BB188" i="3"/>
  <c r="BC188" i="3"/>
  <c r="BA188" i="3"/>
  <c r="AZ188" i="3"/>
  <c r="BD188" i="3"/>
  <c r="BE188" i="3"/>
  <c r="BF188" i="3"/>
  <c r="BG188" i="3"/>
  <c r="BH188" i="3"/>
  <c r="BI188" i="3"/>
  <c r="BJ188" i="3"/>
  <c r="BK188" i="3"/>
  <c r="BM188" i="3"/>
  <c r="BN188" i="3"/>
  <c r="BO188" i="3"/>
  <c r="BP188" i="3"/>
  <c r="BQ188" i="3"/>
  <c r="BR188" i="3"/>
  <c r="BS188" i="3"/>
  <c r="BT188" i="3"/>
  <c r="BL188" i="3"/>
  <c r="BB189" i="3"/>
  <c r="BC189" i="3"/>
  <c r="BD189" i="3"/>
  <c r="BE189" i="3"/>
  <c r="BF189" i="3"/>
  <c r="BG189" i="3"/>
  <c r="BH189" i="3"/>
  <c r="BI189" i="3"/>
  <c r="BJ189" i="3"/>
  <c r="BK189" i="3"/>
  <c r="BA189" i="3"/>
  <c r="BM189" i="3"/>
  <c r="BN189" i="3"/>
  <c r="BL189" i="3"/>
  <c r="AZ189" i="3"/>
  <c r="BO189" i="3"/>
  <c r="BP189" i="3"/>
  <c r="BQ189" i="3"/>
  <c r="BR189" i="3"/>
  <c r="BS189" i="3"/>
  <c r="BT189" i="3"/>
  <c r="BB190" i="3"/>
  <c r="BC190" i="3"/>
  <c r="BA190" i="3"/>
  <c r="AZ190" i="3"/>
  <c r="BD190" i="3"/>
  <c r="BE190" i="3"/>
  <c r="BF190" i="3"/>
  <c r="BG190" i="3"/>
  <c r="BH190" i="3"/>
  <c r="BI190" i="3"/>
  <c r="BJ190" i="3"/>
  <c r="BK190" i="3"/>
  <c r="BM190" i="3"/>
  <c r="BN190" i="3"/>
  <c r="BO190" i="3"/>
  <c r="BP190" i="3"/>
  <c r="BQ190" i="3"/>
  <c r="BR190" i="3"/>
  <c r="BS190" i="3"/>
  <c r="BT190" i="3"/>
  <c r="BL190" i="3"/>
  <c r="BB191" i="3"/>
  <c r="BC191" i="3"/>
  <c r="BD191" i="3"/>
  <c r="BE191" i="3"/>
  <c r="BF191" i="3"/>
  <c r="BG191" i="3"/>
  <c r="BH191" i="3"/>
  <c r="BI191" i="3"/>
  <c r="BJ191" i="3"/>
  <c r="BK191" i="3"/>
  <c r="BA191" i="3"/>
  <c r="BM191" i="3"/>
  <c r="BN191" i="3"/>
  <c r="BL191" i="3"/>
  <c r="AZ191" i="3"/>
  <c r="BO191" i="3"/>
  <c r="BP191" i="3"/>
  <c r="BQ191" i="3"/>
  <c r="BR191" i="3"/>
  <c r="BS191" i="3"/>
  <c r="BT191" i="3"/>
  <c r="BB192" i="3"/>
  <c r="BC192" i="3"/>
  <c r="BA192" i="3"/>
  <c r="AZ192" i="3"/>
  <c r="BD192" i="3"/>
  <c r="BE192" i="3"/>
  <c r="BF192" i="3"/>
  <c r="BG192" i="3"/>
  <c r="BH192" i="3"/>
  <c r="BI192" i="3"/>
  <c r="BJ192" i="3"/>
  <c r="BK192" i="3"/>
  <c r="BM192" i="3"/>
  <c r="BN192" i="3"/>
  <c r="BO192" i="3"/>
  <c r="BP192" i="3"/>
  <c r="BQ192" i="3"/>
  <c r="BR192" i="3"/>
  <c r="BS192" i="3"/>
  <c r="BT192" i="3"/>
  <c r="BL192" i="3"/>
  <c r="BB193" i="3"/>
  <c r="BC193" i="3"/>
  <c r="BD193" i="3"/>
  <c r="BE193" i="3"/>
  <c r="BF193" i="3"/>
  <c r="BG193" i="3"/>
  <c r="BH193" i="3"/>
  <c r="BI193" i="3"/>
  <c r="BJ193" i="3"/>
  <c r="BK193" i="3"/>
  <c r="BA193" i="3"/>
  <c r="BM193" i="3"/>
  <c r="BN193" i="3"/>
  <c r="BL193" i="3"/>
  <c r="AZ193" i="3"/>
  <c r="BO193" i="3"/>
  <c r="BP193" i="3"/>
  <c r="BQ193" i="3"/>
  <c r="BR193" i="3"/>
  <c r="BS193" i="3"/>
  <c r="BT193" i="3"/>
  <c r="BB194" i="3"/>
  <c r="BC194" i="3"/>
  <c r="BA194" i="3"/>
  <c r="AZ194" i="3"/>
  <c r="BD194" i="3"/>
  <c r="BE194" i="3"/>
  <c r="BF194" i="3"/>
  <c r="BG194" i="3"/>
  <c r="BH194" i="3"/>
  <c r="BI194" i="3"/>
  <c r="BJ194" i="3"/>
  <c r="BK194" i="3"/>
  <c r="BM194" i="3"/>
  <c r="BN194" i="3"/>
  <c r="BO194" i="3"/>
  <c r="BP194" i="3"/>
  <c r="BQ194" i="3"/>
  <c r="BR194" i="3"/>
  <c r="BS194" i="3"/>
  <c r="BT194" i="3"/>
  <c r="BL194" i="3"/>
  <c r="BB195" i="3"/>
  <c r="BC195" i="3"/>
  <c r="BD195" i="3"/>
  <c r="BE195" i="3"/>
  <c r="BF195" i="3"/>
  <c r="BG195" i="3"/>
  <c r="BH195" i="3"/>
  <c r="BI195" i="3"/>
  <c r="BJ195" i="3"/>
  <c r="BK195" i="3"/>
  <c r="BA195" i="3"/>
  <c r="BM195" i="3"/>
  <c r="BN195" i="3"/>
  <c r="BL195" i="3"/>
  <c r="AZ195" i="3"/>
  <c r="BO195" i="3"/>
  <c r="BP195" i="3"/>
  <c r="BQ195" i="3"/>
  <c r="BR195" i="3"/>
  <c r="BS195" i="3"/>
  <c r="BT195" i="3"/>
  <c r="BB196" i="3"/>
  <c r="BC196" i="3"/>
  <c r="BA196" i="3"/>
  <c r="AZ196" i="3"/>
  <c r="BD196" i="3"/>
  <c r="BE196" i="3"/>
  <c r="BF196" i="3"/>
  <c r="BG196" i="3"/>
  <c r="BH196" i="3"/>
  <c r="BI196" i="3"/>
  <c r="BJ196" i="3"/>
  <c r="BK196" i="3"/>
  <c r="BM196" i="3"/>
  <c r="BN196" i="3"/>
  <c r="BO196" i="3"/>
  <c r="BP196" i="3"/>
  <c r="BQ196" i="3"/>
  <c r="BR196" i="3"/>
  <c r="BS196" i="3"/>
  <c r="BT196" i="3"/>
  <c r="BL196" i="3"/>
  <c r="BB197" i="3"/>
  <c r="BC197" i="3"/>
  <c r="BD197" i="3"/>
  <c r="BE197" i="3"/>
  <c r="BF197" i="3"/>
  <c r="BG197" i="3"/>
  <c r="BH197" i="3"/>
  <c r="BI197" i="3"/>
  <c r="BJ197" i="3"/>
  <c r="BK197" i="3"/>
  <c r="BA197" i="3"/>
  <c r="BM197" i="3"/>
  <c r="BN197" i="3"/>
  <c r="BL197" i="3"/>
  <c r="AZ197" i="3"/>
  <c r="BO197" i="3"/>
  <c r="BP197" i="3"/>
  <c r="BQ197" i="3"/>
  <c r="BR197" i="3"/>
  <c r="BS197" i="3"/>
  <c r="BT197" i="3"/>
  <c r="BB198" i="3"/>
  <c r="BC198" i="3"/>
  <c r="BA198" i="3"/>
  <c r="AZ198" i="3"/>
  <c r="BD198" i="3"/>
  <c r="BE198" i="3"/>
  <c r="BF198" i="3"/>
  <c r="BG198" i="3"/>
  <c r="BH198" i="3"/>
  <c r="BI198" i="3"/>
  <c r="BJ198" i="3"/>
  <c r="BK198" i="3"/>
  <c r="BM198" i="3"/>
  <c r="BN198" i="3"/>
  <c r="BO198" i="3"/>
  <c r="BP198" i="3"/>
  <c r="BQ198" i="3"/>
  <c r="BR198" i="3"/>
  <c r="BS198" i="3"/>
  <c r="BT198" i="3"/>
  <c r="BL198" i="3"/>
  <c r="BB199" i="3"/>
  <c r="BC199" i="3"/>
  <c r="BD199" i="3"/>
  <c r="BE199" i="3"/>
  <c r="BF199" i="3"/>
  <c r="BG199" i="3"/>
  <c r="BH199" i="3"/>
  <c r="BI199" i="3"/>
  <c r="BJ199" i="3"/>
  <c r="BK199" i="3"/>
  <c r="BA199" i="3"/>
  <c r="BM199" i="3"/>
  <c r="BN199" i="3"/>
  <c r="BL199" i="3"/>
  <c r="AZ199" i="3"/>
  <c r="BO199" i="3"/>
  <c r="BP199" i="3"/>
  <c r="BQ199" i="3"/>
  <c r="BR199" i="3"/>
  <c r="BS199" i="3"/>
  <c r="BT199" i="3"/>
  <c r="BB200" i="3"/>
  <c r="BC200" i="3"/>
  <c r="BA200" i="3"/>
  <c r="AZ200" i="3"/>
  <c r="BD200" i="3"/>
  <c r="BE200" i="3"/>
  <c r="BF200" i="3"/>
  <c r="BG200" i="3"/>
  <c r="BH200" i="3"/>
  <c r="BI200" i="3"/>
  <c r="BJ200" i="3"/>
  <c r="BK200" i="3"/>
  <c r="BM200" i="3"/>
  <c r="BN200" i="3"/>
  <c r="BO200" i="3"/>
  <c r="BP200" i="3"/>
  <c r="BQ200" i="3"/>
  <c r="BR200" i="3"/>
  <c r="BS200" i="3"/>
  <c r="BT200" i="3"/>
  <c r="BL200" i="3"/>
  <c r="BB201" i="3"/>
  <c r="BC201" i="3"/>
  <c r="BD201" i="3"/>
  <c r="BE201" i="3"/>
  <c r="BF201" i="3"/>
  <c r="BG201" i="3"/>
  <c r="BH201" i="3"/>
  <c r="BI201" i="3"/>
  <c r="BJ201" i="3"/>
  <c r="BK201" i="3"/>
  <c r="BA201" i="3"/>
  <c r="BM201" i="3"/>
  <c r="BN201" i="3"/>
  <c r="BL201" i="3"/>
  <c r="AZ201" i="3"/>
  <c r="BO201" i="3"/>
  <c r="BP201" i="3"/>
  <c r="BQ201" i="3"/>
  <c r="BR201" i="3"/>
  <c r="BS201" i="3"/>
  <c r="BT201" i="3"/>
  <c r="BB202" i="3"/>
  <c r="BC202" i="3"/>
  <c r="BA202" i="3"/>
  <c r="AZ202" i="3"/>
  <c r="BD202" i="3"/>
  <c r="BE202" i="3"/>
  <c r="BF202" i="3"/>
  <c r="BG202" i="3"/>
  <c r="BH202" i="3"/>
  <c r="BI202" i="3"/>
  <c r="BJ202" i="3"/>
  <c r="BK202" i="3"/>
  <c r="BM202" i="3"/>
  <c r="BN202" i="3"/>
  <c r="BO202" i="3"/>
  <c r="BP202" i="3"/>
  <c r="BQ202" i="3"/>
  <c r="BR202" i="3"/>
  <c r="BS202" i="3"/>
  <c r="BT202" i="3"/>
  <c r="BL202" i="3"/>
  <c r="BB203" i="3"/>
  <c r="BC203" i="3"/>
  <c r="BD203" i="3"/>
  <c r="BE203" i="3"/>
  <c r="BF203" i="3"/>
  <c r="BG203" i="3"/>
  <c r="BH203" i="3"/>
  <c r="BI203" i="3"/>
  <c r="BJ203" i="3"/>
  <c r="BK203" i="3"/>
  <c r="BA203" i="3"/>
  <c r="BM203" i="3"/>
  <c r="BN203" i="3"/>
  <c r="BL203" i="3"/>
  <c r="AZ203" i="3"/>
  <c r="BO203" i="3"/>
  <c r="BP203" i="3"/>
  <c r="BQ203" i="3"/>
  <c r="BR203" i="3"/>
  <c r="BS203" i="3"/>
  <c r="BT203" i="3"/>
  <c r="BB204" i="3"/>
  <c r="BC204" i="3"/>
  <c r="BA204" i="3"/>
  <c r="AZ204" i="3"/>
  <c r="BD204" i="3"/>
  <c r="BE204" i="3"/>
  <c r="BF204" i="3"/>
  <c r="BG204" i="3"/>
  <c r="BH204" i="3"/>
  <c r="BI204" i="3"/>
  <c r="BJ204" i="3"/>
  <c r="BK204" i="3"/>
  <c r="BM204" i="3"/>
  <c r="BN204" i="3"/>
  <c r="BO204" i="3"/>
  <c r="BP204" i="3"/>
  <c r="BQ204" i="3"/>
  <c r="BR204" i="3"/>
  <c r="BS204" i="3"/>
  <c r="BT204" i="3"/>
  <c r="BL204" i="3"/>
  <c r="BB205" i="3"/>
  <c r="BC205" i="3"/>
  <c r="BD205" i="3"/>
  <c r="BE205" i="3"/>
  <c r="BF205" i="3"/>
  <c r="BG205" i="3"/>
  <c r="BH205" i="3"/>
  <c r="BI205" i="3"/>
  <c r="BJ205" i="3"/>
  <c r="BK205" i="3"/>
  <c r="BA205" i="3"/>
  <c r="BM205" i="3"/>
  <c r="BN205" i="3"/>
  <c r="BL205" i="3"/>
  <c r="AZ205" i="3"/>
  <c r="BO205" i="3"/>
  <c r="BP205" i="3"/>
  <c r="BQ205" i="3"/>
  <c r="BR205" i="3"/>
  <c r="BS205" i="3"/>
  <c r="BT205" i="3"/>
  <c r="BB206" i="3"/>
  <c r="BC206" i="3"/>
  <c r="BA206" i="3"/>
  <c r="AZ206" i="3"/>
  <c r="BD206" i="3"/>
  <c r="BE206" i="3"/>
  <c r="BF206" i="3"/>
  <c r="BG206" i="3"/>
  <c r="BH206" i="3"/>
  <c r="BI206" i="3"/>
  <c r="BJ206" i="3"/>
  <c r="BK206" i="3"/>
  <c r="BM206" i="3"/>
  <c r="BN206" i="3"/>
  <c r="BO206" i="3"/>
  <c r="BP206" i="3"/>
  <c r="BQ206" i="3"/>
  <c r="BR206" i="3"/>
  <c r="BS206" i="3"/>
  <c r="BT206" i="3"/>
  <c r="BL206" i="3"/>
  <c r="BB207" i="3"/>
  <c r="BC207" i="3"/>
  <c r="BD207" i="3"/>
  <c r="BE207" i="3"/>
  <c r="BF207" i="3"/>
  <c r="BG207" i="3"/>
  <c r="BH207" i="3"/>
  <c r="BI207" i="3"/>
  <c r="BJ207" i="3"/>
  <c r="BK207" i="3"/>
  <c r="BA207" i="3"/>
  <c r="BM207" i="3"/>
  <c r="BN207" i="3"/>
  <c r="BL207" i="3"/>
  <c r="AZ207" i="3"/>
  <c r="BO207" i="3"/>
  <c r="BP207" i="3"/>
  <c r="BQ207" i="3"/>
  <c r="BR207" i="3"/>
  <c r="BS207" i="3"/>
  <c r="BT207" i="3"/>
  <c r="BB208" i="3"/>
  <c r="BC208" i="3"/>
  <c r="BA208" i="3"/>
  <c r="AZ208" i="3"/>
  <c r="BD208" i="3"/>
  <c r="BE208" i="3"/>
  <c r="BF208" i="3"/>
  <c r="BG208" i="3"/>
  <c r="BH208" i="3"/>
  <c r="BI208" i="3"/>
  <c r="BJ208" i="3"/>
  <c r="BK208" i="3"/>
  <c r="BM208" i="3"/>
  <c r="BN208" i="3"/>
  <c r="BO208" i="3"/>
  <c r="BP208" i="3"/>
  <c r="BQ208" i="3"/>
  <c r="BR208" i="3"/>
  <c r="BS208" i="3"/>
  <c r="BT208" i="3"/>
  <c r="BL208" i="3"/>
  <c r="BB209" i="3"/>
  <c r="BC209" i="3"/>
  <c r="BD209" i="3"/>
  <c r="BE209" i="3"/>
  <c r="BF209" i="3"/>
  <c r="BG209" i="3"/>
  <c r="BH209" i="3"/>
  <c r="BI209" i="3"/>
  <c r="BJ209" i="3"/>
  <c r="BK209" i="3"/>
  <c r="BA209" i="3"/>
  <c r="BM209" i="3"/>
  <c r="BN209" i="3"/>
  <c r="BL209" i="3"/>
  <c r="AZ209" i="3"/>
  <c r="BO209" i="3"/>
  <c r="BP209" i="3"/>
  <c r="BQ209" i="3"/>
  <c r="BR209" i="3"/>
  <c r="BS209" i="3"/>
  <c r="BT209" i="3"/>
  <c r="BB210" i="3"/>
  <c r="BC210" i="3"/>
  <c r="BA210" i="3"/>
  <c r="AZ210" i="3"/>
  <c r="BD210" i="3"/>
  <c r="BE210" i="3"/>
  <c r="BF210" i="3"/>
  <c r="BG210" i="3"/>
  <c r="BH210" i="3"/>
  <c r="BI210" i="3"/>
  <c r="BJ210" i="3"/>
  <c r="BK210" i="3"/>
  <c r="BM210" i="3"/>
  <c r="BN210" i="3"/>
  <c r="BO210" i="3"/>
  <c r="BP210" i="3"/>
  <c r="BQ210" i="3"/>
  <c r="BR210" i="3"/>
  <c r="BS210" i="3"/>
  <c r="BT210" i="3"/>
  <c r="BL210" i="3"/>
  <c r="BB211" i="3"/>
  <c r="BC211" i="3"/>
  <c r="BD211" i="3"/>
  <c r="BE211" i="3"/>
  <c r="BF211" i="3"/>
  <c r="BG211" i="3"/>
  <c r="BH211" i="3"/>
  <c r="BI211" i="3"/>
  <c r="BJ211" i="3"/>
  <c r="BK211" i="3"/>
  <c r="BA211" i="3"/>
  <c r="BM211" i="3"/>
  <c r="BN211" i="3"/>
  <c r="BL211" i="3"/>
  <c r="AZ211" i="3"/>
  <c r="BO211" i="3"/>
  <c r="BP211" i="3"/>
  <c r="BQ211" i="3"/>
  <c r="BR211" i="3"/>
  <c r="BS211" i="3"/>
  <c r="BT211" i="3"/>
  <c r="BB212" i="3"/>
  <c r="BC212" i="3"/>
  <c r="BA212" i="3"/>
  <c r="AZ212" i="3"/>
  <c r="BD212" i="3"/>
  <c r="BE212" i="3"/>
  <c r="BF212" i="3"/>
  <c r="BG212" i="3"/>
  <c r="BH212" i="3"/>
  <c r="BI212" i="3"/>
  <c r="BJ212" i="3"/>
  <c r="BK212" i="3"/>
  <c r="BM212" i="3"/>
  <c r="BN212" i="3"/>
  <c r="BO212" i="3"/>
  <c r="BP212" i="3"/>
  <c r="BQ212" i="3"/>
  <c r="BR212" i="3"/>
  <c r="BS212" i="3"/>
  <c r="BT212" i="3"/>
  <c r="BL212" i="3"/>
  <c r="BB213" i="3"/>
  <c r="BC213" i="3"/>
  <c r="BD213" i="3"/>
  <c r="BE213" i="3"/>
  <c r="BF213" i="3"/>
  <c r="BG213" i="3"/>
  <c r="BH213" i="3"/>
  <c r="BI213" i="3"/>
  <c r="BJ213" i="3"/>
  <c r="BK213" i="3"/>
  <c r="BA213" i="3"/>
  <c r="BM213" i="3"/>
  <c r="BN213" i="3"/>
  <c r="BL213" i="3"/>
  <c r="AZ213" i="3"/>
  <c r="BO213" i="3"/>
  <c r="BP213" i="3"/>
  <c r="BQ213" i="3"/>
  <c r="BR213" i="3"/>
  <c r="BS213" i="3"/>
  <c r="BT213" i="3"/>
  <c r="BB214" i="3"/>
  <c r="BC214" i="3"/>
  <c r="BA214" i="3"/>
  <c r="AZ214" i="3"/>
  <c r="BD214" i="3"/>
  <c r="BE214" i="3"/>
  <c r="BF214" i="3"/>
  <c r="BG214" i="3"/>
  <c r="BH214" i="3"/>
  <c r="BI214" i="3"/>
  <c r="BJ214" i="3"/>
  <c r="BK214" i="3"/>
  <c r="BM214" i="3"/>
  <c r="BN214" i="3"/>
  <c r="BO214" i="3"/>
  <c r="BP214" i="3"/>
  <c r="BQ214" i="3"/>
  <c r="BR214" i="3"/>
  <c r="BS214" i="3"/>
  <c r="BT214" i="3"/>
  <c r="BL214" i="3"/>
  <c r="BB215" i="3"/>
  <c r="BC215" i="3"/>
  <c r="BD215" i="3"/>
  <c r="BE215" i="3"/>
  <c r="BF215" i="3"/>
  <c r="BG215" i="3"/>
  <c r="BH215" i="3"/>
  <c r="BI215" i="3"/>
  <c r="BJ215" i="3"/>
  <c r="BK215" i="3"/>
  <c r="BA215" i="3"/>
  <c r="BM215" i="3"/>
  <c r="BN215" i="3"/>
  <c r="BL215" i="3"/>
  <c r="AZ215" i="3"/>
  <c r="BO215" i="3"/>
  <c r="BP215" i="3"/>
  <c r="BQ215" i="3"/>
  <c r="BR215" i="3"/>
  <c r="BS215" i="3"/>
  <c r="BT215" i="3"/>
  <c r="BB216" i="3"/>
  <c r="BC216" i="3"/>
  <c r="BA216" i="3"/>
  <c r="AZ216" i="3"/>
  <c r="BD216" i="3"/>
  <c r="BE216" i="3"/>
  <c r="BF216" i="3"/>
  <c r="BG216" i="3"/>
  <c r="BH216" i="3"/>
  <c r="BI216" i="3"/>
  <c r="BJ216" i="3"/>
  <c r="BK216" i="3"/>
  <c r="BM216" i="3"/>
  <c r="BN216" i="3"/>
  <c r="BO216" i="3"/>
  <c r="BP216" i="3"/>
  <c r="BQ216" i="3"/>
  <c r="BR216" i="3"/>
  <c r="BS216" i="3"/>
  <c r="BT216" i="3"/>
  <c r="BL216" i="3"/>
  <c r="BB217" i="3"/>
  <c r="BC217" i="3"/>
  <c r="BD217" i="3"/>
  <c r="BE217" i="3"/>
  <c r="BF217" i="3"/>
  <c r="BG217" i="3"/>
  <c r="BH217" i="3"/>
  <c r="BI217" i="3"/>
  <c r="BJ217" i="3"/>
  <c r="BK217" i="3"/>
  <c r="BA217" i="3"/>
  <c r="BM217" i="3"/>
  <c r="BN217" i="3"/>
  <c r="BL217" i="3"/>
  <c r="AZ217" i="3"/>
  <c r="BO217" i="3"/>
  <c r="BP217" i="3"/>
  <c r="BQ217" i="3"/>
  <c r="BR217" i="3"/>
  <c r="BS217" i="3"/>
  <c r="BT217" i="3"/>
  <c r="BB218" i="3"/>
  <c r="BC218" i="3"/>
  <c r="BA218" i="3"/>
  <c r="AZ218" i="3"/>
  <c r="BD218" i="3"/>
  <c r="BE218" i="3"/>
  <c r="BF218" i="3"/>
  <c r="BG218" i="3"/>
  <c r="BH218" i="3"/>
  <c r="BI218" i="3"/>
  <c r="BJ218" i="3"/>
  <c r="BK218" i="3"/>
  <c r="BM218" i="3"/>
  <c r="BN218" i="3"/>
  <c r="BO218" i="3"/>
  <c r="BP218" i="3"/>
  <c r="BQ218" i="3"/>
  <c r="BR218" i="3"/>
  <c r="BS218" i="3"/>
  <c r="BT218" i="3"/>
  <c r="BL218" i="3"/>
  <c r="BB219" i="3"/>
  <c r="BC219" i="3"/>
  <c r="BD219" i="3"/>
  <c r="BE219" i="3"/>
  <c r="BF219" i="3"/>
  <c r="BG219" i="3"/>
  <c r="BH219" i="3"/>
  <c r="BI219" i="3"/>
  <c r="BJ219" i="3"/>
  <c r="BK219" i="3"/>
  <c r="BA219" i="3"/>
  <c r="BM219" i="3"/>
  <c r="BN219" i="3"/>
  <c r="BL219" i="3"/>
  <c r="AZ219" i="3"/>
  <c r="BO219" i="3"/>
  <c r="BP219" i="3"/>
  <c r="BQ219" i="3"/>
  <c r="BR219" i="3"/>
  <c r="BS219" i="3"/>
  <c r="BT219" i="3"/>
  <c r="BB220" i="3"/>
  <c r="BC220" i="3"/>
  <c r="BA220" i="3"/>
  <c r="AZ220" i="3"/>
  <c r="BD220" i="3"/>
  <c r="BE220" i="3"/>
  <c r="BF220" i="3"/>
  <c r="BG220" i="3"/>
  <c r="BH220" i="3"/>
  <c r="BI220" i="3"/>
  <c r="BJ220" i="3"/>
  <c r="BK220" i="3"/>
  <c r="BM220" i="3"/>
  <c r="BN220" i="3"/>
  <c r="BO220" i="3"/>
  <c r="BP220" i="3"/>
  <c r="BQ220" i="3"/>
  <c r="BR220" i="3"/>
  <c r="BS220" i="3"/>
  <c r="BT220" i="3"/>
  <c r="BL220" i="3"/>
  <c r="BB221" i="3"/>
  <c r="BC221" i="3"/>
  <c r="BD221" i="3"/>
  <c r="BE221" i="3"/>
  <c r="BF221" i="3"/>
  <c r="BG221" i="3"/>
  <c r="BH221" i="3"/>
  <c r="BI221" i="3"/>
  <c r="BJ221" i="3"/>
  <c r="BK221" i="3"/>
  <c r="BA221" i="3"/>
  <c r="BM221" i="3"/>
  <c r="BN221" i="3"/>
  <c r="BL221" i="3"/>
  <c r="AZ221" i="3"/>
  <c r="BO221" i="3"/>
  <c r="BP221" i="3"/>
  <c r="BQ221" i="3"/>
  <c r="BR221" i="3"/>
  <c r="BS221" i="3"/>
  <c r="BT221" i="3"/>
  <c r="BB222" i="3"/>
  <c r="BC222" i="3"/>
  <c r="BA222" i="3"/>
  <c r="AZ222" i="3"/>
  <c r="BD222" i="3"/>
  <c r="BE222" i="3"/>
  <c r="BF222" i="3"/>
  <c r="BG222" i="3"/>
  <c r="BH222" i="3"/>
  <c r="BI222" i="3"/>
  <c r="BJ222" i="3"/>
  <c r="BK222" i="3"/>
  <c r="BM222" i="3"/>
  <c r="BN222" i="3"/>
  <c r="BO222" i="3"/>
  <c r="BP222" i="3"/>
  <c r="BQ222" i="3"/>
  <c r="BR222" i="3"/>
  <c r="BS222" i="3"/>
  <c r="BT222" i="3"/>
  <c r="BL222" i="3"/>
  <c r="BB223" i="3"/>
  <c r="BC223" i="3"/>
  <c r="BD223" i="3"/>
  <c r="BE223" i="3"/>
  <c r="BF223" i="3"/>
  <c r="BG223" i="3"/>
  <c r="BH223" i="3"/>
  <c r="BI223" i="3"/>
  <c r="BJ223" i="3"/>
  <c r="BK223" i="3"/>
  <c r="BA223" i="3"/>
  <c r="BM223" i="3"/>
  <c r="BN223" i="3"/>
  <c r="BL223" i="3"/>
  <c r="AZ223" i="3"/>
  <c r="BO223" i="3"/>
  <c r="BP223" i="3"/>
  <c r="BQ223" i="3"/>
  <c r="BR223" i="3"/>
  <c r="BS223" i="3"/>
  <c r="BT223" i="3"/>
  <c r="BB224" i="3"/>
  <c r="BC224" i="3"/>
  <c r="BA224" i="3"/>
  <c r="AZ224" i="3"/>
  <c r="BD224" i="3"/>
  <c r="BE224" i="3"/>
  <c r="BF224" i="3"/>
  <c r="BG224" i="3"/>
  <c r="BH224" i="3"/>
  <c r="BI224" i="3"/>
  <c r="BJ224" i="3"/>
  <c r="BK224" i="3"/>
  <c r="BM224" i="3"/>
  <c r="BN224" i="3"/>
  <c r="BO224" i="3"/>
  <c r="BP224" i="3"/>
  <c r="BQ224" i="3"/>
  <c r="BR224" i="3"/>
  <c r="BS224" i="3"/>
  <c r="BT224" i="3"/>
  <c r="BL224" i="3"/>
  <c r="BB225" i="3"/>
  <c r="BC225" i="3"/>
  <c r="BD225" i="3"/>
  <c r="BE225" i="3"/>
  <c r="BF225" i="3"/>
  <c r="BG225" i="3"/>
  <c r="BH225" i="3"/>
  <c r="BI225" i="3"/>
  <c r="BJ225" i="3"/>
  <c r="BK225" i="3"/>
  <c r="BA225" i="3"/>
  <c r="BM225" i="3"/>
  <c r="BN225" i="3"/>
  <c r="BL225" i="3"/>
  <c r="AZ225" i="3"/>
  <c r="BO225" i="3"/>
  <c r="BP225" i="3"/>
  <c r="BQ225" i="3"/>
  <c r="BR225" i="3"/>
  <c r="BS225" i="3"/>
  <c r="BT225" i="3"/>
  <c r="BB226" i="3"/>
  <c r="BC226" i="3"/>
  <c r="BA226" i="3"/>
  <c r="AZ226" i="3"/>
  <c r="BD226" i="3"/>
  <c r="BE226" i="3"/>
  <c r="BF226" i="3"/>
  <c r="BG226" i="3"/>
  <c r="BH226" i="3"/>
  <c r="BI226" i="3"/>
  <c r="BJ226" i="3"/>
  <c r="BK226" i="3"/>
  <c r="BM226" i="3"/>
  <c r="BN226" i="3"/>
  <c r="BO226" i="3"/>
  <c r="BP226" i="3"/>
  <c r="BQ226" i="3"/>
  <c r="BR226" i="3"/>
  <c r="BS226" i="3"/>
  <c r="BT226" i="3"/>
  <c r="BL226" i="3"/>
  <c r="BB227" i="3"/>
  <c r="BC227" i="3"/>
  <c r="BD227" i="3"/>
  <c r="BE227" i="3"/>
  <c r="BF227" i="3"/>
  <c r="BG227" i="3"/>
  <c r="BH227" i="3"/>
  <c r="BI227" i="3"/>
  <c r="BJ227" i="3"/>
  <c r="BK227" i="3"/>
  <c r="BA227" i="3"/>
  <c r="BM227" i="3"/>
  <c r="BN227" i="3"/>
  <c r="BL227" i="3"/>
  <c r="AZ227" i="3"/>
  <c r="BO227" i="3"/>
  <c r="BP227" i="3"/>
  <c r="BQ227" i="3"/>
  <c r="BR227" i="3"/>
  <c r="BS227" i="3"/>
  <c r="BT227" i="3"/>
  <c r="BB228" i="3"/>
  <c r="BC228" i="3"/>
  <c r="BA228" i="3"/>
  <c r="AZ228" i="3"/>
  <c r="BD228" i="3"/>
  <c r="BE228" i="3"/>
  <c r="BF228" i="3"/>
  <c r="BG228" i="3"/>
  <c r="BH228" i="3"/>
  <c r="BI228" i="3"/>
  <c r="BJ228" i="3"/>
  <c r="BK228" i="3"/>
  <c r="BM228" i="3"/>
  <c r="BN228" i="3"/>
  <c r="BO228" i="3"/>
  <c r="BP228" i="3"/>
  <c r="BQ228" i="3"/>
  <c r="BR228" i="3"/>
  <c r="BS228" i="3"/>
  <c r="BT228" i="3"/>
  <c r="BL228" i="3"/>
  <c r="BB229" i="3"/>
  <c r="BC229" i="3"/>
  <c r="BD229" i="3"/>
  <c r="BE229" i="3"/>
  <c r="BF229" i="3"/>
  <c r="BG229" i="3"/>
  <c r="BH229" i="3"/>
  <c r="BI229" i="3"/>
  <c r="BJ229" i="3"/>
  <c r="BK229" i="3"/>
  <c r="BA229" i="3"/>
  <c r="BM229" i="3"/>
  <c r="BN229" i="3"/>
  <c r="BL229" i="3"/>
  <c r="AZ229" i="3"/>
  <c r="BO229" i="3"/>
  <c r="BP229" i="3"/>
  <c r="BQ229" i="3"/>
  <c r="BR229" i="3"/>
  <c r="BS229" i="3"/>
  <c r="BT229" i="3"/>
  <c r="BB230" i="3"/>
  <c r="BC230" i="3"/>
  <c r="BA230" i="3"/>
  <c r="AZ230" i="3"/>
  <c r="BD230" i="3"/>
  <c r="BE230" i="3"/>
  <c r="BF230" i="3"/>
  <c r="BG230" i="3"/>
  <c r="BH230" i="3"/>
  <c r="BI230" i="3"/>
  <c r="BJ230" i="3"/>
  <c r="BK230" i="3"/>
  <c r="BM230" i="3"/>
  <c r="BN230" i="3"/>
  <c r="BO230" i="3"/>
  <c r="BP230" i="3"/>
  <c r="BQ230" i="3"/>
  <c r="BR230" i="3"/>
  <c r="BS230" i="3"/>
  <c r="BT230" i="3"/>
  <c r="BL230" i="3"/>
  <c r="BB231" i="3"/>
  <c r="BC231" i="3"/>
  <c r="BD231" i="3"/>
  <c r="BE231" i="3"/>
  <c r="BF231" i="3"/>
  <c r="BG231" i="3"/>
  <c r="BH231" i="3"/>
  <c r="BI231" i="3"/>
  <c r="BJ231" i="3"/>
  <c r="BK231" i="3"/>
  <c r="BA231" i="3"/>
  <c r="BM231" i="3"/>
  <c r="BN231" i="3"/>
  <c r="BL231" i="3"/>
  <c r="AZ231" i="3"/>
  <c r="BO231" i="3"/>
  <c r="BP231" i="3"/>
  <c r="BQ231" i="3"/>
  <c r="BR231" i="3"/>
  <c r="BS231" i="3"/>
  <c r="BT231" i="3"/>
  <c r="BB232" i="3"/>
  <c r="BC232" i="3"/>
  <c r="BA232" i="3"/>
  <c r="AZ232" i="3"/>
  <c r="BD232" i="3"/>
  <c r="BE232" i="3"/>
  <c r="BF232" i="3"/>
  <c r="BG232" i="3"/>
  <c r="BH232" i="3"/>
  <c r="BI232" i="3"/>
  <c r="BJ232" i="3"/>
  <c r="BK232" i="3"/>
  <c r="BM232" i="3"/>
  <c r="BN232" i="3"/>
  <c r="BO232" i="3"/>
  <c r="BP232" i="3"/>
  <c r="BQ232" i="3"/>
  <c r="BR232" i="3"/>
  <c r="BS232" i="3"/>
  <c r="BT232" i="3"/>
  <c r="BL232" i="3"/>
  <c r="BB233" i="3"/>
  <c r="BC233" i="3"/>
  <c r="BD233" i="3"/>
  <c r="BE233" i="3"/>
  <c r="BF233" i="3"/>
  <c r="BG233" i="3"/>
  <c r="BH233" i="3"/>
  <c r="BI233" i="3"/>
  <c r="BJ233" i="3"/>
  <c r="BK233" i="3"/>
  <c r="BA233" i="3"/>
  <c r="BM233" i="3"/>
  <c r="BN233" i="3"/>
  <c r="BL233" i="3"/>
  <c r="AZ233" i="3"/>
  <c r="BO233" i="3"/>
  <c r="BP233" i="3"/>
  <c r="BQ233" i="3"/>
  <c r="BR233" i="3"/>
  <c r="BS233" i="3"/>
  <c r="BT233" i="3"/>
  <c r="BB234" i="3"/>
  <c r="BC234" i="3"/>
  <c r="BA234" i="3"/>
  <c r="AZ234" i="3"/>
  <c r="BD234" i="3"/>
  <c r="BE234" i="3"/>
  <c r="BF234" i="3"/>
  <c r="BG234" i="3"/>
  <c r="BH234" i="3"/>
  <c r="BI234" i="3"/>
  <c r="BJ234" i="3"/>
  <c r="BK234" i="3"/>
  <c r="BM234" i="3"/>
  <c r="BN234" i="3"/>
  <c r="BO234" i="3"/>
  <c r="BP234" i="3"/>
  <c r="BQ234" i="3"/>
  <c r="BR234" i="3"/>
  <c r="BS234" i="3"/>
  <c r="BT234" i="3"/>
  <c r="BL234" i="3"/>
  <c r="BB235" i="3"/>
  <c r="BC235" i="3"/>
  <c r="BD235" i="3"/>
  <c r="BE235" i="3"/>
  <c r="BF235" i="3"/>
  <c r="BG235" i="3"/>
  <c r="BH235" i="3"/>
  <c r="BI235" i="3"/>
  <c r="BJ235" i="3"/>
  <c r="BK235" i="3"/>
  <c r="BA235" i="3"/>
  <c r="BM235" i="3"/>
  <c r="BN235" i="3"/>
  <c r="BL235" i="3"/>
  <c r="AZ235" i="3"/>
  <c r="BO235" i="3"/>
  <c r="BP235" i="3"/>
  <c r="BQ235" i="3"/>
  <c r="BR235" i="3"/>
  <c r="BS235" i="3"/>
  <c r="BT235" i="3"/>
  <c r="BB236" i="3"/>
  <c r="BC236" i="3"/>
  <c r="BA236" i="3"/>
  <c r="AZ236" i="3"/>
  <c r="BD236" i="3"/>
  <c r="BE236" i="3"/>
  <c r="BF236" i="3"/>
  <c r="BG236" i="3"/>
  <c r="BH236" i="3"/>
  <c r="BI236" i="3"/>
  <c r="BJ236" i="3"/>
  <c r="BK236" i="3"/>
  <c r="BM236" i="3"/>
  <c r="BN236" i="3"/>
  <c r="BO236" i="3"/>
  <c r="BP236" i="3"/>
  <c r="BQ236" i="3"/>
  <c r="BR236" i="3"/>
  <c r="BS236" i="3"/>
  <c r="BT236" i="3"/>
  <c r="BL236" i="3"/>
  <c r="BB237" i="3"/>
  <c r="BC237" i="3"/>
  <c r="BD237" i="3"/>
  <c r="BE237" i="3"/>
  <c r="BF237" i="3"/>
  <c r="BG237" i="3"/>
  <c r="BH237" i="3"/>
  <c r="BI237" i="3"/>
  <c r="BJ237" i="3"/>
  <c r="BK237" i="3"/>
  <c r="BA237" i="3"/>
  <c r="BM237" i="3"/>
  <c r="BN237" i="3"/>
  <c r="BL237" i="3"/>
  <c r="AZ237" i="3"/>
  <c r="BO237" i="3"/>
  <c r="BP237" i="3"/>
  <c r="BQ237" i="3"/>
  <c r="BR237" i="3"/>
  <c r="BS237" i="3"/>
  <c r="BT237" i="3"/>
  <c r="BB238" i="3"/>
  <c r="BC238" i="3"/>
  <c r="BA238" i="3"/>
  <c r="AZ238" i="3"/>
  <c r="BD238" i="3"/>
  <c r="BE238" i="3"/>
  <c r="BF238" i="3"/>
  <c r="BG238" i="3"/>
  <c r="BH238" i="3"/>
  <c r="BI238" i="3"/>
  <c r="BJ238" i="3"/>
  <c r="BK238" i="3"/>
  <c r="BM238" i="3"/>
  <c r="BN238" i="3"/>
  <c r="BO238" i="3"/>
  <c r="BP238" i="3"/>
  <c r="BQ238" i="3"/>
  <c r="BR238" i="3"/>
  <c r="BS238" i="3"/>
  <c r="BT238" i="3"/>
  <c r="BL238" i="3"/>
  <c r="BB239" i="3"/>
  <c r="BC239" i="3"/>
  <c r="BD239" i="3"/>
  <c r="BE239" i="3"/>
  <c r="BF239" i="3"/>
  <c r="BG239" i="3"/>
  <c r="BH239" i="3"/>
  <c r="BI239" i="3"/>
  <c r="BJ239" i="3"/>
  <c r="BK239" i="3"/>
  <c r="BA239" i="3"/>
  <c r="BM239" i="3"/>
  <c r="BN239" i="3"/>
  <c r="BL239" i="3"/>
  <c r="AZ239" i="3"/>
  <c r="BO239" i="3"/>
  <c r="BP239" i="3"/>
  <c r="BQ239" i="3"/>
  <c r="BR239" i="3"/>
  <c r="BS239" i="3"/>
  <c r="BT239" i="3"/>
  <c r="BB240" i="3"/>
  <c r="BC240" i="3"/>
  <c r="BA240" i="3"/>
  <c r="AZ240" i="3"/>
  <c r="BD240" i="3"/>
  <c r="BE240" i="3"/>
  <c r="BF240" i="3"/>
  <c r="BG240" i="3"/>
  <c r="BH240" i="3"/>
  <c r="BI240" i="3"/>
  <c r="BJ240" i="3"/>
  <c r="BK240" i="3"/>
  <c r="BM240" i="3"/>
  <c r="BN240" i="3"/>
  <c r="BO240" i="3"/>
  <c r="BP240" i="3"/>
  <c r="BQ240" i="3"/>
  <c r="BR240" i="3"/>
  <c r="BS240" i="3"/>
  <c r="BT240" i="3"/>
  <c r="BL240" i="3"/>
  <c r="BB241" i="3"/>
  <c r="BC241" i="3"/>
  <c r="BD241" i="3"/>
  <c r="BE241" i="3"/>
  <c r="BF241" i="3"/>
  <c r="BG241" i="3"/>
  <c r="BH241" i="3"/>
  <c r="BI241" i="3"/>
  <c r="BJ241" i="3"/>
  <c r="BK241" i="3"/>
  <c r="BA241" i="3"/>
  <c r="BM241" i="3"/>
  <c r="BN241" i="3"/>
  <c r="BL241" i="3"/>
  <c r="AZ241" i="3"/>
  <c r="BO241" i="3"/>
  <c r="BP241" i="3"/>
  <c r="BQ241" i="3"/>
  <c r="BR241" i="3"/>
  <c r="BS241" i="3"/>
  <c r="BT241" i="3"/>
  <c r="BB242" i="3"/>
  <c r="BC242" i="3"/>
  <c r="BA242" i="3"/>
  <c r="AZ242" i="3"/>
  <c r="BD242" i="3"/>
  <c r="BE242" i="3"/>
  <c r="BF242" i="3"/>
  <c r="BG242" i="3"/>
  <c r="BH242" i="3"/>
  <c r="BI242" i="3"/>
  <c r="BJ242" i="3"/>
  <c r="BK242" i="3"/>
  <c r="BM242" i="3"/>
  <c r="BN242" i="3"/>
  <c r="BO242" i="3"/>
  <c r="BP242" i="3"/>
  <c r="BQ242" i="3"/>
  <c r="BR242" i="3"/>
  <c r="BS242" i="3"/>
  <c r="BT242" i="3"/>
  <c r="BL242" i="3"/>
  <c r="BB243" i="3"/>
  <c r="BC243" i="3"/>
  <c r="BD243" i="3"/>
  <c r="BE243" i="3"/>
  <c r="BF243" i="3"/>
  <c r="BG243" i="3"/>
  <c r="BH243" i="3"/>
  <c r="BI243" i="3"/>
  <c r="BJ243" i="3"/>
  <c r="BK243" i="3"/>
  <c r="BA243" i="3"/>
  <c r="BM243" i="3"/>
  <c r="BN243" i="3"/>
  <c r="BL243" i="3"/>
  <c r="AZ243" i="3"/>
  <c r="BO243" i="3"/>
  <c r="BP243" i="3"/>
  <c r="BQ243" i="3"/>
  <c r="BR243" i="3"/>
  <c r="BS243" i="3"/>
  <c r="BT243" i="3"/>
  <c r="BB244" i="3"/>
  <c r="BC244" i="3"/>
  <c r="BA244" i="3"/>
  <c r="AZ244" i="3"/>
  <c r="BD244" i="3"/>
  <c r="BE244" i="3"/>
  <c r="BF244" i="3"/>
  <c r="BG244" i="3"/>
  <c r="BH244" i="3"/>
  <c r="BI244" i="3"/>
  <c r="BJ244" i="3"/>
  <c r="BK244" i="3"/>
  <c r="BM244" i="3"/>
  <c r="BN244" i="3"/>
  <c r="BO244" i="3"/>
  <c r="BP244" i="3"/>
  <c r="BQ244" i="3"/>
  <c r="BR244" i="3"/>
  <c r="BS244" i="3"/>
  <c r="BT244" i="3"/>
  <c r="BL244" i="3"/>
  <c r="BB245" i="3"/>
  <c r="BC245" i="3"/>
  <c r="BD245" i="3"/>
  <c r="BE245" i="3"/>
  <c r="BF245" i="3"/>
  <c r="BG245" i="3"/>
  <c r="BH245" i="3"/>
  <c r="BI245" i="3"/>
  <c r="BJ245" i="3"/>
  <c r="BK245" i="3"/>
  <c r="BA245" i="3"/>
  <c r="BM245" i="3"/>
  <c r="BN245" i="3"/>
  <c r="BL245" i="3"/>
  <c r="AZ245" i="3"/>
  <c r="BO245" i="3"/>
  <c r="BP245" i="3"/>
  <c r="BQ245" i="3"/>
  <c r="BR245" i="3"/>
  <c r="BS245" i="3"/>
  <c r="BT245" i="3"/>
  <c r="BB246" i="3"/>
  <c r="BC246" i="3"/>
  <c r="BA246" i="3"/>
  <c r="AZ246" i="3"/>
  <c r="BD246" i="3"/>
  <c r="BE246" i="3"/>
  <c r="BF246" i="3"/>
  <c r="BG246" i="3"/>
  <c r="BH246" i="3"/>
  <c r="BI246" i="3"/>
  <c r="BJ246" i="3"/>
  <c r="BK246" i="3"/>
  <c r="BM246" i="3"/>
  <c r="BN246" i="3"/>
  <c r="BO246" i="3"/>
  <c r="BP246" i="3"/>
  <c r="BQ246" i="3"/>
  <c r="BR246" i="3"/>
  <c r="BS246" i="3"/>
  <c r="BT246" i="3"/>
  <c r="BL246" i="3"/>
  <c r="BB247" i="3"/>
  <c r="BC247" i="3"/>
  <c r="BD247" i="3"/>
  <c r="BE247" i="3"/>
  <c r="BF247" i="3"/>
  <c r="BG247" i="3"/>
  <c r="BH247" i="3"/>
  <c r="BI247" i="3"/>
  <c r="BJ247" i="3"/>
  <c r="BK247" i="3"/>
  <c r="BA247" i="3"/>
  <c r="BM247" i="3"/>
  <c r="BN247" i="3"/>
  <c r="BL247" i="3"/>
  <c r="AZ247" i="3"/>
  <c r="BO247" i="3"/>
  <c r="BP247" i="3"/>
  <c r="BQ247" i="3"/>
  <c r="BR247" i="3"/>
  <c r="BS247" i="3"/>
  <c r="BT247" i="3"/>
  <c r="BB248" i="3"/>
  <c r="BC248" i="3"/>
  <c r="BA248" i="3"/>
  <c r="AZ248" i="3"/>
  <c r="BD248" i="3"/>
  <c r="BE248" i="3"/>
  <c r="BF248" i="3"/>
  <c r="BG248" i="3"/>
  <c r="BH248" i="3"/>
  <c r="BI248" i="3"/>
  <c r="BJ248" i="3"/>
  <c r="BK248" i="3"/>
  <c r="BM248" i="3"/>
  <c r="BN248" i="3"/>
  <c r="BO248" i="3"/>
  <c r="BP248" i="3"/>
  <c r="BQ248" i="3"/>
  <c r="BR248" i="3"/>
  <c r="BS248" i="3"/>
  <c r="BT248" i="3"/>
  <c r="BL248" i="3"/>
  <c r="BB249" i="3"/>
  <c r="BC249" i="3"/>
  <c r="BD249" i="3"/>
  <c r="BE249" i="3"/>
  <c r="BF249" i="3"/>
  <c r="BG249" i="3"/>
  <c r="BH249" i="3"/>
  <c r="BI249" i="3"/>
  <c r="BJ249" i="3"/>
  <c r="BK249" i="3"/>
  <c r="BA249" i="3"/>
  <c r="BM249" i="3"/>
  <c r="BN249" i="3"/>
  <c r="BL249" i="3"/>
  <c r="AZ249" i="3"/>
  <c r="BO249" i="3"/>
  <c r="BP249" i="3"/>
  <c r="BQ249" i="3"/>
  <c r="BR249" i="3"/>
  <c r="BS249" i="3"/>
  <c r="BT249" i="3"/>
  <c r="BB250" i="3"/>
  <c r="BC250" i="3"/>
  <c r="BA250" i="3"/>
  <c r="AZ250" i="3"/>
  <c r="BD250" i="3"/>
  <c r="BE250" i="3"/>
  <c r="BF250" i="3"/>
  <c r="BG250" i="3"/>
  <c r="BH250" i="3"/>
  <c r="BI250" i="3"/>
  <c r="BJ250" i="3"/>
  <c r="BK250" i="3"/>
  <c r="BM250" i="3"/>
  <c r="BN250" i="3"/>
  <c r="BO250" i="3"/>
  <c r="BP250" i="3"/>
  <c r="BQ250" i="3"/>
  <c r="BR250" i="3"/>
  <c r="BS250" i="3"/>
  <c r="BT250" i="3"/>
  <c r="BL250" i="3"/>
  <c r="BB251" i="3"/>
  <c r="BC251" i="3"/>
  <c r="BD251" i="3"/>
  <c r="BE251" i="3"/>
  <c r="BF251" i="3"/>
  <c r="BG251" i="3"/>
  <c r="BH251" i="3"/>
  <c r="BI251" i="3"/>
  <c r="BJ251" i="3"/>
  <c r="BK251" i="3"/>
  <c r="BA251" i="3"/>
  <c r="BM251" i="3"/>
  <c r="BN251" i="3"/>
  <c r="BL251" i="3"/>
  <c r="AZ251" i="3"/>
  <c r="BO251" i="3"/>
  <c r="BP251" i="3"/>
  <c r="BQ251" i="3"/>
  <c r="BR251" i="3"/>
  <c r="BS251" i="3"/>
  <c r="BT251" i="3"/>
  <c r="BB252" i="3"/>
  <c r="BC252" i="3"/>
  <c r="BA252" i="3"/>
  <c r="AZ252" i="3"/>
  <c r="BD252" i="3"/>
  <c r="BE252" i="3"/>
  <c r="BF252" i="3"/>
  <c r="BG252" i="3"/>
  <c r="BH252" i="3"/>
  <c r="BI252" i="3"/>
  <c r="BJ252" i="3"/>
  <c r="BK252" i="3"/>
  <c r="BM252" i="3"/>
  <c r="BN252" i="3"/>
  <c r="BO252" i="3"/>
  <c r="BP252" i="3"/>
  <c r="BQ252" i="3"/>
  <c r="BR252" i="3"/>
  <c r="BS252" i="3"/>
  <c r="BT252" i="3"/>
  <c r="BL252" i="3"/>
  <c r="BB253" i="3"/>
  <c r="BC253" i="3"/>
  <c r="BD253" i="3"/>
  <c r="BE253" i="3"/>
  <c r="BF253" i="3"/>
  <c r="BG253" i="3"/>
  <c r="BH253" i="3"/>
  <c r="BI253" i="3"/>
  <c r="BJ253" i="3"/>
  <c r="BK253" i="3"/>
  <c r="BA253" i="3"/>
  <c r="BM253" i="3"/>
  <c r="BN253" i="3"/>
  <c r="BL253" i="3"/>
  <c r="AZ253" i="3"/>
  <c r="BO253" i="3"/>
  <c r="BP253" i="3"/>
  <c r="BQ253" i="3"/>
  <c r="BR253" i="3"/>
  <c r="BS253" i="3"/>
  <c r="BT253" i="3"/>
  <c r="BB254" i="3"/>
  <c r="BC254" i="3"/>
  <c r="BA254" i="3"/>
  <c r="AZ254" i="3"/>
  <c r="BD254" i="3"/>
  <c r="BE254" i="3"/>
  <c r="BF254" i="3"/>
  <c r="BG254" i="3"/>
  <c r="BH254" i="3"/>
  <c r="BI254" i="3"/>
  <c r="BJ254" i="3"/>
  <c r="BK254" i="3"/>
  <c r="BM254" i="3"/>
  <c r="BN254" i="3"/>
  <c r="BO254" i="3"/>
  <c r="BP254" i="3"/>
  <c r="BQ254" i="3"/>
  <c r="BR254" i="3"/>
  <c r="BS254" i="3"/>
  <c r="BT254" i="3"/>
  <c r="BL254" i="3"/>
  <c r="BB255" i="3"/>
  <c r="BC255" i="3"/>
  <c r="BD255" i="3"/>
  <c r="BE255" i="3"/>
  <c r="BF255" i="3"/>
  <c r="BG255" i="3"/>
  <c r="BH255" i="3"/>
  <c r="BI255" i="3"/>
  <c r="BJ255" i="3"/>
  <c r="BK255" i="3"/>
  <c r="BA255" i="3"/>
  <c r="BM255" i="3"/>
  <c r="BN255" i="3"/>
  <c r="BL255" i="3"/>
  <c r="AZ255" i="3"/>
  <c r="BO255" i="3"/>
  <c r="BP255" i="3"/>
  <c r="BQ255" i="3"/>
  <c r="BR255" i="3"/>
  <c r="BS255" i="3"/>
  <c r="BT255" i="3"/>
  <c r="BB256" i="3"/>
  <c r="BC256" i="3"/>
  <c r="BA256" i="3"/>
  <c r="AZ256" i="3"/>
  <c r="BD256" i="3"/>
  <c r="BE256" i="3"/>
  <c r="BF256" i="3"/>
  <c r="BG256" i="3"/>
  <c r="BH256" i="3"/>
  <c r="BI256" i="3"/>
  <c r="BJ256" i="3"/>
  <c r="BK256" i="3"/>
  <c r="BM256" i="3"/>
  <c r="BN256" i="3"/>
  <c r="BO256" i="3"/>
  <c r="BP256" i="3"/>
  <c r="BQ256" i="3"/>
  <c r="BR256" i="3"/>
  <c r="BS256" i="3"/>
  <c r="BT256" i="3"/>
  <c r="BL256" i="3"/>
  <c r="BB257" i="3"/>
  <c r="BC257" i="3"/>
  <c r="BD257" i="3"/>
  <c r="BE257" i="3"/>
  <c r="BF257" i="3"/>
  <c r="BG257" i="3"/>
  <c r="BH257" i="3"/>
  <c r="BI257" i="3"/>
  <c r="BJ257" i="3"/>
  <c r="BK257" i="3"/>
  <c r="BA257" i="3"/>
  <c r="BM257" i="3"/>
  <c r="BN257" i="3"/>
  <c r="BL257" i="3"/>
  <c r="AZ257" i="3"/>
  <c r="BO257" i="3"/>
  <c r="BP257" i="3"/>
  <c r="BQ257" i="3"/>
  <c r="BR257" i="3"/>
  <c r="BS257" i="3"/>
  <c r="BT257" i="3"/>
  <c r="BB258" i="3"/>
  <c r="BC258" i="3"/>
  <c r="BA258" i="3"/>
  <c r="AZ258" i="3"/>
  <c r="BD258" i="3"/>
  <c r="BE258" i="3"/>
  <c r="BF258" i="3"/>
  <c r="BG258" i="3"/>
  <c r="BH258" i="3"/>
  <c r="BI258" i="3"/>
  <c r="BJ258" i="3"/>
  <c r="BK258" i="3"/>
  <c r="BM258" i="3"/>
  <c r="BN258" i="3"/>
  <c r="BO258" i="3"/>
  <c r="BP258" i="3"/>
  <c r="BQ258" i="3"/>
  <c r="BR258" i="3"/>
  <c r="BS258" i="3"/>
  <c r="BT258" i="3"/>
  <c r="BL258" i="3"/>
  <c r="BB259" i="3"/>
  <c r="BC259" i="3"/>
  <c r="BD259" i="3"/>
  <c r="BE259" i="3"/>
  <c r="BF259" i="3"/>
  <c r="BG259" i="3"/>
  <c r="BH259" i="3"/>
  <c r="BI259" i="3"/>
  <c r="BJ259" i="3"/>
  <c r="BK259" i="3"/>
  <c r="BA259" i="3"/>
  <c r="BM259" i="3"/>
  <c r="BN259" i="3"/>
  <c r="BL259" i="3"/>
  <c r="AZ259" i="3"/>
  <c r="BO259" i="3"/>
  <c r="BP259" i="3"/>
  <c r="BQ259" i="3"/>
  <c r="BR259" i="3"/>
  <c r="BS259" i="3"/>
  <c r="BT259" i="3"/>
  <c r="BB260" i="3"/>
  <c r="BC260" i="3"/>
  <c r="BA260" i="3"/>
  <c r="AZ260" i="3"/>
  <c r="BD260" i="3"/>
  <c r="BE260" i="3"/>
  <c r="BF260" i="3"/>
  <c r="BG260" i="3"/>
  <c r="BH260" i="3"/>
  <c r="BI260" i="3"/>
  <c r="BJ260" i="3"/>
  <c r="BK260" i="3"/>
  <c r="BM260" i="3"/>
  <c r="BN260" i="3"/>
  <c r="BO260" i="3"/>
  <c r="BP260" i="3"/>
  <c r="BQ260" i="3"/>
  <c r="BR260" i="3"/>
  <c r="BS260" i="3"/>
  <c r="BT260" i="3"/>
  <c r="BL260" i="3"/>
  <c r="BB261" i="3"/>
  <c r="BC261" i="3"/>
  <c r="BD261" i="3"/>
  <c r="BE261" i="3"/>
  <c r="BF261" i="3"/>
  <c r="BG261" i="3"/>
  <c r="BH261" i="3"/>
  <c r="BI261" i="3"/>
  <c r="BJ261" i="3"/>
  <c r="BK261" i="3"/>
  <c r="BA261" i="3"/>
  <c r="BM261" i="3"/>
  <c r="BN261" i="3"/>
  <c r="BL261" i="3"/>
  <c r="AZ261" i="3"/>
  <c r="BO261" i="3"/>
  <c r="BP261" i="3"/>
  <c r="BQ261" i="3"/>
  <c r="BR261" i="3"/>
  <c r="BS261" i="3"/>
  <c r="BT261" i="3"/>
  <c r="BB262" i="3"/>
  <c r="BC262" i="3"/>
  <c r="BA262" i="3"/>
  <c r="AZ262" i="3"/>
  <c r="BD262" i="3"/>
  <c r="BE262" i="3"/>
  <c r="BF262" i="3"/>
  <c r="BG262" i="3"/>
  <c r="BH262" i="3"/>
  <c r="BI262" i="3"/>
  <c r="BJ262" i="3"/>
  <c r="BK262" i="3"/>
  <c r="BM262" i="3"/>
  <c r="BN262" i="3"/>
  <c r="BO262" i="3"/>
  <c r="BP262" i="3"/>
  <c r="BQ262" i="3"/>
  <c r="BR262" i="3"/>
  <c r="BS262" i="3"/>
  <c r="BT262" i="3"/>
  <c r="BL262" i="3"/>
  <c r="BB263" i="3"/>
  <c r="BC263" i="3"/>
  <c r="BD263" i="3"/>
  <c r="BE263" i="3"/>
  <c r="BF263" i="3"/>
  <c r="BG263" i="3"/>
  <c r="BH263" i="3"/>
  <c r="BI263" i="3"/>
  <c r="BJ263" i="3"/>
  <c r="BK263" i="3"/>
  <c r="BA263" i="3"/>
  <c r="BM263" i="3"/>
  <c r="BN263" i="3"/>
  <c r="BL263" i="3"/>
  <c r="AZ263" i="3"/>
  <c r="BO263" i="3"/>
  <c r="BP263" i="3"/>
  <c r="BQ263" i="3"/>
  <c r="BR263" i="3"/>
  <c r="BS263" i="3"/>
  <c r="BT263" i="3"/>
  <c r="BB264" i="3"/>
  <c r="BC264" i="3"/>
  <c r="BA264" i="3"/>
  <c r="AZ264" i="3"/>
  <c r="BD264" i="3"/>
  <c r="BE264" i="3"/>
  <c r="BF264" i="3"/>
  <c r="BG264" i="3"/>
  <c r="BH264" i="3"/>
  <c r="BI264" i="3"/>
  <c r="BJ264" i="3"/>
  <c r="BK264" i="3"/>
  <c r="BM264" i="3"/>
  <c r="BN264" i="3"/>
  <c r="BO264" i="3"/>
  <c r="BP264" i="3"/>
  <c r="BQ264" i="3"/>
  <c r="BR264" i="3"/>
  <c r="BS264" i="3"/>
  <c r="BT264" i="3"/>
  <c r="BL264" i="3"/>
  <c r="BB265" i="3"/>
  <c r="BC265" i="3"/>
  <c r="BD265" i="3"/>
  <c r="BE265" i="3"/>
  <c r="BF265" i="3"/>
  <c r="BG265" i="3"/>
  <c r="BH265" i="3"/>
  <c r="BI265" i="3"/>
  <c r="BJ265" i="3"/>
  <c r="BK265" i="3"/>
  <c r="BA265" i="3"/>
  <c r="BM265" i="3"/>
  <c r="BN265" i="3"/>
  <c r="BL265" i="3"/>
  <c r="AZ265" i="3"/>
  <c r="BO265" i="3"/>
  <c r="BP265" i="3"/>
  <c r="BQ265" i="3"/>
  <c r="BR265" i="3"/>
  <c r="BS265" i="3"/>
  <c r="BT265" i="3"/>
  <c r="BB266" i="3"/>
  <c r="BC266" i="3"/>
  <c r="BA266" i="3"/>
  <c r="AZ266" i="3"/>
  <c r="BD266" i="3"/>
  <c r="BE266" i="3"/>
  <c r="BF266" i="3"/>
  <c r="BG266" i="3"/>
  <c r="BH266" i="3"/>
  <c r="BI266" i="3"/>
  <c r="BJ266" i="3"/>
  <c r="BK266" i="3"/>
  <c r="BM266" i="3"/>
  <c r="BN266" i="3"/>
  <c r="BO266" i="3"/>
  <c r="BP266" i="3"/>
  <c r="BQ266" i="3"/>
  <c r="BR266" i="3"/>
  <c r="BS266" i="3"/>
  <c r="BT266" i="3"/>
  <c r="BL266" i="3"/>
  <c r="BB267" i="3"/>
  <c r="BC267" i="3"/>
  <c r="BD267" i="3"/>
  <c r="BE267" i="3"/>
  <c r="BF267" i="3"/>
  <c r="BG267" i="3"/>
  <c r="BH267" i="3"/>
  <c r="BI267" i="3"/>
  <c r="BJ267" i="3"/>
  <c r="BK267" i="3"/>
  <c r="BA267" i="3"/>
  <c r="BM267" i="3"/>
  <c r="BN267" i="3"/>
  <c r="BL267" i="3"/>
  <c r="AZ267" i="3"/>
  <c r="BO267" i="3"/>
  <c r="BP267" i="3"/>
  <c r="BQ267" i="3"/>
  <c r="BR267" i="3"/>
  <c r="BS267" i="3"/>
  <c r="BT267" i="3"/>
  <c r="BB268" i="3"/>
  <c r="BC268" i="3"/>
  <c r="BA268" i="3"/>
  <c r="AZ268" i="3"/>
  <c r="BD268" i="3"/>
  <c r="BE268" i="3"/>
  <c r="BF268" i="3"/>
  <c r="BG268" i="3"/>
  <c r="BH268" i="3"/>
  <c r="BI268" i="3"/>
  <c r="BJ268" i="3"/>
  <c r="BK268" i="3"/>
  <c r="BM268" i="3"/>
  <c r="BN268" i="3"/>
  <c r="BO268" i="3"/>
  <c r="BP268" i="3"/>
  <c r="BQ268" i="3"/>
  <c r="BR268" i="3"/>
  <c r="BS268" i="3"/>
  <c r="BT268" i="3"/>
  <c r="BL268" i="3"/>
  <c r="BB269" i="3"/>
  <c r="BC269" i="3"/>
  <c r="BD269" i="3"/>
  <c r="BE269" i="3"/>
  <c r="BF269" i="3"/>
  <c r="BG269" i="3"/>
  <c r="BH269" i="3"/>
  <c r="BI269" i="3"/>
  <c r="BJ269" i="3"/>
  <c r="BK269" i="3"/>
  <c r="BA269" i="3"/>
  <c r="BM269" i="3"/>
  <c r="BN269" i="3"/>
  <c r="BL269" i="3"/>
  <c r="AZ269" i="3"/>
  <c r="BO269" i="3"/>
  <c r="BP269" i="3"/>
  <c r="BQ269" i="3"/>
  <c r="BR269" i="3"/>
  <c r="BS269" i="3"/>
  <c r="BT269" i="3"/>
  <c r="BB270" i="3"/>
  <c r="BC270" i="3"/>
  <c r="BA270" i="3"/>
  <c r="AZ270" i="3"/>
  <c r="BD270" i="3"/>
  <c r="BE270" i="3"/>
  <c r="BF270" i="3"/>
  <c r="BG270" i="3"/>
  <c r="BH270" i="3"/>
  <c r="BI270" i="3"/>
  <c r="BJ270" i="3"/>
  <c r="BK270" i="3"/>
  <c r="BM270" i="3"/>
  <c r="BN270" i="3"/>
  <c r="BO270" i="3"/>
  <c r="BP270" i="3"/>
  <c r="BQ270" i="3"/>
  <c r="BR270" i="3"/>
  <c r="BS270" i="3"/>
  <c r="BT270" i="3"/>
  <c r="BL270" i="3"/>
  <c r="BB271" i="3"/>
  <c r="BC271" i="3"/>
  <c r="BD271" i="3"/>
  <c r="BE271" i="3"/>
  <c r="BF271" i="3"/>
  <c r="BG271" i="3"/>
  <c r="BH271" i="3"/>
  <c r="BI271" i="3"/>
  <c r="BJ271" i="3"/>
  <c r="BK271" i="3"/>
  <c r="BA271" i="3"/>
  <c r="BM271" i="3"/>
  <c r="BN271" i="3"/>
  <c r="BL271" i="3"/>
  <c r="AZ271" i="3"/>
  <c r="BO271" i="3"/>
  <c r="BP271" i="3"/>
  <c r="BQ271" i="3"/>
  <c r="BR271" i="3"/>
  <c r="BS271" i="3"/>
  <c r="BT271" i="3"/>
  <c r="BB272" i="3"/>
  <c r="BC272" i="3"/>
  <c r="BA272" i="3"/>
  <c r="AZ272" i="3"/>
  <c r="BD272" i="3"/>
  <c r="BE272" i="3"/>
  <c r="BF272" i="3"/>
  <c r="BG272" i="3"/>
  <c r="BH272" i="3"/>
  <c r="BI272" i="3"/>
  <c r="BJ272" i="3"/>
  <c r="BK272" i="3"/>
  <c r="BM272" i="3"/>
  <c r="BN272" i="3"/>
  <c r="BO272" i="3"/>
  <c r="BP272" i="3"/>
  <c r="BQ272" i="3"/>
  <c r="BR272" i="3"/>
  <c r="BS272" i="3"/>
  <c r="BT272" i="3"/>
  <c r="BL272" i="3"/>
  <c r="BB273" i="3"/>
  <c r="BC273" i="3"/>
  <c r="BD273" i="3"/>
  <c r="BE273" i="3"/>
  <c r="BF273" i="3"/>
  <c r="BG273" i="3"/>
  <c r="BH273" i="3"/>
  <c r="BI273" i="3"/>
  <c r="BJ273" i="3"/>
  <c r="BK273" i="3"/>
  <c r="BA273" i="3"/>
  <c r="BM273" i="3"/>
  <c r="BN273" i="3"/>
  <c r="BL273" i="3"/>
  <c r="AZ273" i="3"/>
  <c r="BO273" i="3"/>
  <c r="BP273" i="3"/>
  <c r="BQ273" i="3"/>
  <c r="BR273" i="3"/>
  <c r="BS273" i="3"/>
  <c r="BT273" i="3"/>
  <c r="BB274" i="3"/>
  <c r="BC274" i="3"/>
  <c r="BA274" i="3"/>
  <c r="AZ274" i="3"/>
  <c r="BD274" i="3"/>
  <c r="BE274" i="3"/>
  <c r="BF274" i="3"/>
  <c r="BG274" i="3"/>
  <c r="BH274" i="3"/>
  <c r="BI274" i="3"/>
  <c r="BJ274" i="3"/>
  <c r="BK274" i="3"/>
  <c r="BM274" i="3"/>
  <c r="BN274" i="3"/>
  <c r="BO274" i="3"/>
  <c r="BP274" i="3"/>
  <c r="BQ274" i="3"/>
  <c r="BR274" i="3"/>
  <c r="BS274" i="3"/>
  <c r="BT274" i="3"/>
  <c r="BL274" i="3"/>
  <c r="BB275" i="3"/>
  <c r="BC275" i="3"/>
  <c r="BD275" i="3"/>
  <c r="BE275" i="3"/>
  <c r="BF275" i="3"/>
  <c r="BG275" i="3"/>
  <c r="BH275" i="3"/>
  <c r="BI275" i="3"/>
  <c r="BJ275" i="3"/>
  <c r="BK275" i="3"/>
  <c r="BA275" i="3"/>
  <c r="BM275" i="3"/>
  <c r="BN275" i="3"/>
  <c r="BL275" i="3"/>
  <c r="AZ275" i="3"/>
  <c r="BO275" i="3"/>
  <c r="BP275" i="3"/>
  <c r="BQ275" i="3"/>
  <c r="BR275" i="3"/>
  <c r="BS275" i="3"/>
  <c r="BT275" i="3"/>
  <c r="BB276" i="3"/>
  <c r="BC276" i="3"/>
  <c r="BA276" i="3"/>
  <c r="AZ276" i="3"/>
  <c r="BD276" i="3"/>
  <c r="BE276" i="3"/>
  <c r="BF276" i="3"/>
  <c r="BG276" i="3"/>
  <c r="BH276" i="3"/>
  <c r="BI276" i="3"/>
  <c r="BJ276" i="3"/>
  <c r="BK276" i="3"/>
  <c r="BM276" i="3"/>
  <c r="BN276" i="3"/>
  <c r="BO276" i="3"/>
  <c r="BP276" i="3"/>
  <c r="BQ276" i="3"/>
  <c r="BR276" i="3"/>
  <c r="BS276" i="3"/>
  <c r="BT276" i="3"/>
  <c r="BL276" i="3"/>
  <c r="BB277" i="3"/>
  <c r="BC277" i="3"/>
  <c r="BD277" i="3"/>
  <c r="BE277" i="3"/>
  <c r="BF277" i="3"/>
  <c r="BG277" i="3"/>
  <c r="BH277" i="3"/>
  <c r="BI277" i="3"/>
  <c r="BJ277" i="3"/>
  <c r="BK277" i="3"/>
  <c r="BA277" i="3"/>
  <c r="BM277" i="3"/>
  <c r="BN277" i="3"/>
  <c r="BL277" i="3"/>
  <c r="AZ277" i="3"/>
  <c r="BO277" i="3"/>
  <c r="BP277" i="3"/>
  <c r="BQ277" i="3"/>
  <c r="BR277" i="3"/>
  <c r="BS277" i="3"/>
  <c r="BT277" i="3"/>
  <c r="BB278" i="3"/>
  <c r="BC278" i="3"/>
  <c r="BA278" i="3"/>
  <c r="AZ278" i="3"/>
  <c r="BD278" i="3"/>
  <c r="BE278" i="3"/>
  <c r="BF278" i="3"/>
  <c r="BG278" i="3"/>
  <c r="BH278" i="3"/>
  <c r="BI278" i="3"/>
  <c r="BJ278" i="3"/>
  <c r="BK278" i="3"/>
  <c r="BM278" i="3"/>
  <c r="BN278" i="3"/>
  <c r="BO278" i="3"/>
  <c r="BP278" i="3"/>
  <c r="BQ278" i="3"/>
  <c r="BR278" i="3"/>
  <c r="BS278" i="3"/>
  <c r="BT278" i="3"/>
  <c r="BL278" i="3"/>
  <c r="BB279" i="3"/>
  <c r="BC279" i="3"/>
  <c r="BD279" i="3"/>
  <c r="BE279" i="3"/>
  <c r="BF279" i="3"/>
  <c r="BG279" i="3"/>
  <c r="BH279" i="3"/>
  <c r="BI279" i="3"/>
  <c r="BJ279" i="3"/>
  <c r="BK279" i="3"/>
  <c r="BA279" i="3"/>
  <c r="BM279" i="3"/>
  <c r="BN279" i="3"/>
  <c r="BL279" i="3"/>
  <c r="AZ279" i="3"/>
  <c r="BO279" i="3"/>
  <c r="BP279" i="3"/>
  <c r="BQ279" i="3"/>
  <c r="BR279" i="3"/>
  <c r="BS279" i="3"/>
  <c r="BT279" i="3"/>
  <c r="BB280" i="3"/>
  <c r="BC280" i="3"/>
  <c r="BA280" i="3"/>
  <c r="AZ280" i="3"/>
  <c r="BD280" i="3"/>
  <c r="BE280" i="3"/>
  <c r="BF280" i="3"/>
  <c r="BG280" i="3"/>
  <c r="BH280" i="3"/>
  <c r="BI280" i="3"/>
  <c r="BJ280" i="3"/>
  <c r="BK280" i="3"/>
  <c r="BM280" i="3"/>
  <c r="BN280" i="3"/>
  <c r="BO280" i="3"/>
  <c r="BP280" i="3"/>
  <c r="BQ280" i="3"/>
  <c r="BR280" i="3"/>
  <c r="BS280" i="3"/>
  <c r="BT280" i="3"/>
  <c r="BL280" i="3"/>
  <c r="BB281" i="3"/>
  <c r="BC281" i="3"/>
  <c r="BD281" i="3"/>
  <c r="BE281" i="3"/>
  <c r="BF281" i="3"/>
  <c r="BG281" i="3"/>
  <c r="BH281" i="3"/>
  <c r="BI281" i="3"/>
  <c r="BJ281" i="3"/>
  <c r="BK281" i="3"/>
  <c r="BA281" i="3"/>
  <c r="BM281" i="3"/>
  <c r="BN281" i="3"/>
  <c r="BL281" i="3"/>
  <c r="AZ281" i="3"/>
  <c r="BO281" i="3"/>
  <c r="BP281" i="3"/>
  <c r="BQ281" i="3"/>
  <c r="BR281" i="3"/>
  <c r="BS281" i="3"/>
  <c r="BT281" i="3"/>
  <c r="BB282" i="3"/>
  <c r="BC282" i="3"/>
  <c r="BA282" i="3"/>
  <c r="AZ282" i="3"/>
  <c r="BD282" i="3"/>
  <c r="BE282" i="3"/>
  <c r="BF282" i="3"/>
  <c r="BG282" i="3"/>
  <c r="BH282" i="3"/>
  <c r="BI282" i="3"/>
  <c r="BJ282" i="3"/>
  <c r="BK282" i="3"/>
  <c r="BM282" i="3"/>
  <c r="BN282" i="3"/>
  <c r="BO282" i="3"/>
  <c r="BP282" i="3"/>
  <c r="BQ282" i="3"/>
  <c r="BR282" i="3"/>
  <c r="BS282" i="3"/>
  <c r="BT282" i="3"/>
  <c r="BL282" i="3"/>
  <c r="BB283" i="3"/>
  <c r="BC283" i="3"/>
  <c r="BD283" i="3"/>
  <c r="BE283" i="3"/>
  <c r="BF283" i="3"/>
  <c r="BG283" i="3"/>
  <c r="BH283" i="3"/>
  <c r="BI283" i="3"/>
  <c r="BJ283" i="3"/>
  <c r="BK283" i="3"/>
  <c r="BA283" i="3"/>
  <c r="BM283" i="3"/>
  <c r="BN283" i="3"/>
  <c r="BL283" i="3"/>
  <c r="AZ283" i="3"/>
  <c r="BO283" i="3"/>
  <c r="BP283" i="3"/>
  <c r="BQ283" i="3"/>
  <c r="BR283" i="3"/>
  <c r="BS283" i="3"/>
  <c r="BT283" i="3"/>
  <c r="BB284" i="3"/>
  <c r="BC284" i="3"/>
  <c r="BA284" i="3"/>
  <c r="AZ284" i="3"/>
  <c r="BD284" i="3"/>
  <c r="BE284" i="3"/>
  <c r="BF284" i="3"/>
  <c r="BG284" i="3"/>
  <c r="BH284" i="3"/>
  <c r="BI284" i="3"/>
  <c r="BJ284" i="3"/>
  <c r="BK284" i="3"/>
  <c r="BM284" i="3"/>
  <c r="BN284" i="3"/>
  <c r="BO284" i="3"/>
  <c r="BP284" i="3"/>
  <c r="BQ284" i="3"/>
  <c r="BR284" i="3"/>
  <c r="BS284" i="3"/>
  <c r="BT284" i="3"/>
  <c r="BL284" i="3"/>
  <c r="BB285" i="3"/>
  <c r="BC285" i="3"/>
  <c r="BD285" i="3"/>
  <c r="BE285" i="3"/>
  <c r="BF285" i="3"/>
  <c r="BG285" i="3"/>
  <c r="BH285" i="3"/>
  <c r="BI285" i="3"/>
  <c r="BJ285" i="3"/>
  <c r="BK285" i="3"/>
  <c r="BA285" i="3"/>
  <c r="BM285" i="3"/>
  <c r="BN285" i="3"/>
  <c r="BL285" i="3"/>
  <c r="AZ285" i="3"/>
  <c r="BO285" i="3"/>
  <c r="BP285" i="3"/>
  <c r="BQ285" i="3"/>
  <c r="BR285" i="3"/>
  <c r="BS285" i="3"/>
  <c r="BT285" i="3"/>
  <c r="BB286" i="3"/>
  <c r="BC286" i="3"/>
  <c r="BA286" i="3"/>
  <c r="AZ286" i="3"/>
  <c r="BD286" i="3"/>
  <c r="BE286" i="3"/>
  <c r="BF286" i="3"/>
  <c r="BG286" i="3"/>
  <c r="BH286" i="3"/>
  <c r="BI286" i="3"/>
  <c r="BJ286" i="3"/>
  <c r="BK286" i="3"/>
  <c r="BM286" i="3"/>
  <c r="BN286" i="3"/>
  <c r="BO286" i="3"/>
  <c r="BP286" i="3"/>
  <c r="BQ286" i="3"/>
  <c r="BR286" i="3"/>
  <c r="BS286" i="3"/>
  <c r="BT286" i="3"/>
  <c r="BL286" i="3"/>
  <c r="BB287" i="3"/>
  <c r="BC287" i="3"/>
  <c r="BD287" i="3"/>
  <c r="BE287" i="3"/>
  <c r="BF287" i="3"/>
  <c r="BG287" i="3"/>
  <c r="BH287" i="3"/>
  <c r="BI287" i="3"/>
  <c r="BJ287" i="3"/>
  <c r="BK287" i="3"/>
  <c r="BA287" i="3"/>
  <c r="BM287" i="3"/>
  <c r="BN287" i="3"/>
  <c r="BL287" i="3"/>
  <c r="AZ287" i="3"/>
  <c r="BO287" i="3"/>
  <c r="BP287" i="3"/>
  <c r="BQ287" i="3"/>
  <c r="BR287" i="3"/>
  <c r="BS287" i="3"/>
  <c r="BT287" i="3"/>
  <c r="BB288" i="3"/>
  <c r="BC288" i="3"/>
  <c r="BA288" i="3"/>
  <c r="AZ288" i="3"/>
  <c r="BD288" i="3"/>
  <c r="BE288" i="3"/>
  <c r="BF288" i="3"/>
  <c r="BG288" i="3"/>
  <c r="BH288" i="3"/>
  <c r="BI288" i="3"/>
  <c r="BJ288" i="3"/>
  <c r="BK288" i="3"/>
  <c r="BM288" i="3"/>
  <c r="BN288" i="3"/>
  <c r="BO288" i="3"/>
  <c r="BP288" i="3"/>
  <c r="BQ288" i="3"/>
  <c r="BR288" i="3"/>
  <c r="BS288" i="3"/>
  <c r="BT288" i="3"/>
  <c r="BL288" i="3"/>
  <c r="BB289" i="3"/>
  <c r="BC289" i="3"/>
  <c r="BD289" i="3"/>
  <c r="BE289" i="3"/>
  <c r="BF289" i="3"/>
  <c r="BG289" i="3"/>
  <c r="BH289" i="3"/>
  <c r="BI289" i="3"/>
  <c r="BJ289" i="3"/>
  <c r="BK289" i="3"/>
  <c r="BA289" i="3"/>
  <c r="BM289" i="3"/>
  <c r="BN289" i="3"/>
  <c r="BL289" i="3"/>
  <c r="AZ289" i="3"/>
  <c r="BO289" i="3"/>
  <c r="BP289" i="3"/>
  <c r="BQ289" i="3"/>
  <c r="BR289" i="3"/>
  <c r="BS289" i="3"/>
  <c r="BT289" i="3"/>
  <c r="BB290" i="3"/>
  <c r="BC290" i="3"/>
  <c r="BA290" i="3"/>
  <c r="AZ290" i="3"/>
  <c r="BD290" i="3"/>
  <c r="BE290" i="3"/>
  <c r="BF290" i="3"/>
  <c r="BG290" i="3"/>
  <c r="BH290" i="3"/>
  <c r="BI290" i="3"/>
  <c r="BJ290" i="3"/>
  <c r="BK290" i="3"/>
  <c r="BM290" i="3"/>
  <c r="BN290" i="3"/>
  <c r="BO290" i="3"/>
  <c r="BP290" i="3"/>
  <c r="BQ290" i="3"/>
  <c r="BR290" i="3"/>
  <c r="BS290" i="3"/>
  <c r="BT290" i="3"/>
  <c r="BL290" i="3"/>
  <c r="BB291" i="3"/>
  <c r="BC291" i="3"/>
  <c r="BD291" i="3"/>
  <c r="BE291" i="3"/>
  <c r="BF291" i="3"/>
  <c r="BG291" i="3"/>
  <c r="BH291" i="3"/>
  <c r="BI291" i="3"/>
  <c r="BJ291" i="3"/>
  <c r="BK291" i="3"/>
  <c r="BA291" i="3"/>
  <c r="BM291" i="3"/>
  <c r="BN291" i="3"/>
  <c r="BL291" i="3"/>
  <c r="AZ291" i="3"/>
  <c r="BO291" i="3"/>
  <c r="BP291" i="3"/>
  <c r="BQ291" i="3"/>
  <c r="BR291" i="3"/>
  <c r="BS291" i="3"/>
  <c r="BT291" i="3"/>
  <c r="BB292" i="3"/>
  <c r="BC292" i="3"/>
  <c r="BA292" i="3"/>
  <c r="AZ292" i="3"/>
  <c r="BD292" i="3"/>
  <c r="BE292" i="3"/>
  <c r="BF292" i="3"/>
  <c r="BG292" i="3"/>
  <c r="BH292" i="3"/>
  <c r="BI292" i="3"/>
  <c r="BJ292" i="3"/>
  <c r="BK292" i="3"/>
  <c r="BM292" i="3"/>
  <c r="BN292" i="3"/>
  <c r="BO292" i="3"/>
  <c r="BP292" i="3"/>
  <c r="BQ292" i="3"/>
  <c r="BR292" i="3"/>
  <c r="BS292" i="3"/>
  <c r="BT292" i="3"/>
  <c r="BL292" i="3"/>
  <c r="BB293" i="3"/>
  <c r="BC293" i="3"/>
  <c r="BD293" i="3"/>
  <c r="BE293" i="3"/>
  <c r="BF293" i="3"/>
  <c r="BG293" i="3"/>
  <c r="BH293" i="3"/>
  <c r="BI293" i="3"/>
  <c r="BJ293" i="3"/>
  <c r="BK293" i="3"/>
  <c r="BA293" i="3"/>
  <c r="BM293" i="3"/>
  <c r="BN293" i="3"/>
  <c r="BL293" i="3"/>
  <c r="AZ293" i="3"/>
  <c r="BO293" i="3"/>
  <c r="BP293" i="3"/>
  <c r="BQ293" i="3"/>
  <c r="BR293" i="3"/>
  <c r="BS293" i="3"/>
  <c r="BT293" i="3"/>
  <c r="BB294" i="3"/>
  <c r="BC294" i="3"/>
  <c r="BA294" i="3"/>
  <c r="AZ294" i="3"/>
  <c r="BD294" i="3"/>
  <c r="BE294" i="3"/>
  <c r="BF294" i="3"/>
  <c r="BG294" i="3"/>
  <c r="BH294" i="3"/>
  <c r="BI294" i="3"/>
  <c r="BJ294" i="3"/>
  <c r="BK294" i="3"/>
  <c r="BM294" i="3"/>
  <c r="BN294" i="3"/>
  <c r="BO294" i="3"/>
  <c r="BP294" i="3"/>
  <c r="BQ294" i="3"/>
  <c r="BR294" i="3"/>
  <c r="BS294" i="3"/>
  <c r="BT294" i="3"/>
  <c r="BL294" i="3"/>
  <c r="BB295" i="3"/>
  <c r="BC295" i="3"/>
  <c r="BD295" i="3"/>
  <c r="BE295" i="3"/>
  <c r="BF295" i="3"/>
  <c r="BG295" i="3"/>
  <c r="BH295" i="3"/>
  <c r="BI295" i="3"/>
  <c r="BJ295" i="3"/>
  <c r="BK295" i="3"/>
  <c r="BA295" i="3"/>
  <c r="BM295" i="3"/>
  <c r="BN295" i="3"/>
  <c r="BL295" i="3"/>
  <c r="AZ295" i="3"/>
  <c r="BO295" i="3"/>
  <c r="BP295" i="3"/>
  <c r="BQ295" i="3"/>
  <c r="BR295" i="3"/>
  <c r="BS295" i="3"/>
  <c r="BT295" i="3"/>
  <c r="BB296" i="3"/>
  <c r="BC296" i="3"/>
  <c r="BA296" i="3"/>
  <c r="AZ296" i="3"/>
  <c r="BD296" i="3"/>
  <c r="BE296" i="3"/>
  <c r="BF296" i="3"/>
  <c r="BG296" i="3"/>
  <c r="BH296" i="3"/>
  <c r="BI296" i="3"/>
  <c r="BJ296" i="3"/>
  <c r="BK296" i="3"/>
  <c r="BM296" i="3"/>
  <c r="BN296" i="3"/>
  <c r="BO296" i="3"/>
  <c r="BP296" i="3"/>
  <c r="BQ296" i="3"/>
  <c r="BR296" i="3"/>
  <c r="BS296" i="3"/>
  <c r="BT296" i="3"/>
  <c r="BL296" i="3"/>
  <c r="BB297" i="3"/>
  <c r="BC297" i="3"/>
  <c r="BD297" i="3"/>
  <c r="BE297" i="3"/>
  <c r="BF297" i="3"/>
  <c r="BG297" i="3"/>
  <c r="BH297" i="3"/>
  <c r="BI297" i="3"/>
  <c r="BJ297" i="3"/>
  <c r="BK297" i="3"/>
  <c r="BA297" i="3"/>
  <c r="BM297" i="3"/>
  <c r="BN297" i="3"/>
  <c r="BL297" i="3"/>
  <c r="AZ297" i="3"/>
  <c r="BO297" i="3"/>
  <c r="BP297" i="3"/>
  <c r="BQ297" i="3"/>
  <c r="BR297" i="3"/>
  <c r="BS297" i="3"/>
  <c r="BT297" i="3"/>
  <c r="BB298" i="3"/>
  <c r="BC298" i="3"/>
  <c r="BA298" i="3"/>
  <c r="AZ298" i="3"/>
  <c r="BD298" i="3"/>
  <c r="BE298" i="3"/>
  <c r="BF298" i="3"/>
  <c r="BG298" i="3"/>
  <c r="BH298" i="3"/>
  <c r="BI298" i="3"/>
  <c r="BJ298" i="3"/>
  <c r="BK298" i="3"/>
  <c r="BM298" i="3"/>
  <c r="BN298" i="3"/>
  <c r="BO298" i="3"/>
  <c r="BP298" i="3"/>
  <c r="BQ298" i="3"/>
  <c r="BR298" i="3"/>
  <c r="BS298" i="3"/>
  <c r="BT298" i="3"/>
  <c r="BL298" i="3"/>
  <c r="BB299" i="3"/>
  <c r="BC299" i="3"/>
  <c r="BD299" i="3"/>
  <c r="BE299" i="3"/>
  <c r="BF299" i="3"/>
  <c r="BG299" i="3"/>
  <c r="BH299" i="3"/>
  <c r="BI299" i="3"/>
  <c r="BJ299" i="3"/>
  <c r="BK299" i="3"/>
  <c r="BA299" i="3"/>
  <c r="BM299" i="3"/>
  <c r="BN299" i="3"/>
  <c r="BL299" i="3"/>
  <c r="AZ299" i="3"/>
  <c r="BO299" i="3"/>
  <c r="BP299" i="3"/>
  <c r="BQ299" i="3"/>
  <c r="BR299" i="3"/>
  <c r="BS299" i="3"/>
  <c r="BT299" i="3"/>
  <c r="BB300" i="3"/>
  <c r="BC300" i="3"/>
  <c r="BA300" i="3"/>
  <c r="AZ300" i="3"/>
  <c r="BD300" i="3"/>
  <c r="BE300" i="3"/>
  <c r="BF300" i="3"/>
  <c r="BG300" i="3"/>
  <c r="BH300" i="3"/>
  <c r="BI300" i="3"/>
  <c r="BJ300" i="3"/>
  <c r="BK300" i="3"/>
  <c r="BM300" i="3"/>
  <c r="BN300" i="3"/>
  <c r="BO300" i="3"/>
  <c r="BP300" i="3"/>
  <c r="BQ300" i="3"/>
  <c r="BR300" i="3"/>
  <c r="BS300" i="3"/>
  <c r="BT300" i="3"/>
  <c r="BL300" i="3"/>
  <c r="BB301" i="3"/>
  <c r="BC301" i="3"/>
  <c r="BD301" i="3"/>
  <c r="BE301" i="3"/>
  <c r="BF301" i="3"/>
  <c r="BG301" i="3"/>
  <c r="BH301" i="3"/>
  <c r="BI301" i="3"/>
  <c r="BJ301" i="3"/>
  <c r="BK301" i="3"/>
  <c r="BA301" i="3"/>
  <c r="BM301" i="3"/>
  <c r="BN301" i="3"/>
  <c r="BL301" i="3"/>
  <c r="AZ301" i="3"/>
  <c r="BO301" i="3"/>
  <c r="BP301" i="3"/>
  <c r="BQ301" i="3"/>
  <c r="BR301" i="3"/>
  <c r="BS301" i="3"/>
  <c r="BT301" i="3"/>
  <c r="BB302" i="3"/>
  <c r="BC302" i="3"/>
  <c r="BA302" i="3"/>
  <c r="AZ302" i="3"/>
  <c r="BD302" i="3"/>
  <c r="BE302" i="3"/>
  <c r="BF302" i="3"/>
  <c r="BG302" i="3"/>
  <c r="BH302" i="3"/>
  <c r="BI302" i="3"/>
  <c r="BJ302" i="3"/>
  <c r="BK302" i="3"/>
  <c r="BM302" i="3"/>
  <c r="BN302" i="3"/>
  <c r="BO302" i="3"/>
  <c r="BP302" i="3"/>
  <c r="BQ302" i="3"/>
  <c r="BR302" i="3"/>
  <c r="BS302" i="3"/>
  <c r="BT302" i="3"/>
  <c r="BL302" i="3"/>
  <c r="BB303" i="3"/>
  <c r="BC303" i="3"/>
  <c r="BD303" i="3"/>
  <c r="BE303" i="3"/>
  <c r="BF303" i="3"/>
  <c r="BG303" i="3"/>
  <c r="BH303" i="3"/>
  <c r="BI303" i="3"/>
  <c r="BJ303" i="3"/>
  <c r="BK303" i="3"/>
  <c r="BA303" i="3"/>
  <c r="BM303" i="3"/>
  <c r="BN303" i="3"/>
  <c r="BL303" i="3"/>
  <c r="AZ303" i="3"/>
  <c r="BO303" i="3"/>
  <c r="BP303" i="3"/>
  <c r="BQ303" i="3"/>
  <c r="BR303" i="3"/>
  <c r="BS303" i="3"/>
  <c r="BT303" i="3"/>
  <c r="BB304" i="3"/>
  <c r="BC304" i="3"/>
  <c r="BA304" i="3"/>
  <c r="AZ304" i="3"/>
  <c r="BD304" i="3"/>
  <c r="BE304" i="3"/>
  <c r="BF304" i="3"/>
  <c r="BG304" i="3"/>
  <c r="BH304" i="3"/>
  <c r="BI304" i="3"/>
  <c r="BJ304" i="3"/>
  <c r="BK304" i="3"/>
  <c r="BM304" i="3"/>
  <c r="BN304" i="3"/>
  <c r="BO304" i="3"/>
  <c r="BP304" i="3"/>
  <c r="BQ304" i="3"/>
  <c r="BR304" i="3"/>
  <c r="BS304" i="3"/>
  <c r="BT304" i="3"/>
  <c r="BL304" i="3"/>
  <c r="BB305" i="3"/>
  <c r="BC305" i="3"/>
  <c r="BD305" i="3"/>
  <c r="BE305" i="3"/>
  <c r="BF305" i="3"/>
  <c r="BG305" i="3"/>
  <c r="BH305" i="3"/>
  <c r="BI305" i="3"/>
  <c r="BJ305" i="3"/>
  <c r="BK305" i="3"/>
  <c r="BA305" i="3"/>
  <c r="BM305" i="3"/>
  <c r="BN305" i="3"/>
  <c r="BL305" i="3"/>
  <c r="AZ305" i="3"/>
  <c r="BO305" i="3"/>
  <c r="BP305" i="3"/>
  <c r="BQ305" i="3"/>
  <c r="BR305" i="3"/>
  <c r="BS305" i="3"/>
  <c r="BT305" i="3"/>
  <c r="BB306" i="3"/>
  <c r="BC306" i="3"/>
  <c r="BA306" i="3"/>
  <c r="AZ306" i="3"/>
  <c r="BD306" i="3"/>
  <c r="BE306" i="3"/>
  <c r="BF306" i="3"/>
  <c r="BG306" i="3"/>
  <c r="BH306" i="3"/>
  <c r="BI306" i="3"/>
  <c r="BJ306" i="3"/>
  <c r="BK306" i="3"/>
  <c r="BM306" i="3"/>
  <c r="BN306" i="3"/>
  <c r="BO306" i="3"/>
  <c r="BP306" i="3"/>
  <c r="BQ306" i="3"/>
  <c r="BR306" i="3"/>
  <c r="BS306" i="3"/>
  <c r="BT306" i="3"/>
  <c r="BL306" i="3"/>
  <c r="BB307" i="3"/>
  <c r="BC307" i="3"/>
  <c r="BD307" i="3"/>
  <c r="BE307" i="3"/>
  <c r="BF307" i="3"/>
  <c r="BG307" i="3"/>
  <c r="BH307" i="3"/>
  <c r="BI307" i="3"/>
  <c r="BJ307" i="3"/>
  <c r="BK307" i="3"/>
  <c r="BA307" i="3"/>
  <c r="BM307" i="3"/>
  <c r="BN307" i="3"/>
  <c r="BL307" i="3"/>
  <c r="AZ307" i="3"/>
  <c r="BO307" i="3"/>
  <c r="BP307" i="3"/>
  <c r="BQ307" i="3"/>
  <c r="BR307" i="3"/>
  <c r="BS307" i="3"/>
  <c r="BT307" i="3"/>
  <c r="BB308" i="3"/>
  <c r="BC308" i="3"/>
  <c r="BA308" i="3"/>
  <c r="AZ308" i="3"/>
  <c r="BD308" i="3"/>
  <c r="BE308" i="3"/>
  <c r="BF308" i="3"/>
  <c r="BG308" i="3"/>
  <c r="BH308" i="3"/>
  <c r="BI308" i="3"/>
  <c r="BJ308" i="3"/>
  <c r="BK308" i="3"/>
  <c r="BM308" i="3"/>
  <c r="BN308" i="3"/>
  <c r="BO308" i="3"/>
  <c r="BP308" i="3"/>
  <c r="BQ308" i="3"/>
  <c r="BR308" i="3"/>
  <c r="BS308" i="3"/>
  <c r="BT308" i="3"/>
  <c r="BL308" i="3"/>
  <c r="BB309" i="3"/>
  <c r="BC309" i="3"/>
  <c r="BD309" i="3"/>
  <c r="BE309" i="3"/>
  <c r="BF309" i="3"/>
  <c r="BG309" i="3"/>
  <c r="BH309" i="3"/>
  <c r="BI309" i="3"/>
  <c r="BJ309" i="3"/>
  <c r="BK309" i="3"/>
  <c r="BA309" i="3"/>
  <c r="BM309" i="3"/>
  <c r="BN309" i="3"/>
  <c r="BL309" i="3"/>
  <c r="AZ309" i="3"/>
  <c r="BO309" i="3"/>
  <c r="BP309" i="3"/>
  <c r="BQ309" i="3"/>
  <c r="BR309" i="3"/>
  <c r="BS309" i="3"/>
  <c r="BT309" i="3"/>
  <c r="BB310" i="3"/>
  <c r="BC310" i="3"/>
  <c r="BA310" i="3"/>
  <c r="AZ310" i="3"/>
  <c r="BD310" i="3"/>
  <c r="BE310" i="3"/>
  <c r="BF310" i="3"/>
  <c r="BG310" i="3"/>
  <c r="BH310" i="3"/>
  <c r="BI310" i="3"/>
  <c r="BJ310" i="3"/>
  <c r="BK310" i="3"/>
  <c r="BM310" i="3"/>
  <c r="BN310" i="3"/>
  <c r="BO310" i="3"/>
  <c r="BP310" i="3"/>
  <c r="BQ310" i="3"/>
  <c r="BR310" i="3"/>
  <c r="BS310" i="3"/>
  <c r="BT310" i="3"/>
  <c r="BL310" i="3"/>
  <c r="BB311" i="3"/>
  <c r="BC311" i="3"/>
  <c r="BD311" i="3"/>
  <c r="BE311" i="3"/>
  <c r="BF311" i="3"/>
  <c r="BG311" i="3"/>
  <c r="BH311" i="3"/>
  <c r="BI311" i="3"/>
  <c r="BJ311" i="3"/>
  <c r="BK311" i="3"/>
  <c r="BA311" i="3"/>
  <c r="BM311" i="3"/>
  <c r="BN311" i="3"/>
  <c r="BL311" i="3"/>
  <c r="AZ311" i="3"/>
  <c r="BO311" i="3"/>
  <c r="BP311" i="3"/>
  <c r="BQ311" i="3"/>
  <c r="BR311" i="3"/>
  <c r="BS311" i="3"/>
  <c r="BT311" i="3"/>
  <c r="BB312" i="3"/>
  <c r="BC312" i="3"/>
  <c r="BA312" i="3"/>
  <c r="AZ312" i="3"/>
  <c r="BD312" i="3"/>
  <c r="BE312" i="3"/>
  <c r="BF312" i="3"/>
  <c r="BG312" i="3"/>
  <c r="BH312" i="3"/>
  <c r="BI312" i="3"/>
  <c r="BJ312" i="3"/>
  <c r="BK312" i="3"/>
  <c r="BM312" i="3"/>
  <c r="BN312" i="3"/>
  <c r="BO312" i="3"/>
  <c r="BP312" i="3"/>
  <c r="BQ312" i="3"/>
  <c r="BR312" i="3"/>
  <c r="BS312" i="3"/>
  <c r="BT312" i="3"/>
  <c r="BL312" i="3"/>
  <c r="BB313" i="3"/>
  <c r="BC313" i="3"/>
  <c r="BD313" i="3"/>
  <c r="BE313" i="3"/>
  <c r="BF313" i="3"/>
  <c r="BG313" i="3"/>
  <c r="BH313" i="3"/>
  <c r="BI313" i="3"/>
  <c r="BJ313" i="3"/>
  <c r="BK313" i="3"/>
  <c r="BA313" i="3"/>
  <c r="BM313" i="3"/>
  <c r="BN313" i="3"/>
  <c r="BL313" i="3"/>
  <c r="AZ313" i="3"/>
  <c r="BO313" i="3"/>
  <c r="BP313" i="3"/>
  <c r="BQ313" i="3"/>
  <c r="BR313" i="3"/>
  <c r="BS313" i="3"/>
  <c r="BT313" i="3"/>
  <c r="BB314" i="3"/>
  <c r="BC314" i="3"/>
  <c r="BA314" i="3"/>
  <c r="AZ314" i="3"/>
  <c r="BD314" i="3"/>
  <c r="BE314" i="3"/>
  <c r="BF314" i="3"/>
  <c r="BG314" i="3"/>
  <c r="BH314" i="3"/>
  <c r="BI314" i="3"/>
  <c r="BJ314" i="3"/>
  <c r="BK314" i="3"/>
  <c r="BM314" i="3"/>
  <c r="BN314" i="3"/>
  <c r="BO314" i="3"/>
  <c r="BP314" i="3"/>
  <c r="BQ314" i="3"/>
  <c r="BR314" i="3"/>
  <c r="BS314" i="3"/>
  <c r="BT314" i="3"/>
  <c r="BL314" i="3"/>
  <c r="BB315" i="3"/>
  <c r="BC315" i="3"/>
  <c r="BD315" i="3"/>
  <c r="BE315" i="3"/>
  <c r="BF315" i="3"/>
  <c r="BG315" i="3"/>
  <c r="BH315" i="3"/>
  <c r="BI315" i="3"/>
  <c r="BJ315" i="3"/>
  <c r="BK315" i="3"/>
  <c r="BA315" i="3"/>
  <c r="BM315" i="3"/>
  <c r="BN315" i="3"/>
  <c r="BL315" i="3"/>
  <c r="AZ315" i="3"/>
  <c r="BO315" i="3"/>
  <c r="BP315" i="3"/>
  <c r="BQ315" i="3"/>
  <c r="BR315" i="3"/>
  <c r="BS315" i="3"/>
  <c r="BT315" i="3"/>
  <c r="BB316" i="3"/>
  <c r="BC316" i="3"/>
  <c r="BA316" i="3"/>
  <c r="AZ316" i="3"/>
  <c r="BD316" i="3"/>
  <c r="BE316" i="3"/>
  <c r="BF316" i="3"/>
  <c r="BG316" i="3"/>
  <c r="BH316" i="3"/>
  <c r="BI316" i="3"/>
  <c r="BJ316" i="3"/>
  <c r="BK316" i="3"/>
  <c r="BM316" i="3"/>
  <c r="BN316" i="3"/>
  <c r="BO316" i="3"/>
  <c r="BP316" i="3"/>
  <c r="BQ316" i="3"/>
  <c r="BR316" i="3"/>
  <c r="BS316" i="3"/>
  <c r="BT316" i="3"/>
  <c r="BL316" i="3"/>
  <c r="BB317" i="3"/>
  <c r="BC317" i="3"/>
  <c r="BD317" i="3"/>
  <c r="BE317" i="3"/>
  <c r="BF317" i="3"/>
  <c r="BG317" i="3"/>
  <c r="BH317" i="3"/>
  <c r="BI317" i="3"/>
  <c r="BJ317" i="3"/>
  <c r="BK317" i="3"/>
  <c r="BA317" i="3"/>
  <c r="BM317" i="3"/>
  <c r="BN317" i="3"/>
  <c r="BL317" i="3"/>
  <c r="AZ317" i="3"/>
  <c r="BO317" i="3"/>
  <c r="BP317" i="3"/>
  <c r="BQ317" i="3"/>
  <c r="BR317" i="3"/>
  <c r="BS317" i="3"/>
  <c r="BT317" i="3"/>
  <c r="BB318" i="3"/>
  <c r="BC318" i="3"/>
  <c r="BA318" i="3"/>
  <c r="AZ318" i="3"/>
  <c r="BD318" i="3"/>
  <c r="BE318" i="3"/>
  <c r="BF318" i="3"/>
  <c r="BG318" i="3"/>
  <c r="BH318" i="3"/>
  <c r="BI318" i="3"/>
  <c r="BJ318" i="3"/>
  <c r="BK318" i="3"/>
  <c r="BM318" i="3"/>
  <c r="BN318" i="3"/>
  <c r="BO318" i="3"/>
  <c r="BP318" i="3"/>
  <c r="BQ318" i="3"/>
  <c r="BR318" i="3"/>
  <c r="BS318" i="3"/>
  <c r="BT318" i="3"/>
  <c r="BL318" i="3"/>
  <c r="BB319" i="3"/>
  <c r="BC319" i="3"/>
  <c r="BD319" i="3"/>
  <c r="BE319" i="3"/>
  <c r="BF319" i="3"/>
  <c r="BG319" i="3"/>
  <c r="BH319" i="3"/>
  <c r="BI319" i="3"/>
  <c r="BJ319" i="3"/>
  <c r="BK319" i="3"/>
  <c r="BA319" i="3"/>
  <c r="BM319" i="3"/>
  <c r="BN319" i="3"/>
  <c r="BL319" i="3"/>
  <c r="AZ319" i="3"/>
  <c r="BO319" i="3"/>
  <c r="BP319" i="3"/>
  <c r="BQ319" i="3"/>
  <c r="BR319" i="3"/>
  <c r="BS319" i="3"/>
  <c r="BT319" i="3"/>
  <c r="BB320" i="3"/>
  <c r="BC320" i="3"/>
  <c r="BA320" i="3"/>
  <c r="AZ320" i="3"/>
  <c r="BD320" i="3"/>
  <c r="BE320" i="3"/>
  <c r="BF320" i="3"/>
  <c r="BG320" i="3"/>
  <c r="BH320" i="3"/>
  <c r="BI320" i="3"/>
  <c r="BJ320" i="3"/>
  <c r="BK320" i="3"/>
  <c r="BM320" i="3"/>
  <c r="BN320" i="3"/>
  <c r="BO320" i="3"/>
  <c r="BP320" i="3"/>
  <c r="BQ320" i="3"/>
  <c r="BR320" i="3"/>
  <c r="BS320" i="3"/>
  <c r="BT320" i="3"/>
  <c r="BL320" i="3"/>
  <c r="BB321" i="3"/>
  <c r="BC321" i="3"/>
  <c r="BD321" i="3"/>
  <c r="BE321" i="3"/>
  <c r="BF321" i="3"/>
  <c r="BG321" i="3"/>
  <c r="BH321" i="3"/>
  <c r="BI321" i="3"/>
  <c r="BJ321" i="3"/>
  <c r="BK321" i="3"/>
  <c r="BA321" i="3"/>
  <c r="BM321" i="3"/>
  <c r="BN321" i="3"/>
  <c r="BL321" i="3"/>
  <c r="AZ321" i="3"/>
  <c r="BO321" i="3"/>
  <c r="BP321" i="3"/>
  <c r="BQ321" i="3"/>
  <c r="BR321" i="3"/>
  <c r="BS321" i="3"/>
  <c r="BT321" i="3"/>
  <c r="BB322" i="3"/>
  <c r="BC322" i="3"/>
  <c r="BA322" i="3"/>
  <c r="AZ322" i="3"/>
  <c r="BD322" i="3"/>
  <c r="BE322" i="3"/>
  <c r="BF322" i="3"/>
  <c r="BG322" i="3"/>
  <c r="BH322" i="3"/>
  <c r="BI322" i="3"/>
  <c r="BJ322" i="3"/>
  <c r="BK322" i="3"/>
  <c r="BM322" i="3"/>
  <c r="BN322" i="3"/>
  <c r="BO322" i="3"/>
  <c r="BP322" i="3"/>
  <c r="BQ322" i="3"/>
  <c r="BR322" i="3"/>
  <c r="BS322" i="3"/>
  <c r="BT322" i="3"/>
  <c r="BL322" i="3"/>
  <c r="BB323" i="3"/>
  <c r="BC323" i="3"/>
  <c r="BD323" i="3"/>
  <c r="BE323" i="3"/>
  <c r="BF323" i="3"/>
  <c r="BG323" i="3"/>
  <c r="BH323" i="3"/>
  <c r="BI323" i="3"/>
  <c r="BJ323" i="3"/>
  <c r="BK323" i="3"/>
  <c r="BA323" i="3"/>
  <c r="BM323" i="3"/>
  <c r="BN323" i="3"/>
  <c r="BL323" i="3"/>
  <c r="AZ323" i="3"/>
  <c r="BO323" i="3"/>
  <c r="BP323" i="3"/>
  <c r="BQ323" i="3"/>
  <c r="BR323" i="3"/>
  <c r="BS323" i="3"/>
  <c r="BT323" i="3"/>
  <c r="BB324" i="3"/>
  <c r="BC324" i="3"/>
  <c r="BA324" i="3"/>
  <c r="AZ324" i="3"/>
  <c r="BD324" i="3"/>
  <c r="BE324" i="3"/>
  <c r="BF324" i="3"/>
  <c r="BG324" i="3"/>
  <c r="BH324" i="3"/>
  <c r="BI324" i="3"/>
  <c r="BJ324" i="3"/>
  <c r="BK324" i="3"/>
  <c r="BM324" i="3"/>
  <c r="BN324" i="3"/>
  <c r="BO324" i="3"/>
  <c r="BP324" i="3"/>
  <c r="BQ324" i="3"/>
  <c r="BR324" i="3"/>
  <c r="BS324" i="3"/>
  <c r="BT324" i="3"/>
  <c r="BL324" i="3"/>
  <c r="BB325" i="3"/>
  <c r="BC325" i="3"/>
  <c r="BD325" i="3"/>
  <c r="BE325" i="3"/>
  <c r="BF325" i="3"/>
  <c r="BG325" i="3"/>
  <c r="BH325" i="3"/>
  <c r="BI325" i="3"/>
  <c r="BJ325" i="3"/>
  <c r="BK325" i="3"/>
  <c r="BA325" i="3"/>
  <c r="BM325" i="3"/>
  <c r="BN325" i="3"/>
  <c r="BL325" i="3"/>
  <c r="AZ325" i="3"/>
  <c r="BO325" i="3"/>
  <c r="BP325" i="3"/>
  <c r="BQ325" i="3"/>
  <c r="BR325" i="3"/>
  <c r="BS325" i="3"/>
  <c r="BT325" i="3"/>
  <c r="BB326" i="3"/>
  <c r="BC326" i="3"/>
  <c r="BA326" i="3"/>
  <c r="AZ326" i="3"/>
  <c r="BD326" i="3"/>
  <c r="BE326" i="3"/>
  <c r="BF326" i="3"/>
  <c r="BG326" i="3"/>
  <c r="BH326" i="3"/>
  <c r="BI326" i="3"/>
  <c r="BJ326" i="3"/>
  <c r="BK326" i="3"/>
  <c r="BM326" i="3"/>
  <c r="BN326" i="3"/>
  <c r="BO326" i="3"/>
  <c r="BP326" i="3"/>
  <c r="BQ326" i="3"/>
  <c r="BR326" i="3"/>
  <c r="BS326" i="3"/>
  <c r="BT326" i="3"/>
  <c r="BL326" i="3"/>
  <c r="BB327" i="3"/>
  <c r="BC327" i="3"/>
  <c r="BD327" i="3"/>
  <c r="BE327" i="3"/>
  <c r="BF327" i="3"/>
  <c r="BG327" i="3"/>
  <c r="BH327" i="3"/>
  <c r="BI327" i="3"/>
  <c r="BJ327" i="3"/>
  <c r="BK327" i="3"/>
  <c r="BA327" i="3"/>
  <c r="BM327" i="3"/>
  <c r="BN327" i="3"/>
  <c r="BL327" i="3"/>
  <c r="AZ327" i="3"/>
  <c r="BO327" i="3"/>
  <c r="BP327" i="3"/>
  <c r="BQ327" i="3"/>
  <c r="BR327" i="3"/>
  <c r="BS327" i="3"/>
  <c r="BT327" i="3"/>
  <c r="BB328" i="3"/>
  <c r="BC328" i="3"/>
  <c r="BA328" i="3"/>
  <c r="AZ328" i="3"/>
  <c r="BD328" i="3"/>
  <c r="BE328" i="3"/>
  <c r="BF328" i="3"/>
  <c r="BG328" i="3"/>
  <c r="BH328" i="3"/>
  <c r="BI328" i="3"/>
  <c r="BJ328" i="3"/>
  <c r="BK328" i="3"/>
  <c r="BM328" i="3"/>
  <c r="BN328" i="3"/>
  <c r="BO328" i="3"/>
  <c r="BP328" i="3"/>
  <c r="BQ328" i="3"/>
  <c r="BR328" i="3"/>
  <c r="BS328" i="3"/>
  <c r="BT328" i="3"/>
  <c r="BL328" i="3"/>
  <c r="BB329" i="3"/>
  <c r="BC329" i="3"/>
  <c r="BD329" i="3"/>
  <c r="BE329" i="3"/>
  <c r="BF329" i="3"/>
  <c r="BG329" i="3"/>
  <c r="BH329" i="3"/>
  <c r="BI329" i="3"/>
  <c r="BJ329" i="3"/>
  <c r="BK329" i="3"/>
  <c r="BA329" i="3"/>
  <c r="BM329" i="3"/>
  <c r="BN329" i="3"/>
  <c r="BL329" i="3"/>
  <c r="AZ329" i="3"/>
  <c r="BO329" i="3"/>
  <c r="BP329" i="3"/>
  <c r="BQ329" i="3"/>
  <c r="BR329" i="3"/>
  <c r="BS329" i="3"/>
  <c r="BT329" i="3"/>
  <c r="BB330" i="3"/>
  <c r="BC330" i="3"/>
  <c r="BA330" i="3"/>
  <c r="AZ330" i="3"/>
  <c r="BD330" i="3"/>
  <c r="BE330" i="3"/>
  <c r="BF330" i="3"/>
  <c r="BG330" i="3"/>
  <c r="BH330" i="3"/>
  <c r="BI330" i="3"/>
  <c r="BJ330" i="3"/>
  <c r="BK330" i="3"/>
  <c r="BM330" i="3"/>
  <c r="BN330" i="3"/>
  <c r="BO330" i="3"/>
  <c r="BP330" i="3"/>
  <c r="BQ330" i="3"/>
  <c r="BR330" i="3"/>
  <c r="BS330" i="3"/>
  <c r="BT330" i="3"/>
  <c r="BL330" i="3"/>
  <c r="BB331" i="3"/>
  <c r="BC331" i="3"/>
  <c r="BD331" i="3"/>
  <c r="BE331" i="3"/>
  <c r="BF331" i="3"/>
  <c r="BG331" i="3"/>
  <c r="BH331" i="3"/>
  <c r="BI331" i="3"/>
  <c r="BJ331" i="3"/>
  <c r="BK331" i="3"/>
  <c r="BA331" i="3"/>
  <c r="BM331" i="3"/>
  <c r="BN331" i="3"/>
  <c r="BL331" i="3"/>
  <c r="AZ331" i="3"/>
  <c r="BO331" i="3"/>
  <c r="BP331" i="3"/>
  <c r="BQ331" i="3"/>
  <c r="BR331" i="3"/>
  <c r="BS331" i="3"/>
  <c r="BT331" i="3"/>
  <c r="BB332" i="3"/>
  <c r="BC332" i="3"/>
  <c r="BA332" i="3"/>
  <c r="AZ332" i="3"/>
  <c r="BD332" i="3"/>
  <c r="BE332" i="3"/>
  <c r="BF332" i="3"/>
  <c r="BG332" i="3"/>
  <c r="BH332" i="3"/>
  <c r="BI332" i="3"/>
  <c r="BJ332" i="3"/>
  <c r="BK332" i="3"/>
  <c r="BM332" i="3"/>
  <c r="BN332" i="3"/>
  <c r="BO332" i="3"/>
  <c r="BP332" i="3"/>
  <c r="BQ332" i="3"/>
  <c r="BR332" i="3"/>
  <c r="BS332" i="3"/>
  <c r="BT332" i="3"/>
  <c r="BL332" i="3"/>
  <c r="BB333" i="3"/>
  <c r="BC333" i="3"/>
  <c r="BD333" i="3"/>
  <c r="BE333" i="3"/>
  <c r="BF333" i="3"/>
  <c r="BG333" i="3"/>
  <c r="BH333" i="3"/>
  <c r="BI333" i="3"/>
  <c r="BJ333" i="3"/>
  <c r="BK333" i="3"/>
  <c r="BA333" i="3"/>
  <c r="BM333" i="3"/>
  <c r="BN333" i="3"/>
  <c r="BL333" i="3"/>
  <c r="AZ333" i="3"/>
  <c r="BO333" i="3"/>
  <c r="BP333" i="3"/>
  <c r="BQ333" i="3"/>
  <c r="BR333" i="3"/>
  <c r="BS333" i="3"/>
  <c r="BT333" i="3"/>
  <c r="BB334" i="3"/>
  <c r="BC334" i="3"/>
  <c r="BA334" i="3"/>
  <c r="AZ334" i="3"/>
  <c r="BD334" i="3"/>
  <c r="BE334" i="3"/>
  <c r="BF334" i="3"/>
  <c r="BG334" i="3"/>
  <c r="BH334" i="3"/>
  <c r="BI334" i="3"/>
  <c r="BJ334" i="3"/>
  <c r="BK334" i="3"/>
  <c r="BM334" i="3"/>
  <c r="BN334" i="3"/>
  <c r="BO334" i="3"/>
  <c r="BP334" i="3"/>
  <c r="BQ334" i="3"/>
  <c r="BR334" i="3"/>
  <c r="BS334" i="3"/>
  <c r="BT334" i="3"/>
  <c r="BL334" i="3"/>
  <c r="BB335" i="3"/>
  <c r="BC335" i="3"/>
  <c r="BD335" i="3"/>
  <c r="BE335" i="3"/>
  <c r="BF335" i="3"/>
  <c r="BG335" i="3"/>
  <c r="BH335" i="3"/>
  <c r="BI335" i="3"/>
  <c r="BJ335" i="3"/>
  <c r="BK335" i="3"/>
  <c r="BA335" i="3"/>
  <c r="BM335" i="3"/>
  <c r="BN335" i="3"/>
  <c r="BL335" i="3"/>
  <c r="AZ335" i="3"/>
  <c r="BO335" i="3"/>
  <c r="BP335" i="3"/>
  <c r="BQ335" i="3"/>
  <c r="BR335" i="3"/>
  <c r="BS335" i="3"/>
  <c r="BT335" i="3"/>
  <c r="BB336" i="3"/>
  <c r="BC336" i="3"/>
  <c r="BA336" i="3"/>
  <c r="AZ336" i="3"/>
  <c r="BD336" i="3"/>
  <c r="BE336" i="3"/>
  <c r="BF336" i="3"/>
  <c r="BG336" i="3"/>
  <c r="BH336" i="3"/>
  <c r="BI336" i="3"/>
  <c r="BJ336" i="3"/>
  <c r="BK336" i="3"/>
  <c r="BM336" i="3"/>
  <c r="BN336" i="3"/>
  <c r="BO336" i="3"/>
  <c r="BP336" i="3"/>
  <c r="BQ336" i="3"/>
  <c r="BR336" i="3"/>
  <c r="BS336" i="3"/>
  <c r="BT336" i="3"/>
  <c r="BL336" i="3"/>
  <c r="BB337" i="3"/>
  <c r="BC337" i="3"/>
  <c r="BD337" i="3"/>
  <c r="BE337" i="3"/>
  <c r="BF337" i="3"/>
  <c r="BG337" i="3"/>
  <c r="BH337" i="3"/>
  <c r="BI337" i="3"/>
  <c r="BJ337" i="3"/>
  <c r="BK337" i="3"/>
  <c r="BA337" i="3"/>
  <c r="BM337" i="3"/>
  <c r="BN337" i="3"/>
  <c r="BL337" i="3"/>
  <c r="AZ337" i="3"/>
  <c r="BO337" i="3"/>
  <c r="BP337" i="3"/>
  <c r="BQ337" i="3"/>
  <c r="BR337" i="3"/>
  <c r="BS337" i="3"/>
  <c r="BT337" i="3"/>
  <c r="BB338" i="3"/>
  <c r="BC338" i="3"/>
  <c r="BA338" i="3"/>
  <c r="AZ338" i="3"/>
  <c r="BD338" i="3"/>
  <c r="BE338" i="3"/>
  <c r="BF338" i="3"/>
  <c r="BG338" i="3"/>
  <c r="BH338" i="3"/>
  <c r="BI338" i="3"/>
  <c r="BJ338" i="3"/>
  <c r="BK338" i="3"/>
  <c r="BM338" i="3"/>
  <c r="BN338" i="3"/>
  <c r="BO338" i="3"/>
  <c r="BP338" i="3"/>
  <c r="BQ338" i="3"/>
  <c r="BR338" i="3"/>
  <c r="BS338" i="3"/>
  <c r="BT338" i="3"/>
  <c r="BL338" i="3"/>
  <c r="BB339" i="3"/>
  <c r="BC339" i="3"/>
  <c r="BD339" i="3"/>
  <c r="BE339" i="3"/>
  <c r="BF339" i="3"/>
  <c r="BG339" i="3"/>
  <c r="BH339" i="3"/>
  <c r="BI339" i="3"/>
  <c r="BJ339" i="3"/>
  <c r="BK339" i="3"/>
  <c r="BA339" i="3"/>
  <c r="BM339" i="3"/>
  <c r="BN339" i="3"/>
  <c r="BL339" i="3"/>
  <c r="AZ339" i="3"/>
  <c r="BO339" i="3"/>
  <c r="BP339" i="3"/>
  <c r="BQ339" i="3"/>
  <c r="BR339" i="3"/>
  <c r="BS339" i="3"/>
  <c r="BT339" i="3"/>
  <c r="BB340" i="3"/>
  <c r="BC340" i="3"/>
  <c r="BA340" i="3"/>
  <c r="AZ340" i="3"/>
  <c r="BD340" i="3"/>
  <c r="BE340" i="3"/>
  <c r="BF340" i="3"/>
  <c r="BG340" i="3"/>
  <c r="BH340" i="3"/>
  <c r="BI340" i="3"/>
  <c r="BJ340" i="3"/>
  <c r="BK340" i="3"/>
  <c r="BM340" i="3"/>
  <c r="BN340" i="3"/>
  <c r="BO340" i="3"/>
  <c r="BP340" i="3"/>
  <c r="BQ340" i="3"/>
  <c r="BR340" i="3"/>
  <c r="BS340" i="3"/>
  <c r="BT340" i="3"/>
  <c r="BL340" i="3"/>
  <c r="BB341" i="3"/>
  <c r="BC341" i="3"/>
  <c r="BD341" i="3"/>
  <c r="BE341" i="3"/>
  <c r="BF341" i="3"/>
  <c r="BG341" i="3"/>
  <c r="BH341" i="3"/>
  <c r="BI341" i="3"/>
  <c r="BJ341" i="3"/>
  <c r="BK341" i="3"/>
  <c r="BA341" i="3"/>
  <c r="BM341" i="3"/>
  <c r="BN341" i="3"/>
  <c r="BL341" i="3"/>
  <c r="AZ341" i="3"/>
  <c r="BO341" i="3"/>
  <c r="BP341" i="3"/>
  <c r="BQ341" i="3"/>
  <c r="BR341" i="3"/>
  <c r="BS341" i="3"/>
  <c r="BT341" i="3"/>
  <c r="BB342" i="3"/>
  <c r="BC342" i="3"/>
  <c r="BA342" i="3"/>
  <c r="AZ342" i="3"/>
  <c r="BD342" i="3"/>
  <c r="BE342" i="3"/>
  <c r="BF342" i="3"/>
  <c r="BG342" i="3"/>
  <c r="BH342" i="3"/>
  <c r="BI342" i="3"/>
  <c r="BJ342" i="3"/>
  <c r="BK342" i="3"/>
  <c r="BM342" i="3"/>
  <c r="BN342" i="3"/>
  <c r="BO342" i="3"/>
  <c r="BP342" i="3"/>
  <c r="BQ342" i="3"/>
  <c r="BR342" i="3"/>
  <c r="BS342" i="3"/>
  <c r="BT342" i="3"/>
  <c r="BL342" i="3"/>
  <c r="BB343" i="3"/>
  <c r="BC343" i="3"/>
  <c r="BD343" i="3"/>
  <c r="BE343" i="3"/>
  <c r="BF343" i="3"/>
  <c r="BG343" i="3"/>
  <c r="BH343" i="3"/>
  <c r="BI343" i="3"/>
  <c r="BJ343" i="3"/>
  <c r="BK343" i="3"/>
  <c r="BA343" i="3"/>
  <c r="BM343" i="3"/>
  <c r="BN343" i="3"/>
  <c r="BL343" i="3"/>
  <c r="AZ343" i="3"/>
  <c r="BO343" i="3"/>
  <c r="BP343" i="3"/>
  <c r="BQ343" i="3"/>
  <c r="BR343" i="3"/>
  <c r="BS343" i="3"/>
  <c r="BT343" i="3"/>
  <c r="BB344" i="3"/>
  <c r="BC344" i="3"/>
  <c r="BA344" i="3"/>
  <c r="AZ344" i="3"/>
  <c r="BD344" i="3"/>
  <c r="BE344" i="3"/>
  <c r="BF344" i="3"/>
  <c r="BG344" i="3"/>
  <c r="BH344" i="3"/>
  <c r="BI344" i="3"/>
  <c r="BJ344" i="3"/>
  <c r="BK344" i="3"/>
  <c r="BM344" i="3"/>
  <c r="BN344" i="3"/>
  <c r="BO344" i="3"/>
  <c r="BP344" i="3"/>
  <c r="BQ344" i="3"/>
  <c r="BR344" i="3"/>
  <c r="BS344" i="3"/>
  <c r="BT344" i="3"/>
  <c r="BL344" i="3"/>
  <c r="BB345" i="3"/>
  <c r="BC345" i="3"/>
  <c r="BD345" i="3"/>
  <c r="BE345" i="3"/>
  <c r="BF345" i="3"/>
  <c r="BG345" i="3"/>
  <c r="BH345" i="3"/>
  <c r="BI345" i="3"/>
  <c r="BJ345" i="3"/>
  <c r="BK345" i="3"/>
  <c r="BA345" i="3"/>
  <c r="BM345" i="3"/>
  <c r="BN345" i="3"/>
  <c r="BL345" i="3"/>
  <c r="AZ345" i="3"/>
  <c r="BO345" i="3"/>
  <c r="BP345" i="3"/>
  <c r="BQ345" i="3"/>
  <c r="BR345" i="3"/>
  <c r="BS345" i="3"/>
  <c r="BT345" i="3"/>
  <c r="BB346" i="3"/>
  <c r="BC346" i="3"/>
  <c r="BA346" i="3"/>
  <c r="AZ346" i="3"/>
  <c r="BD346" i="3"/>
  <c r="BE346" i="3"/>
  <c r="BF346" i="3"/>
  <c r="BG346" i="3"/>
  <c r="BH346" i="3"/>
  <c r="BI346" i="3"/>
  <c r="BJ346" i="3"/>
  <c r="BK346" i="3"/>
  <c r="BM346" i="3"/>
  <c r="BN346" i="3"/>
  <c r="BO346" i="3"/>
  <c r="BP346" i="3"/>
  <c r="BQ346" i="3"/>
  <c r="BR346" i="3"/>
  <c r="BS346" i="3"/>
  <c r="BT346" i="3"/>
  <c r="BL346" i="3"/>
  <c r="BB347" i="3"/>
  <c r="BC347" i="3"/>
  <c r="BD347" i="3"/>
  <c r="BE347" i="3"/>
  <c r="BF347" i="3"/>
  <c r="BG347" i="3"/>
  <c r="BH347" i="3"/>
  <c r="BI347" i="3"/>
  <c r="BJ347" i="3"/>
  <c r="BK347" i="3"/>
  <c r="BA347" i="3"/>
  <c r="BM347" i="3"/>
  <c r="BN347" i="3"/>
  <c r="BL347" i="3"/>
  <c r="AZ347" i="3"/>
  <c r="BO347" i="3"/>
  <c r="BP347" i="3"/>
  <c r="BQ347" i="3"/>
  <c r="BR347" i="3"/>
  <c r="BS347" i="3"/>
  <c r="BT347" i="3"/>
  <c r="BB348" i="3"/>
  <c r="BC348" i="3"/>
  <c r="BA348" i="3"/>
  <c r="AZ348" i="3"/>
  <c r="BD348" i="3"/>
  <c r="BE348" i="3"/>
  <c r="BF348" i="3"/>
  <c r="BG348" i="3"/>
  <c r="BH348" i="3"/>
  <c r="BI348" i="3"/>
  <c r="BJ348" i="3"/>
  <c r="BK348" i="3"/>
  <c r="BM348" i="3"/>
  <c r="BN348" i="3"/>
  <c r="BO348" i="3"/>
  <c r="BP348" i="3"/>
  <c r="BQ348" i="3"/>
  <c r="BR348" i="3"/>
  <c r="BS348" i="3"/>
  <c r="BT348" i="3"/>
  <c r="BL348" i="3"/>
  <c r="BB349" i="3"/>
  <c r="BC349" i="3"/>
  <c r="BD349" i="3"/>
  <c r="BE349" i="3"/>
  <c r="BF349" i="3"/>
  <c r="BG349" i="3"/>
  <c r="BH349" i="3"/>
  <c r="BI349" i="3"/>
  <c r="BJ349" i="3"/>
  <c r="BK349" i="3"/>
  <c r="BA349" i="3"/>
  <c r="BM349" i="3"/>
  <c r="BN349" i="3"/>
  <c r="BL349" i="3"/>
  <c r="AZ349" i="3"/>
  <c r="BO349" i="3"/>
  <c r="BP349" i="3"/>
  <c r="BQ349" i="3"/>
  <c r="BR349" i="3"/>
  <c r="BS349" i="3"/>
  <c r="BT349" i="3"/>
  <c r="BB350" i="3"/>
  <c r="BC350" i="3"/>
  <c r="BA350" i="3"/>
  <c r="AZ350" i="3"/>
  <c r="BD350" i="3"/>
  <c r="BE350" i="3"/>
  <c r="BF350" i="3"/>
  <c r="BG350" i="3"/>
  <c r="BH350" i="3"/>
  <c r="BI350" i="3"/>
  <c r="BJ350" i="3"/>
  <c r="BK350" i="3"/>
  <c r="BM350" i="3"/>
  <c r="BN350" i="3"/>
  <c r="BO350" i="3"/>
  <c r="BP350" i="3"/>
  <c r="BQ350" i="3"/>
  <c r="BR350" i="3"/>
  <c r="BS350" i="3"/>
  <c r="BT350" i="3"/>
  <c r="BL350" i="3"/>
  <c r="BB351" i="3"/>
  <c r="BC351" i="3"/>
  <c r="BD351" i="3"/>
  <c r="BE351" i="3"/>
  <c r="BF351" i="3"/>
  <c r="BG351" i="3"/>
  <c r="BH351" i="3"/>
  <c r="BI351" i="3"/>
  <c r="BJ351" i="3"/>
  <c r="BK351" i="3"/>
  <c r="BA351" i="3"/>
  <c r="BM351" i="3"/>
  <c r="BN351" i="3"/>
  <c r="BL351" i="3"/>
  <c r="AZ351" i="3"/>
  <c r="BO351" i="3"/>
  <c r="BP351" i="3"/>
  <c r="BQ351" i="3"/>
  <c r="BR351" i="3"/>
  <c r="BS351" i="3"/>
  <c r="BT351" i="3"/>
  <c r="BB352" i="3"/>
  <c r="BC352" i="3"/>
  <c r="BA352" i="3"/>
  <c r="AZ352" i="3"/>
  <c r="BD352" i="3"/>
  <c r="BE352" i="3"/>
  <c r="BF352" i="3"/>
  <c r="BG352" i="3"/>
  <c r="BH352" i="3"/>
  <c r="BI352" i="3"/>
  <c r="BJ352" i="3"/>
  <c r="BK352" i="3"/>
  <c r="BM352" i="3"/>
  <c r="BN352" i="3"/>
  <c r="BO352" i="3"/>
  <c r="BP352" i="3"/>
  <c r="BQ352" i="3"/>
  <c r="BR352" i="3"/>
  <c r="BS352" i="3"/>
  <c r="BT352" i="3"/>
  <c r="BL352" i="3"/>
  <c r="BB353" i="3"/>
  <c r="BC353" i="3"/>
  <c r="BD353" i="3"/>
  <c r="BE353" i="3"/>
  <c r="BF353" i="3"/>
  <c r="BG353" i="3"/>
  <c r="BH353" i="3"/>
  <c r="BI353" i="3"/>
  <c r="BJ353" i="3"/>
  <c r="BK353" i="3"/>
  <c r="BA353" i="3"/>
  <c r="BM353" i="3"/>
  <c r="BN353" i="3"/>
  <c r="BL353" i="3"/>
  <c r="AZ353" i="3"/>
  <c r="BO353" i="3"/>
  <c r="BP353" i="3"/>
  <c r="BQ353" i="3"/>
  <c r="BR353" i="3"/>
  <c r="BS353" i="3"/>
  <c r="BT353" i="3"/>
  <c r="BB354" i="3"/>
  <c r="BC354" i="3"/>
  <c r="BA354" i="3"/>
  <c r="AZ354" i="3"/>
  <c r="BD354" i="3"/>
  <c r="BE354" i="3"/>
  <c r="BF354" i="3"/>
  <c r="BG354" i="3"/>
  <c r="BH354" i="3"/>
  <c r="BI354" i="3"/>
  <c r="BJ354" i="3"/>
  <c r="BK354" i="3"/>
  <c r="BM354" i="3"/>
  <c r="BN354" i="3"/>
  <c r="BO354" i="3"/>
  <c r="BP354" i="3"/>
  <c r="BQ354" i="3"/>
  <c r="BR354" i="3"/>
  <c r="BS354" i="3"/>
  <c r="BT354" i="3"/>
  <c r="BL354" i="3"/>
  <c r="BB355" i="3"/>
  <c r="BC355" i="3"/>
  <c r="BD355" i="3"/>
  <c r="BE355" i="3"/>
  <c r="BF355" i="3"/>
  <c r="BG355" i="3"/>
  <c r="BH355" i="3"/>
  <c r="BI355" i="3"/>
  <c r="BJ355" i="3"/>
  <c r="BK355" i="3"/>
  <c r="BA355" i="3"/>
  <c r="BM355" i="3"/>
  <c r="BN355" i="3"/>
  <c r="BL355" i="3"/>
  <c r="AZ355" i="3"/>
  <c r="BO355" i="3"/>
  <c r="BP355" i="3"/>
  <c r="BQ355" i="3"/>
  <c r="BR355" i="3"/>
  <c r="BS355" i="3"/>
  <c r="BT355" i="3"/>
  <c r="BB356" i="3"/>
  <c r="BC356" i="3"/>
  <c r="BA356" i="3"/>
  <c r="AZ356" i="3"/>
  <c r="BD356" i="3"/>
  <c r="BE356" i="3"/>
  <c r="BF356" i="3"/>
  <c r="BG356" i="3"/>
  <c r="BH356" i="3"/>
  <c r="BI356" i="3"/>
  <c r="BJ356" i="3"/>
  <c r="BK356" i="3"/>
  <c r="BM356" i="3"/>
  <c r="BN356" i="3"/>
  <c r="BO356" i="3"/>
  <c r="BP356" i="3"/>
  <c r="BQ356" i="3"/>
  <c r="BR356" i="3"/>
  <c r="BS356" i="3"/>
  <c r="BT356" i="3"/>
  <c r="BL356" i="3"/>
  <c r="BB357" i="3"/>
  <c r="BC357" i="3"/>
  <c r="BD357" i="3"/>
  <c r="BE357" i="3"/>
  <c r="BF357" i="3"/>
  <c r="BG357" i="3"/>
  <c r="BH357" i="3"/>
  <c r="BI357" i="3"/>
  <c r="BJ357" i="3"/>
  <c r="BK357" i="3"/>
  <c r="BA357" i="3"/>
  <c r="BM357" i="3"/>
  <c r="BN357" i="3"/>
  <c r="BL357" i="3"/>
  <c r="AZ357" i="3"/>
  <c r="BO357" i="3"/>
  <c r="BP357" i="3"/>
  <c r="BQ357" i="3"/>
  <c r="BR357" i="3"/>
  <c r="BS357" i="3"/>
  <c r="BT357" i="3"/>
  <c r="BB358" i="3"/>
  <c r="BC358" i="3"/>
  <c r="BA358" i="3"/>
  <c r="AZ358" i="3"/>
  <c r="BD358" i="3"/>
  <c r="BE358" i="3"/>
  <c r="BF358" i="3"/>
  <c r="BG358" i="3"/>
  <c r="BH358" i="3"/>
  <c r="BI358" i="3"/>
  <c r="BJ358" i="3"/>
  <c r="BK358" i="3"/>
  <c r="BM358" i="3"/>
  <c r="BN358" i="3"/>
  <c r="BO358" i="3"/>
  <c r="BP358" i="3"/>
  <c r="BQ358" i="3"/>
  <c r="BR358" i="3"/>
  <c r="BS358" i="3"/>
  <c r="BT358" i="3"/>
  <c r="BL358" i="3"/>
  <c r="BB359" i="3"/>
  <c r="BC359" i="3"/>
  <c r="BD359" i="3"/>
  <c r="BE359" i="3"/>
  <c r="BF359" i="3"/>
  <c r="BG359" i="3"/>
  <c r="BH359" i="3"/>
  <c r="BI359" i="3"/>
  <c r="BJ359" i="3"/>
  <c r="BK359" i="3"/>
  <c r="BA359" i="3"/>
  <c r="BM359" i="3"/>
  <c r="BN359" i="3"/>
  <c r="BL359" i="3"/>
  <c r="AZ359" i="3"/>
  <c r="BO359" i="3"/>
  <c r="BP359" i="3"/>
  <c r="BQ359" i="3"/>
  <c r="BR359" i="3"/>
  <c r="BS359" i="3"/>
  <c r="BT359" i="3"/>
  <c r="BB360" i="3"/>
  <c r="BC360" i="3"/>
  <c r="BA360" i="3"/>
  <c r="AZ360" i="3"/>
  <c r="BD360" i="3"/>
  <c r="BE360" i="3"/>
  <c r="BF360" i="3"/>
  <c r="BG360" i="3"/>
  <c r="BH360" i="3"/>
  <c r="BI360" i="3"/>
  <c r="BJ360" i="3"/>
  <c r="BK360" i="3"/>
  <c r="BM360" i="3"/>
  <c r="BN360" i="3"/>
  <c r="BO360" i="3"/>
  <c r="BP360" i="3"/>
  <c r="BQ360" i="3"/>
  <c r="BR360" i="3"/>
  <c r="BS360" i="3"/>
  <c r="BT360" i="3"/>
  <c r="BL360" i="3"/>
  <c r="BB361" i="3"/>
  <c r="BC361" i="3"/>
  <c r="BD361" i="3"/>
  <c r="BE361" i="3"/>
  <c r="BF361" i="3"/>
  <c r="BG361" i="3"/>
  <c r="BH361" i="3"/>
  <c r="BI361" i="3"/>
  <c r="BJ361" i="3"/>
  <c r="BK361" i="3"/>
  <c r="BA361" i="3"/>
  <c r="BM361" i="3"/>
  <c r="BN361" i="3"/>
  <c r="BL361" i="3"/>
  <c r="AZ361" i="3"/>
  <c r="BO361" i="3"/>
  <c r="BP361" i="3"/>
  <c r="BQ361" i="3"/>
  <c r="BR361" i="3"/>
  <c r="BS361" i="3"/>
  <c r="BT361" i="3"/>
  <c r="BB362" i="3"/>
  <c r="BC362" i="3"/>
  <c r="BA362" i="3"/>
  <c r="AZ362" i="3"/>
  <c r="BD362" i="3"/>
  <c r="BE362" i="3"/>
  <c r="BF362" i="3"/>
  <c r="BG362" i="3"/>
  <c r="BH362" i="3"/>
  <c r="BI362" i="3"/>
  <c r="BJ362" i="3"/>
  <c r="BK362" i="3"/>
  <c r="BM362" i="3"/>
  <c r="BN362" i="3"/>
  <c r="BO362" i="3"/>
  <c r="BP362" i="3"/>
  <c r="BQ362" i="3"/>
  <c r="BR362" i="3"/>
  <c r="BS362" i="3"/>
  <c r="BT362" i="3"/>
  <c r="BL362" i="3"/>
  <c r="BB363" i="3"/>
  <c r="BC363" i="3"/>
  <c r="BD363" i="3"/>
  <c r="BE363" i="3"/>
  <c r="BF363" i="3"/>
  <c r="BG363" i="3"/>
  <c r="BH363" i="3"/>
  <c r="BI363" i="3"/>
  <c r="BJ363" i="3"/>
  <c r="BK363" i="3"/>
  <c r="BA363" i="3"/>
  <c r="BM363" i="3"/>
  <c r="BN363" i="3"/>
  <c r="BL363" i="3"/>
  <c r="AZ363" i="3"/>
  <c r="BO363" i="3"/>
  <c r="BP363" i="3"/>
  <c r="BQ363" i="3"/>
  <c r="BR363" i="3"/>
  <c r="BS363" i="3"/>
  <c r="BT363" i="3"/>
  <c r="BB364" i="3"/>
  <c r="BC364" i="3"/>
  <c r="BA364" i="3"/>
  <c r="AZ364" i="3"/>
  <c r="BD364" i="3"/>
  <c r="BE364" i="3"/>
  <c r="BF364" i="3"/>
  <c r="BG364" i="3"/>
  <c r="BH364" i="3"/>
  <c r="BI364" i="3"/>
  <c r="BJ364" i="3"/>
  <c r="BK364" i="3"/>
  <c r="BM364" i="3"/>
  <c r="BN364" i="3"/>
  <c r="BO364" i="3"/>
  <c r="BP364" i="3"/>
  <c r="BQ364" i="3"/>
  <c r="BR364" i="3"/>
  <c r="BS364" i="3"/>
  <c r="BT364" i="3"/>
  <c r="BL364" i="3"/>
  <c r="BB365" i="3"/>
  <c r="BC365" i="3"/>
  <c r="BD365" i="3"/>
  <c r="BE365" i="3"/>
  <c r="BF365" i="3"/>
  <c r="BG365" i="3"/>
  <c r="BH365" i="3"/>
  <c r="BI365" i="3"/>
  <c r="BJ365" i="3"/>
  <c r="BK365" i="3"/>
  <c r="BA365" i="3"/>
  <c r="BM365" i="3"/>
  <c r="BN365" i="3"/>
  <c r="BL365" i="3"/>
  <c r="AZ365" i="3"/>
  <c r="BO365" i="3"/>
  <c r="BP365" i="3"/>
  <c r="BQ365" i="3"/>
  <c r="BR365" i="3"/>
  <c r="BS365" i="3"/>
  <c r="BT365" i="3"/>
  <c r="BB366" i="3"/>
  <c r="BC366" i="3"/>
  <c r="BA366" i="3"/>
  <c r="AZ366" i="3"/>
  <c r="BD366" i="3"/>
  <c r="BE366" i="3"/>
  <c r="BF366" i="3"/>
  <c r="BG366" i="3"/>
  <c r="BH366" i="3"/>
  <c r="BI366" i="3"/>
  <c r="BJ366" i="3"/>
  <c r="BK366" i="3"/>
  <c r="BM366" i="3"/>
  <c r="BN366" i="3"/>
  <c r="BO366" i="3"/>
  <c r="BP366" i="3"/>
  <c r="BQ366" i="3"/>
  <c r="BR366" i="3"/>
  <c r="BS366" i="3"/>
  <c r="BT366" i="3"/>
  <c r="BL366" i="3"/>
  <c r="BB367" i="3"/>
  <c r="BC367" i="3"/>
  <c r="BD367" i="3"/>
  <c r="BE367" i="3"/>
  <c r="BF367" i="3"/>
  <c r="BG367" i="3"/>
  <c r="BH367" i="3"/>
  <c r="BI367" i="3"/>
  <c r="BJ367" i="3"/>
  <c r="BK367" i="3"/>
  <c r="BA367" i="3"/>
  <c r="BM367" i="3"/>
  <c r="BN367" i="3"/>
  <c r="BL367" i="3"/>
  <c r="AZ367" i="3"/>
  <c r="BO367" i="3"/>
  <c r="BP367" i="3"/>
  <c r="BQ367" i="3"/>
  <c r="BR367" i="3"/>
  <c r="BS367" i="3"/>
  <c r="BT367" i="3"/>
  <c r="BB368" i="3"/>
  <c r="BC368" i="3"/>
  <c r="BA368" i="3"/>
  <c r="AZ368" i="3"/>
  <c r="BD368" i="3"/>
  <c r="BE368" i="3"/>
  <c r="BF368" i="3"/>
  <c r="BG368" i="3"/>
  <c r="BH368" i="3"/>
  <c r="BI368" i="3"/>
  <c r="BJ368" i="3"/>
  <c r="BK368" i="3"/>
  <c r="BM368" i="3"/>
  <c r="BN368" i="3"/>
  <c r="BO368" i="3"/>
  <c r="BP368" i="3"/>
  <c r="BQ368" i="3"/>
  <c r="BR368" i="3"/>
  <c r="BS368" i="3"/>
  <c r="BT368" i="3"/>
  <c r="BL368" i="3"/>
  <c r="BB369" i="3"/>
  <c r="BC369" i="3"/>
  <c r="BD369" i="3"/>
  <c r="BE369" i="3"/>
  <c r="BF369" i="3"/>
  <c r="BG369" i="3"/>
  <c r="BH369" i="3"/>
  <c r="BI369" i="3"/>
  <c r="BJ369" i="3"/>
  <c r="BK369" i="3"/>
  <c r="BA369" i="3"/>
  <c r="BM369" i="3"/>
  <c r="BN369" i="3"/>
  <c r="BL369" i="3"/>
  <c r="AZ369" i="3"/>
  <c r="BO369" i="3"/>
  <c r="BP369" i="3"/>
  <c r="BQ369" i="3"/>
  <c r="BR369" i="3"/>
  <c r="BS369" i="3"/>
  <c r="BT369" i="3"/>
  <c r="BB370" i="3"/>
  <c r="BC370" i="3"/>
  <c r="BA370" i="3"/>
  <c r="AZ370" i="3"/>
  <c r="BD370" i="3"/>
  <c r="BE370" i="3"/>
  <c r="BF370" i="3"/>
  <c r="BG370" i="3"/>
  <c r="BH370" i="3"/>
  <c r="BI370" i="3"/>
  <c r="BJ370" i="3"/>
  <c r="BK370" i="3"/>
  <c r="BM370" i="3"/>
  <c r="BN370" i="3"/>
  <c r="BO370" i="3"/>
  <c r="BP370" i="3"/>
  <c r="BQ370" i="3"/>
  <c r="BR370" i="3"/>
  <c r="BS370" i="3"/>
  <c r="BT370" i="3"/>
  <c r="BL370" i="3"/>
  <c r="BB371" i="3"/>
  <c r="BC371" i="3"/>
  <c r="BD371" i="3"/>
  <c r="BE371" i="3"/>
  <c r="BF371" i="3"/>
  <c r="BG371" i="3"/>
  <c r="BH371" i="3"/>
  <c r="BI371" i="3"/>
  <c r="BJ371" i="3"/>
  <c r="BK371" i="3"/>
  <c r="BA371" i="3"/>
  <c r="BM371" i="3"/>
  <c r="BN371" i="3"/>
  <c r="BL371" i="3"/>
  <c r="AZ371" i="3"/>
  <c r="BO371" i="3"/>
  <c r="BP371" i="3"/>
  <c r="BQ371" i="3"/>
  <c r="BR371" i="3"/>
  <c r="BS371" i="3"/>
  <c r="BT371" i="3"/>
  <c r="BB372" i="3"/>
  <c r="BC372" i="3"/>
  <c r="BA372" i="3"/>
  <c r="AZ372" i="3"/>
  <c r="BD372" i="3"/>
  <c r="BE372" i="3"/>
  <c r="BF372" i="3"/>
  <c r="BG372" i="3"/>
  <c r="BH372" i="3"/>
  <c r="BI372" i="3"/>
  <c r="BJ372" i="3"/>
  <c r="BK372" i="3"/>
  <c r="BM372" i="3"/>
  <c r="BN372" i="3"/>
  <c r="BO372" i="3"/>
  <c r="BP372" i="3"/>
  <c r="BQ372" i="3"/>
  <c r="BR372" i="3"/>
  <c r="BS372" i="3"/>
  <c r="BT372" i="3"/>
  <c r="BL372" i="3"/>
  <c r="BB373" i="3"/>
  <c r="BC373" i="3"/>
  <c r="BD373" i="3"/>
  <c r="BE373" i="3"/>
  <c r="BF373" i="3"/>
  <c r="BG373" i="3"/>
  <c r="BH373" i="3"/>
  <c r="BI373" i="3"/>
  <c r="BJ373" i="3"/>
  <c r="BK373" i="3"/>
  <c r="BA373" i="3"/>
  <c r="BM373" i="3"/>
  <c r="BN373" i="3"/>
  <c r="BL373" i="3"/>
  <c r="AZ373" i="3"/>
  <c r="BO373" i="3"/>
  <c r="BP373" i="3"/>
  <c r="BQ373" i="3"/>
  <c r="BR373" i="3"/>
  <c r="BS373" i="3"/>
  <c r="BT373" i="3"/>
  <c r="BB374" i="3"/>
  <c r="BC374" i="3"/>
  <c r="BD374" i="3"/>
  <c r="BE374" i="3"/>
  <c r="BF374" i="3"/>
  <c r="BG374" i="3"/>
  <c r="BH374" i="3"/>
  <c r="BI374" i="3"/>
  <c r="BJ374" i="3"/>
  <c r="BK374" i="3"/>
  <c r="BM374" i="3"/>
  <c r="BN374" i="3"/>
  <c r="BO374" i="3"/>
  <c r="BP374" i="3"/>
  <c r="BQ374" i="3"/>
  <c r="BR374" i="3"/>
  <c r="BS374" i="3"/>
  <c r="BT374" i="3"/>
  <c r="BL374" i="3"/>
  <c r="BB375" i="3"/>
  <c r="BC375" i="3"/>
  <c r="BD375" i="3"/>
  <c r="BE375" i="3"/>
  <c r="BF375" i="3"/>
  <c r="BG375" i="3"/>
  <c r="BH375" i="3"/>
  <c r="BI375" i="3"/>
  <c r="BJ375" i="3"/>
  <c r="BK375" i="3"/>
  <c r="BA375" i="3"/>
  <c r="BM375" i="3"/>
  <c r="BN375" i="3"/>
  <c r="BO375" i="3"/>
  <c r="BP375" i="3"/>
  <c r="BQ375" i="3"/>
  <c r="BR375" i="3"/>
  <c r="BS375" i="3"/>
  <c r="BT375" i="3"/>
  <c r="BB376" i="3"/>
  <c r="BC376" i="3"/>
  <c r="BD376" i="3"/>
  <c r="BE376" i="3"/>
  <c r="BF376" i="3"/>
  <c r="BG376" i="3"/>
  <c r="BH376" i="3"/>
  <c r="BI376" i="3"/>
  <c r="BJ376" i="3"/>
  <c r="BK376" i="3"/>
  <c r="BM376" i="3"/>
  <c r="BN376" i="3"/>
  <c r="BO376" i="3"/>
  <c r="BP376" i="3"/>
  <c r="BQ376" i="3"/>
  <c r="BR376" i="3"/>
  <c r="BS376" i="3"/>
  <c r="BT376" i="3"/>
  <c r="BL376" i="3"/>
  <c r="BB377" i="3"/>
  <c r="BC377" i="3"/>
  <c r="BD377" i="3"/>
  <c r="BE377" i="3"/>
  <c r="BF377" i="3"/>
  <c r="BG377" i="3"/>
  <c r="BH377" i="3"/>
  <c r="BI377" i="3"/>
  <c r="BJ377" i="3"/>
  <c r="BK377" i="3"/>
  <c r="BA377" i="3"/>
  <c r="BM377" i="3"/>
  <c r="BN377" i="3"/>
  <c r="BO377" i="3"/>
  <c r="BP377" i="3"/>
  <c r="BQ377" i="3"/>
  <c r="BR377" i="3"/>
  <c r="BS377" i="3"/>
  <c r="BT377" i="3"/>
  <c r="BB378" i="3"/>
  <c r="BC378" i="3"/>
  <c r="BD378" i="3"/>
  <c r="BE378" i="3"/>
  <c r="BF378" i="3"/>
  <c r="BG378" i="3"/>
  <c r="BH378" i="3"/>
  <c r="BI378" i="3"/>
  <c r="BJ378" i="3"/>
  <c r="BK378" i="3"/>
  <c r="BM378" i="3"/>
  <c r="BN378" i="3"/>
  <c r="BO378" i="3"/>
  <c r="BP378" i="3"/>
  <c r="BQ378" i="3"/>
  <c r="BR378" i="3"/>
  <c r="BS378" i="3"/>
  <c r="BT378" i="3"/>
  <c r="BL378" i="3"/>
  <c r="BB379" i="3"/>
  <c r="BC379" i="3"/>
  <c r="BD379" i="3"/>
  <c r="BE379" i="3"/>
  <c r="BF379" i="3"/>
  <c r="BG379" i="3"/>
  <c r="BH379" i="3"/>
  <c r="BI379" i="3"/>
  <c r="BJ379" i="3"/>
  <c r="BK379" i="3"/>
  <c r="BA379" i="3"/>
  <c r="BM379" i="3"/>
  <c r="BN379" i="3"/>
  <c r="BO379" i="3"/>
  <c r="BP379" i="3"/>
  <c r="BQ379" i="3"/>
  <c r="BR379" i="3"/>
  <c r="BS379" i="3"/>
  <c r="BT379" i="3"/>
  <c r="BB380" i="3"/>
  <c r="BC380" i="3"/>
  <c r="BD380" i="3"/>
  <c r="BE380" i="3"/>
  <c r="BF380" i="3"/>
  <c r="BG380" i="3"/>
  <c r="BH380" i="3"/>
  <c r="BI380" i="3"/>
  <c r="BJ380" i="3"/>
  <c r="BK380" i="3"/>
  <c r="BM380" i="3"/>
  <c r="BN380" i="3"/>
  <c r="BO380" i="3"/>
  <c r="BP380" i="3"/>
  <c r="BQ380" i="3"/>
  <c r="BR380" i="3"/>
  <c r="BS380" i="3"/>
  <c r="BT380" i="3"/>
  <c r="BL380" i="3"/>
  <c r="BB381" i="3"/>
  <c r="BC381" i="3"/>
  <c r="BD381" i="3"/>
  <c r="BE381" i="3"/>
  <c r="BF381" i="3"/>
  <c r="BG381" i="3"/>
  <c r="BH381" i="3"/>
  <c r="BI381" i="3"/>
  <c r="BJ381" i="3"/>
  <c r="BK381" i="3"/>
  <c r="BA381" i="3"/>
  <c r="BM381" i="3"/>
  <c r="BN381" i="3"/>
  <c r="BO381" i="3"/>
  <c r="BP381" i="3"/>
  <c r="BQ381" i="3"/>
  <c r="BR381" i="3"/>
  <c r="BS381" i="3"/>
  <c r="BT381" i="3"/>
  <c r="BB382" i="3"/>
  <c r="BC382" i="3"/>
  <c r="BD382" i="3"/>
  <c r="BE382" i="3"/>
  <c r="BF382" i="3"/>
  <c r="BG382" i="3"/>
  <c r="BH382" i="3"/>
  <c r="BI382" i="3"/>
  <c r="BJ382" i="3"/>
  <c r="BK382" i="3"/>
  <c r="BM382" i="3"/>
  <c r="BN382" i="3"/>
  <c r="BO382" i="3"/>
  <c r="BP382" i="3"/>
  <c r="BQ382" i="3"/>
  <c r="BR382" i="3"/>
  <c r="BS382" i="3"/>
  <c r="BT382" i="3"/>
  <c r="BL382" i="3"/>
  <c r="BB383" i="3"/>
  <c r="BC383" i="3"/>
  <c r="BD383" i="3"/>
  <c r="BE383" i="3"/>
  <c r="BF383" i="3"/>
  <c r="BG383" i="3"/>
  <c r="BH383" i="3"/>
  <c r="BI383" i="3"/>
  <c r="BJ383" i="3"/>
  <c r="BK383" i="3"/>
  <c r="BA383" i="3"/>
  <c r="BM383" i="3"/>
  <c r="BN383" i="3"/>
  <c r="BO383" i="3"/>
  <c r="BP383" i="3"/>
  <c r="BQ383" i="3"/>
  <c r="BR383" i="3"/>
  <c r="BS383" i="3"/>
  <c r="BT383" i="3"/>
  <c r="BB384" i="3"/>
  <c r="BC384" i="3"/>
  <c r="BD384" i="3"/>
  <c r="BE384" i="3"/>
  <c r="BF384" i="3"/>
  <c r="BG384" i="3"/>
  <c r="BH384" i="3"/>
  <c r="BI384" i="3"/>
  <c r="BJ384" i="3"/>
  <c r="BK384" i="3"/>
  <c r="BM384" i="3"/>
  <c r="BN384" i="3"/>
  <c r="BO384" i="3"/>
  <c r="BP384" i="3"/>
  <c r="BQ384" i="3"/>
  <c r="BR384" i="3"/>
  <c r="BS384" i="3"/>
  <c r="BT384" i="3"/>
  <c r="BL384" i="3"/>
  <c r="BB385" i="3"/>
  <c r="BC385" i="3"/>
  <c r="BD385" i="3"/>
  <c r="BE385" i="3"/>
  <c r="BF385" i="3"/>
  <c r="BG385" i="3"/>
  <c r="BH385" i="3"/>
  <c r="BI385" i="3"/>
  <c r="BJ385" i="3"/>
  <c r="BK385" i="3"/>
  <c r="BA385" i="3"/>
  <c r="BM385" i="3"/>
  <c r="BN385" i="3"/>
  <c r="BL385" i="3"/>
  <c r="AZ385" i="3"/>
  <c r="BO385" i="3"/>
  <c r="BP385" i="3"/>
  <c r="BQ385" i="3"/>
  <c r="BR385" i="3"/>
  <c r="BS385" i="3"/>
  <c r="BT385" i="3"/>
  <c r="BB386" i="3"/>
  <c r="BC386" i="3"/>
  <c r="BA386" i="3"/>
  <c r="AZ386" i="3"/>
  <c r="BD386" i="3"/>
  <c r="BE386" i="3"/>
  <c r="BF386" i="3"/>
  <c r="BG386" i="3"/>
  <c r="BH386" i="3"/>
  <c r="BI386" i="3"/>
  <c r="BJ386" i="3"/>
  <c r="BK386" i="3"/>
  <c r="BM386" i="3"/>
  <c r="BN386" i="3"/>
  <c r="BO386" i="3"/>
  <c r="BP386" i="3"/>
  <c r="BQ386" i="3"/>
  <c r="BR386" i="3"/>
  <c r="BS386" i="3"/>
  <c r="BT386" i="3"/>
  <c r="BL386" i="3"/>
  <c r="BB387" i="3"/>
  <c r="BC387" i="3"/>
  <c r="BD387" i="3"/>
  <c r="BE387" i="3"/>
  <c r="BF387" i="3"/>
  <c r="BG387" i="3"/>
  <c r="BH387" i="3"/>
  <c r="BI387" i="3"/>
  <c r="BJ387" i="3"/>
  <c r="BK387" i="3"/>
  <c r="BA387" i="3"/>
  <c r="BM387" i="3"/>
  <c r="BN387" i="3"/>
  <c r="BL387" i="3"/>
  <c r="AZ387" i="3"/>
  <c r="BO387" i="3"/>
  <c r="BP387" i="3"/>
  <c r="BQ387" i="3"/>
  <c r="BR387" i="3"/>
  <c r="BS387" i="3"/>
  <c r="BT387" i="3"/>
  <c r="BB388" i="3"/>
  <c r="BC388" i="3"/>
  <c r="BA388" i="3"/>
  <c r="AZ388" i="3"/>
  <c r="BD388" i="3"/>
  <c r="BE388" i="3"/>
  <c r="BF388" i="3"/>
  <c r="BG388" i="3"/>
  <c r="BH388" i="3"/>
  <c r="BI388" i="3"/>
  <c r="BJ388" i="3"/>
  <c r="BK388" i="3"/>
  <c r="BM388" i="3"/>
  <c r="BN388" i="3"/>
  <c r="BO388" i="3"/>
  <c r="BP388" i="3"/>
  <c r="BQ388" i="3"/>
  <c r="BR388" i="3"/>
  <c r="BS388" i="3"/>
  <c r="BT388" i="3"/>
  <c r="BL388" i="3"/>
  <c r="BB389" i="3"/>
  <c r="BC389" i="3"/>
  <c r="BD389" i="3"/>
  <c r="BE389" i="3"/>
  <c r="BF389" i="3"/>
  <c r="BG389" i="3"/>
  <c r="BH389" i="3"/>
  <c r="BI389" i="3"/>
  <c r="BJ389" i="3"/>
  <c r="BK389" i="3"/>
  <c r="BA389" i="3"/>
  <c r="BM389" i="3"/>
  <c r="BN389" i="3"/>
  <c r="BL389" i="3"/>
  <c r="AZ389" i="3"/>
  <c r="BO389" i="3"/>
  <c r="BP389" i="3"/>
  <c r="BQ389" i="3"/>
  <c r="BR389" i="3"/>
  <c r="BS389" i="3"/>
  <c r="BT389" i="3"/>
  <c r="BB390" i="3"/>
  <c r="BC390" i="3"/>
  <c r="BA390" i="3"/>
  <c r="AZ390" i="3"/>
  <c r="BD390" i="3"/>
  <c r="BE390" i="3"/>
  <c r="BF390" i="3"/>
  <c r="BG390" i="3"/>
  <c r="BH390" i="3"/>
  <c r="BI390" i="3"/>
  <c r="BJ390" i="3"/>
  <c r="BK390" i="3"/>
  <c r="BM390" i="3"/>
  <c r="BN390" i="3"/>
  <c r="BO390" i="3"/>
  <c r="BP390" i="3"/>
  <c r="BQ390" i="3"/>
  <c r="BR390" i="3"/>
  <c r="BS390" i="3"/>
  <c r="BT390" i="3"/>
  <c r="BL390" i="3"/>
  <c r="BB391" i="3"/>
  <c r="BC391" i="3"/>
  <c r="BD391" i="3"/>
  <c r="BE391" i="3"/>
  <c r="BF391" i="3"/>
  <c r="BG391" i="3"/>
  <c r="BH391" i="3"/>
  <c r="BI391" i="3"/>
  <c r="BJ391" i="3"/>
  <c r="BK391" i="3"/>
  <c r="BA391" i="3"/>
  <c r="BM391" i="3"/>
  <c r="BN391" i="3"/>
  <c r="BL391" i="3"/>
  <c r="AZ391" i="3"/>
  <c r="BO391" i="3"/>
  <c r="BP391" i="3"/>
  <c r="BQ391" i="3"/>
  <c r="BR391" i="3"/>
  <c r="BS391" i="3"/>
  <c r="BT391" i="3"/>
  <c r="BB392" i="3"/>
  <c r="BC392" i="3"/>
  <c r="BA392" i="3"/>
  <c r="AZ392" i="3"/>
  <c r="BD392" i="3"/>
  <c r="BE392" i="3"/>
  <c r="BF392" i="3"/>
  <c r="BG392" i="3"/>
  <c r="BH392" i="3"/>
  <c r="BI392" i="3"/>
  <c r="BJ392" i="3"/>
  <c r="BK392" i="3"/>
  <c r="BM392" i="3"/>
  <c r="BN392" i="3"/>
  <c r="BO392" i="3"/>
  <c r="BP392" i="3"/>
  <c r="BQ392" i="3"/>
  <c r="BR392" i="3"/>
  <c r="BS392" i="3"/>
  <c r="BT392" i="3"/>
  <c r="BL392" i="3"/>
  <c r="BB393" i="3"/>
  <c r="BC393" i="3"/>
  <c r="BD393" i="3"/>
  <c r="BE393" i="3"/>
  <c r="BF393" i="3"/>
  <c r="BG393" i="3"/>
  <c r="BH393" i="3"/>
  <c r="BI393" i="3"/>
  <c r="BJ393" i="3"/>
  <c r="BK393" i="3"/>
  <c r="BA393" i="3"/>
  <c r="BM393" i="3"/>
  <c r="BN393" i="3"/>
  <c r="BL393" i="3"/>
  <c r="AZ393" i="3"/>
  <c r="BO393" i="3"/>
  <c r="BP393" i="3"/>
  <c r="BQ393" i="3"/>
  <c r="BR393" i="3"/>
  <c r="BS393" i="3"/>
  <c r="BT393" i="3"/>
  <c r="BB394" i="3"/>
  <c r="BC394" i="3"/>
  <c r="BA394" i="3"/>
  <c r="AZ394" i="3"/>
  <c r="BD394" i="3"/>
  <c r="BE394" i="3"/>
  <c r="BF394" i="3"/>
  <c r="BG394" i="3"/>
  <c r="BH394" i="3"/>
  <c r="BI394" i="3"/>
  <c r="BJ394" i="3"/>
  <c r="BK394" i="3"/>
  <c r="BM394" i="3"/>
  <c r="BN394" i="3"/>
  <c r="BO394" i="3"/>
  <c r="BP394" i="3"/>
  <c r="BQ394" i="3"/>
  <c r="BR394" i="3"/>
  <c r="BS394" i="3"/>
  <c r="BT394" i="3"/>
  <c r="BL394" i="3"/>
  <c r="BB395" i="3"/>
  <c r="BC395" i="3"/>
  <c r="BD395" i="3"/>
  <c r="BE395" i="3"/>
  <c r="BF395" i="3"/>
  <c r="BG395" i="3"/>
  <c r="BH395" i="3"/>
  <c r="BI395" i="3"/>
  <c r="BJ395" i="3"/>
  <c r="BK395" i="3"/>
  <c r="BA395" i="3"/>
  <c r="BM395" i="3"/>
  <c r="BN395" i="3"/>
  <c r="BL395" i="3"/>
  <c r="AZ395" i="3"/>
  <c r="BO395" i="3"/>
  <c r="BP395" i="3"/>
  <c r="BQ395" i="3"/>
  <c r="BR395" i="3"/>
  <c r="BS395" i="3"/>
  <c r="BT395" i="3"/>
  <c r="BB396" i="3"/>
  <c r="BC396" i="3"/>
  <c r="BA396" i="3"/>
  <c r="AZ396" i="3"/>
  <c r="BD396" i="3"/>
  <c r="BE396" i="3"/>
  <c r="BF396" i="3"/>
  <c r="BG396" i="3"/>
  <c r="BH396" i="3"/>
  <c r="BI396" i="3"/>
  <c r="BJ396" i="3"/>
  <c r="BK396" i="3"/>
  <c r="BM396" i="3"/>
  <c r="BN396" i="3"/>
  <c r="BO396" i="3"/>
  <c r="BP396" i="3"/>
  <c r="BQ396" i="3"/>
  <c r="BR396" i="3"/>
  <c r="BS396" i="3"/>
  <c r="BT396" i="3"/>
  <c r="BL396" i="3"/>
  <c r="BB397" i="3"/>
  <c r="BC397" i="3"/>
  <c r="BD397" i="3"/>
  <c r="BE397" i="3"/>
  <c r="BF397" i="3"/>
  <c r="BG397" i="3"/>
  <c r="BH397" i="3"/>
  <c r="BI397" i="3"/>
  <c r="BJ397" i="3"/>
  <c r="BK397" i="3"/>
  <c r="BA397" i="3"/>
  <c r="BM397" i="3"/>
  <c r="BN397" i="3"/>
  <c r="BL397" i="3"/>
  <c r="AZ397" i="3"/>
  <c r="BO397" i="3"/>
  <c r="BP397" i="3"/>
  <c r="BQ397" i="3"/>
  <c r="BR397" i="3"/>
  <c r="BS397" i="3"/>
  <c r="BT397" i="3"/>
  <c r="BB398" i="3"/>
  <c r="BC398" i="3"/>
  <c r="BA398" i="3"/>
  <c r="AZ398" i="3"/>
  <c r="BD398" i="3"/>
  <c r="BE398" i="3"/>
  <c r="BF398" i="3"/>
  <c r="BG398" i="3"/>
  <c r="BH398" i="3"/>
  <c r="BI398" i="3"/>
  <c r="BJ398" i="3"/>
  <c r="BK398" i="3"/>
  <c r="BM398" i="3"/>
  <c r="BN398" i="3"/>
  <c r="BO398" i="3"/>
  <c r="BP398" i="3"/>
  <c r="BQ398" i="3"/>
  <c r="BR398" i="3"/>
  <c r="BS398" i="3"/>
  <c r="BT398" i="3"/>
  <c r="BL398" i="3"/>
  <c r="BB399" i="3"/>
  <c r="BC399" i="3"/>
  <c r="BD399" i="3"/>
  <c r="BE399" i="3"/>
  <c r="BF399" i="3"/>
  <c r="BG399" i="3"/>
  <c r="BH399" i="3"/>
  <c r="BI399" i="3"/>
  <c r="BJ399" i="3"/>
  <c r="BK399" i="3"/>
  <c r="BA399" i="3"/>
  <c r="BM399" i="3"/>
  <c r="BN399" i="3"/>
  <c r="BL399" i="3"/>
  <c r="AZ399" i="3"/>
  <c r="BO399" i="3"/>
  <c r="BP399" i="3"/>
  <c r="BQ399" i="3"/>
  <c r="BR399" i="3"/>
  <c r="BS399" i="3"/>
  <c r="BT399" i="3"/>
  <c r="BB400" i="3"/>
  <c r="BC400" i="3"/>
  <c r="BA400" i="3"/>
  <c r="AZ400" i="3"/>
  <c r="BD400" i="3"/>
  <c r="BE400" i="3"/>
  <c r="BF400" i="3"/>
  <c r="BG400" i="3"/>
  <c r="BH400" i="3"/>
  <c r="BI400" i="3"/>
  <c r="BJ400" i="3"/>
  <c r="BK400" i="3"/>
  <c r="BM400" i="3"/>
  <c r="BN400" i="3"/>
  <c r="BO400" i="3"/>
  <c r="BP400" i="3"/>
  <c r="BQ400" i="3"/>
  <c r="BR400" i="3"/>
  <c r="BS400" i="3"/>
  <c r="BT400" i="3"/>
  <c r="BL400" i="3"/>
  <c r="BB401" i="3"/>
  <c r="BC401" i="3"/>
  <c r="BD401" i="3"/>
  <c r="BE401" i="3"/>
  <c r="BF401" i="3"/>
  <c r="BG401" i="3"/>
  <c r="BH401" i="3"/>
  <c r="BI401" i="3"/>
  <c r="BJ401" i="3"/>
  <c r="BK401" i="3"/>
  <c r="BA401" i="3"/>
  <c r="BM401" i="3"/>
  <c r="BN401" i="3"/>
  <c r="BL401" i="3"/>
  <c r="AZ401" i="3"/>
  <c r="BO401" i="3"/>
  <c r="BP401" i="3"/>
  <c r="BQ401" i="3"/>
  <c r="BR401" i="3"/>
  <c r="BS401" i="3"/>
  <c r="BT401" i="3"/>
  <c r="BB402" i="3"/>
  <c r="BC402" i="3"/>
  <c r="BA402" i="3"/>
  <c r="AZ402" i="3"/>
  <c r="BD402" i="3"/>
  <c r="BE402" i="3"/>
  <c r="BF402" i="3"/>
  <c r="BG402" i="3"/>
  <c r="BH402" i="3"/>
  <c r="BI402" i="3"/>
  <c r="BJ402" i="3"/>
  <c r="BK402" i="3"/>
  <c r="BM402" i="3"/>
  <c r="BN402" i="3"/>
  <c r="BO402" i="3"/>
  <c r="BP402" i="3"/>
  <c r="BQ402" i="3"/>
  <c r="BR402" i="3"/>
  <c r="BS402" i="3"/>
  <c r="BT402" i="3"/>
  <c r="BL402" i="3"/>
  <c r="BB403" i="3"/>
  <c r="BC403" i="3"/>
  <c r="BD403" i="3"/>
  <c r="BE403" i="3"/>
  <c r="BF403" i="3"/>
  <c r="BG403" i="3"/>
  <c r="BH403" i="3"/>
  <c r="BI403" i="3"/>
  <c r="BJ403" i="3"/>
  <c r="BK403" i="3"/>
  <c r="BA403" i="3"/>
  <c r="BM403" i="3"/>
  <c r="BN403" i="3"/>
  <c r="BL403" i="3"/>
  <c r="AZ403" i="3"/>
  <c r="BO403" i="3"/>
  <c r="BP403" i="3"/>
  <c r="BQ403" i="3"/>
  <c r="BR403" i="3"/>
  <c r="BS403" i="3"/>
  <c r="BT403" i="3"/>
  <c r="BB404" i="3"/>
  <c r="BC404" i="3"/>
  <c r="BA404" i="3"/>
  <c r="AZ404" i="3"/>
  <c r="BD404" i="3"/>
  <c r="BE404" i="3"/>
  <c r="BF404" i="3"/>
  <c r="BG404" i="3"/>
  <c r="BH404" i="3"/>
  <c r="BI404" i="3"/>
  <c r="BJ404" i="3"/>
  <c r="BK404" i="3"/>
  <c r="BM404" i="3"/>
  <c r="BN404" i="3"/>
  <c r="BO404" i="3"/>
  <c r="BP404" i="3"/>
  <c r="BQ404" i="3"/>
  <c r="BR404" i="3"/>
  <c r="BS404" i="3"/>
  <c r="BT404" i="3"/>
  <c r="BL404" i="3"/>
  <c r="BB405" i="3"/>
  <c r="BC405" i="3"/>
  <c r="BD405" i="3"/>
  <c r="BE405" i="3"/>
  <c r="BF405" i="3"/>
  <c r="BG405" i="3"/>
  <c r="BH405" i="3"/>
  <c r="BI405" i="3"/>
  <c r="BJ405" i="3"/>
  <c r="BK405" i="3"/>
  <c r="BA405" i="3"/>
  <c r="BM405" i="3"/>
  <c r="BN405" i="3"/>
  <c r="BL405" i="3"/>
  <c r="AZ405" i="3"/>
  <c r="BO405" i="3"/>
  <c r="BP405" i="3"/>
  <c r="BQ405" i="3"/>
  <c r="BR405" i="3"/>
  <c r="BS405" i="3"/>
  <c r="BT405" i="3"/>
  <c r="BB406" i="3"/>
  <c r="BC406" i="3"/>
  <c r="BA406" i="3"/>
  <c r="AZ406" i="3"/>
  <c r="BD406" i="3"/>
  <c r="BE406" i="3"/>
  <c r="BF406" i="3"/>
  <c r="BG406" i="3"/>
  <c r="BH406" i="3"/>
  <c r="BI406" i="3"/>
  <c r="BJ406" i="3"/>
  <c r="BK406" i="3"/>
  <c r="BM406" i="3"/>
  <c r="BN406" i="3"/>
  <c r="BO406" i="3"/>
  <c r="BP406" i="3"/>
  <c r="BQ406" i="3"/>
  <c r="BR406" i="3"/>
  <c r="BS406" i="3"/>
  <c r="BT406" i="3"/>
  <c r="BL406" i="3"/>
  <c r="BB407" i="3"/>
  <c r="BC407" i="3"/>
  <c r="BD407" i="3"/>
  <c r="BE407" i="3"/>
  <c r="BF407" i="3"/>
  <c r="BG407" i="3"/>
  <c r="BH407" i="3"/>
  <c r="BI407" i="3"/>
  <c r="BJ407" i="3"/>
  <c r="BK407" i="3"/>
  <c r="BA407" i="3"/>
  <c r="BM407" i="3"/>
  <c r="BN407" i="3"/>
  <c r="BL407" i="3"/>
  <c r="AZ407" i="3"/>
  <c r="BO407" i="3"/>
  <c r="BP407" i="3"/>
  <c r="BQ407" i="3"/>
  <c r="BR407" i="3"/>
  <c r="BS407" i="3"/>
  <c r="BT407" i="3"/>
  <c r="BB408" i="3"/>
  <c r="BC408" i="3"/>
  <c r="BA408" i="3"/>
  <c r="AZ408" i="3"/>
  <c r="BD408" i="3"/>
  <c r="BE408" i="3"/>
  <c r="BF408" i="3"/>
  <c r="BG408" i="3"/>
  <c r="BH408" i="3"/>
  <c r="BI408" i="3"/>
  <c r="BJ408" i="3"/>
  <c r="BK408" i="3"/>
  <c r="BM408" i="3"/>
  <c r="BN408" i="3"/>
  <c r="BO408" i="3"/>
  <c r="BP408" i="3"/>
  <c r="BQ408" i="3"/>
  <c r="BR408" i="3"/>
  <c r="BS408" i="3"/>
  <c r="BT408" i="3"/>
  <c r="BL408" i="3"/>
  <c r="BB409" i="3"/>
  <c r="BC409" i="3"/>
  <c r="BD409" i="3"/>
  <c r="BE409" i="3"/>
  <c r="BF409" i="3"/>
  <c r="BG409" i="3"/>
  <c r="BH409" i="3"/>
  <c r="BI409" i="3"/>
  <c r="BJ409" i="3"/>
  <c r="BK409" i="3"/>
  <c r="BA409" i="3"/>
  <c r="BM409" i="3"/>
  <c r="BN409" i="3"/>
  <c r="BL409" i="3"/>
  <c r="AZ409" i="3"/>
  <c r="BO409" i="3"/>
  <c r="BP409" i="3"/>
  <c r="BQ409" i="3"/>
  <c r="BR409" i="3"/>
  <c r="BS409" i="3"/>
  <c r="BT409" i="3"/>
  <c r="BB410" i="3"/>
  <c r="BC410" i="3"/>
  <c r="BA410" i="3"/>
  <c r="AZ410" i="3"/>
  <c r="BD410" i="3"/>
  <c r="BE410" i="3"/>
  <c r="BF410" i="3"/>
  <c r="BG410" i="3"/>
  <c r="BH410" i="3"/>
  <c r="BI410" i="3"/>
  <c r="BJ410" i="3"/>
  <c r="BK410" i="3"/>
  <c r="BM410" i="3"/>
  <c r="BN410" i="3"/>
  <c r="BO410" i="3"/>
  <c r="BP410" i="3"/>
  <c r="BQ410" i="3"/>
  <c r="BR410" i="3"/>
  <c r="BS410" i="3"/>
  <c r="BT410" i="3"/>
  <c r="BL410" i="3"/>
  <c r="BB411" i="3"/>
  <c r="BC411" i="3"/>
  <c r="BD411" i="3"/>
  <c r="BE411" i="3"/>
  <c r="BF411" i="3"/>
  <c r="BG411" i="3"/>
  <c r="BH411" i="3"/>
  <c r="BI411" i="3"/>
  <c r="BJ411" i="3"/>
  <c r="BK411" i="3"/>
  <c r="BA411" i="3"/>
  <c r="BM411" i="3"/>
  <c r="BN411" i="3"/>
  <c r="BL411" i="3"/>
  <c r="AZ411" i="3"/>
  <c r="BO411" i="3"/>
  <c r="BP411" i="3"/>
  <c r="BQ411" i="3"/>
  <c r="BR411" i="3"/>
  <c r="BS411" i="3"/>
  <c r="BT411" i="3"/>
  <c r="BB412" i="3"/>
  <c r="BC412" i="3"/>
  <c r="BA412" i="3"/>
  <c r="AZ412" i="3"/>
  <c r="BD412" i="3"/>
  <c r="BE412" i="3"/>
  <c r="BF412" i="3"/>
  <c r="BG412" i="3"/>
  <c r="BH412" i="3"/>
  <c r="BI412" i="3"/>
  <c r="BJ412" i="3"/>
  <c r="BK412" i="3"/>
  <c r="BM412" i="3"/>
  <c r="BN412" i="3"/>
  <c r="BO412" i="3"/>
  <c r="BP412" i="3"/>
  <c r="BQ412" i="3"/>
  <c r="BR412" i="3"/>
  <c r="BS412" i="3"/>
  <c r="BT412" i="3"/>
  <c r="BL412" i="3"/>
  <c r="BB413" i="3"/>
  <c r="BC413" i="3"/>
  <c r="BD413" i="3"/>
  <c r="BE413" i="3"/>
  <c r="BF413" i="3"/>
  <c r="BG413" i="3"/>
  <c r="BH413" i="3"/>
  <c r="BI413" i="3"/>
  <c r="BJ413" i="3"/>
  <c r="BK413" i="3"/>
  <c r="BA413" i="3"/>
  <c r="BM413" i="3"/>
  <c r="BN413" i="3"/>
  <c r="BL413" i="3"/>
  <c r="AZ413" i="3"/>
  <c r="BO413" i="3"/>
  <c r="BP413" i="3"/>
  <c r="BQ413" i="3"/>
  <c r="BR413" i="3"/>
  <c r="BS413" i="3"/>
  <c r="BT413" i="3"/>
  <c r="BB414" i="3"/>
  <c r="BC414" i="3"/>
  <c r="BA414" i="3"/>
  <c r="AZ414" i="3"/>
  <c r="BD414" i="3"/>
  <c r="BE414" i="3"/>
  <c r="BF414" i="3"/>
  <c r="BG414" i="3"/>
  <c r="BH414" i="3"/>
  <c r="BI414" i="3"/>
  <c r="BJ414" i="3"/>
  <c r="BK414" i="3"/>
  <c r="BM414" i="3"/>
  <c r="BN414" i="3"/>
  <c r="BO414" i="3"/>
  <c r="BP414" i="3"/>
  <c r="BQ414" i="3"/>
  <c r="BR414" i="3"/>
  <c r="BS414" i="3"/>
  <c r="BT414" i="3"/>
  <c r="BL414" i="3"/>
  <c r="BB415" i="3"/>
  <c r="BC415" i="3"/>
  <c r="BD415" i="3"/>
  <c r="BE415" i="3"/>
  <c r="BF415" i="3"/>
  <c r="BG415" i="3"/>
  <c r="BH415" i="3"/>
  <c r="BI415" i="3"/>
  <c r="BJ415" i="3"/>
  <c r="BK415" i="3"/>
  <c r="BA415" i="3"/>
  <c r="BM415" i="3"/>
  <c r="BN415" i="3"/>
  <c r="BL415" i="3"/>
  <c r="AZ415" i="3"/>
  <c r="BO415" i="3"/>
  <c r="BP415" i="3"/>
  <c r="BQ415" i="3"/>
  <c r="BR415" i="3"/>
  <c r="BS415" i="3"/>
  <c r="BT415" i="3"/>
  <c r="BB416" i="3"/>
  <c r="BC416" i="3"/>
  <c r="BA416" i="3"/>
  <c r="AZ416" i="3"/>
  <c r="BD416" i="3"/>
  <c r="BE416" i="3"/>
  <c r="BF416" i="3"/>
  <c r="BG416" i="3"/>
  <c r="BH416" i="3"/>
  <c r="BI416" i="3"/>
  <c r="BJ416" i="3"/>
  <c r="BK416" i="3"/>
  <c r="BM416" i="3"/>
  <c r="BN416" i="3"/>
  <c r="BO416" i="3"/>
  <c r="BP416" i="3"/>
  <c r="BQ416" i="3"/>
  <c r="BR416" i="3"/>
  <c r="BS416" i="3"/>
  <c r="BT416" i="3"/>
  <c r="BL416" i="3"/>
  <c r="BB417" i="3"/>
  <c r="BC417" i="3"/>
  <c r="BD417" i="3"/>
  <c r="BE417" i="3"/>
  <c r="BF417" i="3"/>
  <c r="BG417" i="3"/>
  <c r="BH417" i="3"/>
  <c r="BI417" i="3"/>
  <c r="BJ417" i="3"/>
  <c r="BK417" i="3"/>
  <c r="BA417" i="3"/>
  <c r="BM417" i="3"/>
  <c r="BN417" i="3"/>
  <c r="BL417" i="3"/>
  <c r="AZ417" i="3"/>
  <c r="BO417" i="3"/>
  <c r="BP417" i="3"/>
  <c r="BQ417" i="3"/>
  <c r="BR417" i="3"/>
  <c r="BS417" i="3"/>
  <c r="BT417" i="3"/>
  <c r="BB418" i="3"/>
  <c r="BC418" i="3"/>
  <c r="BA418" i="3"/>
  <c r="AZ418" i="3"/>
  <c r="BD418" i="3"/>
  <c r="BE418" i="3"/>
  <c r="BF418" i="3"/>
  <c r="BG418" i="3"/>
  <c r="BH418" i="3"/>
  <c r="BI418" i="3"/>
  <c r="BJ418" i="3"/>
  <c r="BK418" i="3"/>
  <c r="BM418" i="3"/>
  <c r="BN418" i="3"/>
  <c r="BO418" i="3"/>
  <c r="BP418" i="3"/>
  <c r="BQ418" i="3"/>
  <c r="BR418" i="3"/>
  <c r="BS418" i="3"/>
  <c r="BT418" i="3"/>
  <c r="BL418" i="3"/>
  <c r="BB419" i="3"/>
  <c r="BC419" i="3"/>
  <c r="BD419" i="3"/>
  <c r="BE419" i="3"/>
  <c r="BF419" i="3"/>
  <c r="BG419" i="3"/>
  <c r="BH419" i="3"/>
  <c r="BI419" i="3"/>
  <c r="BJ419" i="3"/>
  <c r="BK419" i="3"/>
  <c r="BA419" i="3"/>
  <c r="BM419" i="3"/>
  <c r="BN419" i="3"/>
  <c r="BL419" i="3"/>
  <c r="AZ419" i="3"/>
  <c r="BO419" i="3"/>
  <c r="BP419" i="3"/>
  <c r="BQ419" i="3"/>
  <c r="BR419" i="3"/>
  <c r="BS419" i="3"/>
  <c r="BT419" i="3"/>
  <c r="BB420" i="3"/>
  <c r="BC420" i="3"/>
  <c r="BA420" i="3"/>
  <c r="AZ420" i="3"/>
  <c r="BD420" i="3"/>
  <c r="BE420" i="3"/>
  <c r="BF420" i="3"/>
  <c r="BG420" i="3"/>
  <c r="BH420" i="3"/>
  <c r="BI420" i="3"/>
  <c r="BJ420" i="3"/>
  <c r="BK420" i="3"/>
  <c r="BM420" i="3"/>
  <c r="BN420" i="3"/>
  <c r="BO420" i="3"/>
  <c r="BP420" i="3"/>
  <c r="BQ420" i="3"/>
  <c r="BR420" i="3"/>
  <c r="BS420" i="3"/>
  <c r="BT420" i="3"/>
  <c r="BL420" i="3"/>
  <c r="BB421" i="3"/>
  <c r="BC421" i="3"/>
  <c r="BD421" i="3"/>
  <c r="BE421" i="3"/>
  <c r="BF421" i="3"/>
  <c r="BG421" i="3"/>
  <c r="BH421" i="3"/>
  <c r="BI421" i="3"/>
  <c r="BJ421" i="3"/>
  <c r="BK421" i="3"/>
  <c r="BA421" i="3"/>
  <c r="BM421" i="3"/>
  <c r="BN421" i="3"/>
  <c r="BL421" i="3"/>
  <c r="AZ421" i="3"/>
  <c r="BO421" i="3"/>
  <c r="BP421" i="3"/>
  <c r="BQ421" i="3"/>
  <c r="BR421" i="3"/>
  <c r="BS421" i="3"/>
  <c r="BT421" i="3"/>
  <c r="BB422" i="3"/>
  <c r="BC422" i="3"/>
  <c r="BA422" i="3"/>
  <c r="AZ422" i="3"/>
  <c r="BD422" i="3"/>
  <c r="BE422" i="3"/>
  <c r="BF422" i="3"/>
  <c r="BG422" i="3"/>
  <c r="BH422" i="3"/>
  <c r="BI422" i="3"/>
  <c r="BJ422" i="3"/>
  <c r="BK422" i="3"/>
  <c r="BM422" i="3"/>
  <c r="BN422" i="3"/>
  <c r="BO422" i="3"/>
  <c r="BP422" i="3"/>
  <c r="BQ422" i="3"/>
  <c r="BR422" i="3"/>
  <c r="BS422" i="3"/>
  <c r="BT422" i="3"/>
  <c r="BL422" i="3"/>
  <c r="BB423" i="3"/>
  <c r="BC423" i="3"/>
  <c r="BD423" i="3"/>
  <c r="BE423" i="3"/>
  <c r="BF423" i="3"/>
  <c r="BG423" i="3"/>
  <c r="BH423" i="3"/>
  <c r="BI423" i="3"/>
  <c r="BJ423" i="3"/>
  <c r="BK423" i="3"/>
  <c r="BA423" i="3"/>
  <c r="BM423" i="3"/>
  <c r="BN423" i="3"/>
  <c r="BL423" i="3"/>
  <c r="AZ423" i="3"/>
  <c r="BO423" i="3"/>
  <c r="BP423" i="3"/>
  <c r="BQ423" i="3"/>
  <c r="BR423" i="3"/>
  <c r="BS423" i="3"/>
  <c r="BT423" i="3"/>
  <c r="BB424" i="3"/>
  <c r="BC424" i="3"/>
  <c r="BA424" i="3"/>
  <c r="AZ424" i="3"/>
  <c r="BD424" i="3"/>
  <c r="BE424" i="3"/>
  <c r="BF424" i="3"/>
  <c r="BG424" i="3"/>
  <c r="BH424" i="3"/>
  <c r="BI424" i="3"/>
  <c r="BJ424" i="3"/>
  <c r="BK424" i="3"/>
  <c r="BM424" i="3"/>
  <c r="BN424" i="3"/>
  <c r="BO424" i="3"/>
  <c r="BP424" i="3"/>
  <c r="BQ424" i="3"/>
  <c r="BR424" i="3"/>
  <c r="BS424" i="3"/>
  <c r="BT424" i="3"/>
  <c r="BL424" i="3"/>
  <c r="BB425" i="3"/>
  <c r="BC425" i="3"/>
  <c r="BD425" i="3"/>
  <c r="BE425" i="3"/>
  <c r="BF425" i="3"/>
  <c r="BG425" i="3"/>
  <c r="BH425" i="3"/>
  <c r="BI425" i="3"/>
  <c r="BJ425" i="3"/>
  <c r="BK425" i="3"/>
  <c r="BA425" i="3"/>
  <c r="BM425" i="3"/>
  <c r="BN425" i="3"/>
  <c r="BL425" i="3"/>
  <c r="AZ425" i="3"/>
  <c r="BO425" i="3"/>
  <c r="BP425" i="3"/>
  <c r="BQ425" i="3"/>
  <c r="BR425" i="3"/>
  <c r="BS425" i="3"/>
  <c r="BT425" i="3"/>
  <c r="BB426" i="3"/>
  <c r="BC426" i="3"/>
  <c r="BA426" i="3"/>
  <c r="AZ426" i="3"/>
  <c r="BD426" i="3"/>
  <c r="BE426" i="3"/>
  <c r="BF426" i="3"/>
  <c r="BG426" i="3"/>
  <c r="BH426" i="3"/>
  <c r="BI426" i="3"/>
  <c r="BJ426" i="3"/>
  <c r="BK426" i="3"/>
  <c r="BM426" i="3"/>
  <c r="BN426" i="3"/>
  <c r="BO426" i="3"/>
  <c r="BP426" i="3"/>
  <c r="BQ426" i="3"/>
  <c r="BR426" i="3"/>
  <c r="BS426" i="3"/>
  <c r="BT426" i="3"/>
  <c r="BL426" i="3"/>
  <c r="BB427" i="3"/>
  <c r="BC427" i="3"/>
  <c r="BD427" i="3"/>
  <c r="BE427" i="3"/>
  <c r="BF427" i="3"/>
  <c r="BG427" i="3"/>
  <c r="BH427" i="3"/>
  <c r="BI427" i="3"/>
  <c r="BJ427" i="3"/>
  <c r="BK427" i="3"/>
  <c r="BA427" i="3"/>
  <c r="BM427" i="3"/>
  <c r="BN427" i="3"/>
  <c r="BL427" i="3"/>
  <c r="AZ427" i="3"/>
  <c r="BO427" i="3"/>
  <c r="BP427" i="3"/>
  <c r="BQ427" i="3"/>
  <c r="BR427" i="3"/>
  <c r="BS427" i="3"/>
  <c r="BT427" i="3"/>
  <c r="BB428" i="3"/>
  <c r="BC428" i="3"/>
  <c r="BA428" i="3"/>
  <c r="AZ428" i="3"/>
  <c r="BD428" i="3"/>
  <c r="BE428" i="3"/>
  <c r="BF428" i="3"/>
  <c r="BG428" i="3"/>
  <c r="BH428" i="3"/>
  <c r="BI428" i="3"/>
  <c r="BJ428" i="3"/>
  <c r="BK428" i="3"/>
  <c r="BM428" i="3"/>
  <c r="BN428" i="3"/>
  <c r="BO428" i="3"/>
  <c r="BP428" i="3"/>
  <c r="BQ428" i="3"/>
  <c r="BR428" i="3"/>
  <c r="BS428" i="3"/>
  <c r="BT428" i="3"/>
  <c r="BL428" i="3"/>
  <c r="BB429" i="3"/>
  <c r="BC429" i="3"/>
  <c r="BD429" i="3"/>
  <c r="BE429" i="3"/>
  <c r="BF429" i="3"/>
  <c r="BG429" i="3"/>
  <c r="BH429" i="3"/>
  <c r="BI429" i="3"/>
  <c r="BJ429" i="3"/>
  <c r="BK429" i="3"/>
  <c r="BA429" i="3"/>
  <c r="BM429" i="3"/>
  <c r="BN429" i="3"/>
  <c r="BL429" i="3"/>
  <c r="AZ429" i="3"/>
  <c r="BO429" i="3"/>
  <c r="BP429" i="3"/>
  <c r="BQ429" i="3"/>
  <c r="BR429" i="3"/>
  <c r="BS429" i="3"/>
  <c r="BT429" i="3"/>
  <c r="BB430" i="3"/>
  <c r="BC430" i="3"/>
  <c r="BA430" i="3"/>
  <c r="AZ430" i="3"/>
  <c r="BD430" i="3"/>
  <c r="BE430" i="3"/>
  <c r="BF430" i="3"/>
  <c r="BG430" i="3"/>
  <c r="BH430" i="3"/>
  <c r="BI430" i="3"/>
  <c r="BJ430" i="3"/>
  <c r="BK430" i="3"/>
  <c r="BM430" i="3"/>
  <c r="BN430" i="3"/>
  <c r="BO430" i="3"/>
  <c r="BP430" i="3"/>
  <c r="BQ430" i="3"/>
  <c r="BR430" i="3"/>
  <c r="BS430" i="3"/>
  <c r="BT430" i="3"/>
  <c r="BL430" i="3"/>
  <c r="BB431" i="3"/>
  <c r="BC431" i="3"/>
  <c r="BD431" i="3"/>
  <c r="BE431" i="3"/>
  <c r="BF431" i="3"/>
  <c r="BG431" i="3"/>
  <c r="BH431" i="3"/>
  <c r="BI431" i="3"/>
  <c r="BJ431" i="3"/>
  <c r="BK431" i="3"/>
  <c r="BA431" i="3"/>
  <c r="BM431" i="3"/>
  <c r="BN431" i="3"/>
  <c r="BL431" i="3"/>
  <c r="AZ431" i="3"/>
  <c r="BO431" i="3"/>
  <c r="BP431" i="3"/>
  <c r="BQ431" i="3"/>
  <c r="BR431" i="3"/>
  <c r="BS431" i="3"/>
  <c r="BT431" i="3"/>
  <c r="BB432" i="3"/>
  <c r="BC432" i="3"/>
  <c r="BA432" i="3"/>
  <c r="AZ432" i="3"/>
  <c r="BD432" i="3"/>
  <c r="BE432" i="3"/>
  <c r="BF432" i="3"/>
  <c r="BG432" i="3"/>
  <c r="BH432" i="3"/>
  <c r="BI432" i="3"/>
  <c r="BJ432" i="3"/>
  <c r="BK432" i="3"/>
  <c r="BM432" i="3"/>
  <c r="BN432" i="3"/>
  <c r="BO432" i="3"/>
  <c r="BP432" i="3"/>
  <c r="BQ432" i="3"/>
  <c r="BR432" i="3"/>
  <c r="BS432" i="3"/>
  <c r="BT432" i="3"/>
  <c r="BL432" i="3"/>
  <c r="BB433" i="3"/>
  <c r="BC433" i="3"/>
  <c r="BD433" i="3"/>
  <c r="BE433" i="3"/>
  <c r="BF433" i="3"/>
  <c r="BG433" i="3"/>
  <c r="BH433" i="3"/>
  <c r="BI433" i="3"/>
  <c r="BJ433" i="3"/>
  <c r="BK433" i="3"/>
  <c r="BA433" i="3"/>
  <c r="BM433" i="3"/>
  <c r="BN433" i="3"/>
  <c r="BL433" i="3"/>
  <c r="AZ433" i="3"/>
  <c r="BO433" i="3"/>
  <c r="BP433" i="3"/>
  <c r="BQ433" i="3"/>
  <c r="BR433" i="3"/>
  <c r="BS433" i="3"/>
  <c r="BT433" i="3"/>
  <c r="BB434" i="3"/>
  <c r="BC434" i="3"/>
  <c r="BA434" i="3"/>
  <c r="AZ434" i="3"/>
  <c r="BD434" i="3"/>
  <c r="BE434" i="3"/>
  <c r="BF434" i="3"/>
  <c r="BG434" i="3"/>
  <c r="BH434" i="3"/>
  <c r="BI434" i="3"/>
  <c r="BJ434" i="3"/>
  <c r="BK434" i="3"/>
  <c r="BM434" i="3"/>
  <c r="BN434" i="3"/>
  <c r="BO434" i="3"/>
  <c r="BP434" i="3"/>
  <c r="BQ434" i="3"/>
  <c r="BR434" i="3"/>
  <c r="BS434" i="3"/>
  <c r="BT434" i="3"/>
  <c r="BL434" i="3"/>
  <c r="BB435" i="3"/>
  <c r="BC435" i="3"/>
  <c r="BD435" i="3"/>
  <c r="BE435" i="3"/>
  <c r="BF435" i="3"/>
  <c r="BG435" i="3"/>
  <c r="BH435" i="3"/>
  <c r="BI435" i="3"/>
  <c r="BJ435" i="3"/>
  <c r="BK435" i="3"/>
  <c r="BA435" i="3"/>
  <c r="BM435" i="3"/>
  <c r="BN435" i="3"/>
  <c r="BL435" i="3"/>
  <c r="AZ435" i="3"/>
  <c r="BO435" i="3"/>
  <c r="BP435" i="3"/>
  <c r="BQ435" i="3"/>
  <c r="BR435" i="3"/>
  <c r="BS435" i="3"/>
  <c r="BT435" i="3"/>
  <c r="BB436" i="3"/>
  <c r="BC436" i="3"/>
  <c r="BA436" i="3"/>
  <c r="AZ436" i="3"/>
  <c r="BD436" i="3"/>
  <c r="BE436" i="3"/>
  <c r="BF436" i="3"/>
  <c r="BG436" i="3"/>
  <c r="BH436" i="3"/>
  <c r="BI436" i="3"/>
  <c r="BJ436" i="3"/>
  <c r="BK436" i="3"/>
  <c r="BM436" i="3"/>
  <c r="BN436" i="3"/>
  <c r="BO436" i="3"/>
  <c r="BP436" i="3"/>
  <c r="BQ436" i="3"/>
  <c r="BR436" i="3"/>
  <c r="BS436" i="3"/>
  <c r="BT436" i="3"/>
  <c r="BL436" i="3"/>
  <c r="BB437" i="3"/>
  <c r="BC437" i="3"/>
  <c r="BD437" i="3"/>
  <c r="BE437" i="3"/>
  <c r="BF437" i="3"/>
  <c r="BG437" i="3"/>
  <c r="BH437" i="3"/>
  <c r="BI437" i="3"/>
  <c r="BJ437" i="3"/>
  <c r="BK437" i="3"/>
  <c r="BA437" i="3"/>
  <c r="BM437" i="3"/>
  <c r="BN437" i="3"/>
  <c r="BL437" i="3"/>
  <c r="AZ437" i="3"/>
  <c r="BO437" i="3"/>
  <c r="BP437" i="3"/>
  <c r="BQ437" i="3"/>
  <c r="BR437" i="3"/>
  <c r="BS437" i="3"/>
  <c r="BT437" i="3"/>
  <c r="BB438" i="3"/>
  <c r="BC438" i="3"/>
  <c r="BA438" i="3"/>
  <c r="AZ438" i="3"/>
  <c r="BD438" i="3"/>
  <c r="BE438" i="3"/>
  <c r="BF438" i="3"/>
  <c r="BG438" i="3"/>
  <c r="BH438" i="3"/>
  <c r="BI438" i="3"/>
  <c r="BJ438" i="3"/>
  <c r="BK438" i="3"/>
  <c r="BM438" i="3"/>
  <c r="BN438" i="3"/>
  <c r="BO438" i="3"/>
  <c r="BP438" i="3"/>
  <c r="BQ438" i="3"/>
  <c r="BR438" i="3"/>
  <c r="BS438" i="3"/>
  <c r="BT438" i="3"/>
  <c r="BL438" i="3"/>
  <c r="BB439" i="3"/>
  <c r="BC439" i="3"/>
  <c r="BD439" i="3"/>
  <c r="BE439" i="3"/>
  <c r="BF439" i="3"/>
  <c r="BG439" i="3"/>
  <c r="BH439" i="3"/>
  <c r="BI439" i="3"/>
  <c r="BJ439" i="3"/>
  <c r="BK439" i="3"/>
  <c r="BA439" i="3"/>
  <c r="BM439" i="3"/>
  <c r="BN439" i="3"/>
  <c r="BL439" i="3"/>
  <c r="AZ439" i="3"/>
  <c r="BO439" i="3"/>
  <c r="BP439" i="3"/>
  <c r="BQ439" i="3"/>
  <c r="BR439" i="3"/>
  <c r="BS439" i="3"/>
  <c r="BT439" i="3"/>
  <c r="BB440" i="3"/>
  <c r="BC440" i="3"/>
  <c r="BA440" i="3"/>
  <c r="AZ440" i="3"/>
  <c r="BD440" i="3"/>
  <c r="BE440" i="3"/>
  <c r="BF440" i="3"/>
  <c r="BG440" i="3"/>
  <c r="BH440" i="3"/>
  <c r="BI440" i="3"/>
  <c r="BJ440" i="3"/>
  <c r="BK440" i="3"/>
  <c r="BM440" i="3"/>
  <c r="BN440" i="3"/>
  <c r="BO440" i="3"/>
  <c r="BP440" i="3"/>
  <c r="BQ440" i="3"/>
  <c r="BR440" i="3"/>
  <c r="BS440" i="3"/>
  <c r="BT440" i="3"/>
  <c r="BL440" i="3"/>
  <c r="BB441" i="3"/>
  <c r="BC441" i="3"/>
  <c r="BD441" i="3"/>
  <c r="BE441" i="3"/>
  <c r="BF441" i="3"/>
  <c r="BG441" i="3"/>
  <c r="BH441" i="3"/>
  <c r="BI441" i="3"/>
  <c r="BJ441" i="3"/>
  <c r="BK441" i="3"/>
  <c r="BA441" i="3"/>
  <c r="BM441" i="3"/>
  <c r="BN441" i="3"/>
  <c r="BL441" i="3"/>
  <c r="AZ441" i="3"/>
  <c r="BO441" i="3"/>
  <c r="BP441" i="3"/>
  <c r="BQ441" i="3"/>
  <c r="BR441" i="3"/>
  <c r="BS441" i="3"/>
  <c r="BT441" i="3"/>
  <c r="BB442" i="3"/>
  <c r="BC442" i="3"/>
  <c r="BA442" i="3"/>
  <c r="AZ442" i="3"/>
  <c r="BD442" i="3"/>
  <c r="BE442" i="3"/>
  <c r="BF442" i="3"/>
  <c r="BG442" i="3"/>
  <c r="BH442" i="3"/>
  <c r="BI442" i="3"/>
  <c r="BJ442" i="3"/>
  <c r="BK442" i="3"/>
  <c r="BM442" i="3"/>
  <c r="BN442" i="3"/>
  <c r="BO442" i="3"/>
  <c r="BP442" i="3"/>
  <c r="BQ442" i="3"/>
  <c r="BR442" i="3"/>
  <c r="BS442" i="3"/>
  <c r="BT442" i="3"/>
  <c r="BL442" i="3"/>
  <c r="BB443" i="3"/>
  <c r="BC443" i="3"/>
  <c r="BD443" i="3"/>
  <c r="BE443" i="3"/>
  <c r="BF443" i="3"/>
  <c r="BG443" i="3"/>
  <c r="BH443" i="3"/>
  <c r="BI443" i="3"/>
  <c r="BJ443" i="3"/>
  <c r="BK443" i="3"/>
  <c r="BA443" i="3"/>
  <c r="BM443" i="3"/>
  <c r="BN443" i="3"/>
  <c r="BL443" i="3"/>
  <c r="AZ443" i="3"/>
  <c r="BO443" i="3"/>
  <c r="BP443" i="3"/>
  <c r="BQ443" i="3"/>
  <c r="BR443" i="3"/>
  <c r="BS443" i="3"/>
  <c r="BT443" i="3"/>
  <c r="BB444" i="3"/>
  <c r="BC444" i="3"/>
  <c r="BA444" i="3"/>
  <c r="AZ444" i="3"/>
  <c r="BD444" i="3"/>
  <c r="BE444" i="3"/>
  <c r="BF444" i="3"/>
  <c r="BG444" i="3"/>
  <c r="BH444" i="3"/>
  <c r="BI444" i="3"/>
  <c r="BJ444" i="3"/>
  <c r="BK444" i="3"/>
  <c r="BM444" i="3"/>
  <c r="BN444" i="3"/>
  <c r="BO444" i="3"/>
  <c r="BP444" i="3"/>
  <c r="BQ444" i="3"/>
  <c r="BR444" i="3"/>
  <c r="BS444" i="3"/>
  <c r="BT444" i="3"/>
  <c r="BL444" i="3"/>
  <c r="BB445" i="3"/>
  <c r="BC445" i="3"/>
  <c r="BD445" i="3"/>
  <c r="BE445" i="3"/>
  <c r="BF445" i="3"/>
  <c r="BG445" i="3"/>
  <c r="BH445" i="3"/>
  <c r="BI445" i="3"/>
  <c r="BJ445" i="3"/>
  <c r="BK445" i="3"/>
  <c r="BA445" i="3"/>
  <c r="BM445" i="3"/>
  <c r="BN445" i="3"/>
  <c r="BL445" i="3"/>
  <c r="AZ445" i="3"/>
  <c r="BO445" i="3"/>
  <c r="BP445" i="3"/>
  <c r="BQ445" i="3"/>
  <c r="BR445" i="3"/>
  <c r="BS445" i="3"/>
  <c r="BT445" i="3"/>
  <c r="BB446" i="3"/>
  <c r="BC446" i="3"/>
  <c r="BA446" i="3"/>
  <c r="AZ446" i="3"/>
  <c r="BD446" i="3"/>
  <c r="BE446" i="3"/>
  <c r="BF446" i="3"/>
  <c r="BG446" i="3"/>
  <c r="BH446" i="3"/>
  <c r="BI446" i="3"/>
  <c r="BJ446" i="3"/>
  <c r="BK446" i="3"/>
  <c r="BM446" i="3"/>
  <c r="BN446" i="3"/>
  <c r="BO446" i="3"/>
  <c r="BP446" i="3"/>
  <c r="BQ446" i="3"/>
  <c r="BR446" i="3"/>
  <c r="BS446" i="3"/>
  <c r="BT446" i="3"/>
  <c r="BL446" i="3"/>
  <c r="BB447" i="3"/>
  <c r="BC447" i="3"/>
  <c r="BD447" i="3"/>
  <c r="BE447" i="3"/>
  <c r="BF447" i="3"/>
  <c r="BG447" i="3"/>
  <c r="BH447" i="3"/>
  <c r="BI447" i="3"/>
  <c r="BJ447" i="3"/>
  <c r="BK447" i="3"/>
  <c r="BA447" i="3"/>
  <c r="BM447" i="3"/>
  <c r="BN447" i="3"/>
  <c r="BL447" i="3"/>
  <c r="AZ447" i="3"/>
  <c r="BO447" i="3"/>
  <c r="BP447" i="3"/>
  <c r="BQ447" i="3"/>
  <c r="BR447" i="3"/>
  <c r="BS447" i="3"/>
  <c r="BT447" i="3"/>
  <c r="BB448" i="3"/>
  <c r="BC448" i="3"/>
  <c r="BA448" i="3"/>
  <c r="AZ448" i="3"/>
  <c r="BD448" i="3"/>
  <c r="BE448" i="3"/>
  <c r="BF448" i="3"/>
  <c r="BG448" i="3"/>
  <c r="BH448" i="3"/>
  <c r="BI448" i="3"/>
  <c r="BJ448" i="3"/>
  <c r="BK448" i="3"/>
  <c r="BM448" i="3"/>
  <c r="BN448" i="3"/>
  <c r="BO448" i="3"/>
  <c r="BP448" i="3"/>
  <c r="BQ448" i="3"/>
  <c r="BR448" i="3"/>
  <c r="BS448" i="3"/>
  <c r="BT448" i="3"/>
  <c r="BL448" i="3"/>
  <c r="BB449" i="3"/>
  <c r="BC449" i="3"/>
  <c r="BD449" i="3"/>
  <c r="BE449" i="3"/>
  <c r="BF449" i="3"/>
  <c r="BG449" i="3"/>
  <c r="BH449" i="3"/>
  <c r="BI449" i="3"/>
  <c r="BJ449" i="3"/>
  <c r="BK449" i="3"/>
  <c r="BA449" i="3"/>
  <c r="BM449" i="3"/>
  <c r="BN449" i="3"/>
  <c r="BL449" i="3"/>
  <c r="AZ449" i="3"/>
  <c r="BO449" i="3"/>
  <c r="BP449" i="3"/>
  <c r="BQ449" i="3"/>
  <c r="BR449" i="3"/>
  <c r="BS449" i="3"/>
  <c r="BT449" i="3"/>
  <c r="BB450" i="3"/>
  <c r="BC450" i="3"/>
  <c r="BA450" i="3"/>
  <c r="AZ450" i="3"/>
  <c r="BD450" i="3"/>
  <c r="BE450" i="3"/>
  <c r="BF450" i="3"/>
  <c r="BG450" i="3"/>
  <c r="BH450" i="3"/>
  <c r="BI450" i="3"/>
  <c r="BJ450" i="3"/>
  <c r="BK450" i="3"/>
  <c r="BM450" i="3"/>
  <c r="BN450" i="3"/>
  <c r="BO450" i="3"/>
  <c r="BP450" i="3"/>
  <c r="BQ450" i="3"/>
  <c r="BR450" i="3"/>
  <c r="BS450" i="3"/>
  <c r="BT450" i="3"/>
  <c r="BL450" i="3"/>
  <c r="BB451" i="3"/>
  <c r="BC451" i="3"/>
  <c r="BD451" i="3"/>
  <c r="BE451" i="3"/>
  <c r="BF451" i="3"/>
  <c r="BG451" i="3"/>
  <c r="BH451" i="3"/>
  <c r="BI451" i="3"/>
  <c r="BJ451" i="3"/>
  <c r="BK451" i="3"/>
  <c r="BA451" i="3"/>
  <c r="BM451" i="3"/>
  <c r="BN451" i="3"/>
  <c r="BL451" i="3"/>
  <c r="AZ451" i="3"/>
  <c r="BO451" i="3"/>
  <c r="BP451" i="3"/>
  <c r="BQ451" i="3"/>
  <c r="BR451" i="3"/>
  <c r="BS451" i="3"/>
  <c r="BT451" i="3"/>
  <c r="BB452" i="3"/>
  <c r="BC452" i="3"/>
  <c r="BA452" i="3"/>
  <c r="AZ452" i="3"/>
  <c r="BD452" i="3"/>
  <c r="BE452" i="3"/>
  <c r="BF452" i="3"/>
  <c r="BG452" i="3"/>
  <c r="BH452" i="3"/>
  <c r="BI452" i="3"/>
  <c r="BJ452" i="3"/>
  <c r="BK452" i="3"/>
  <c r="BM452" i="3"/>
  <c r="BN452" i="3"/>
  <c r="BO452" i="3"/>
  <c r="BP452" i="3"/>
  <c r="BQ452" i="3"/>
  <c r="BR452" i="3"/>
  <c r="BS452" i="3"/>
  <c r="BT452" i="3"/>
  <c r="BL452" i="3"/>
  <c r="BB453" i="3"/>
  <c r="BC453" i="3"/>
  <c r="BD453" i="3"/>
  <c r="BE453" i="3"/>
  <c r="BF453" i="3"/>
  <c r="BG453" i="3"/>
  <c r="BH453" i="3"/>
  <c r="BI453" i="3"/>
  <c r="BJ453" i="3"/>
  <c r="BK453" i="3"/>
  <c r="BA453" i="3"/>
  <c r="BM453" i="3"/>
  <c r="BN453" i="3"/>
  <c r="BL453" i="3"/>
  <c r="AZ453" i="3"/>
  <c r="BO453" i="3"/>
  <c r="BP453" i="3"/>
  <c r="BQ453" i="3"/>
  <c r="BR453" i="3"/>
  <c r="BS453" i="3"/>
  <c r="BT453" i="3"/>
  <c r="BB454" i="3"/>
  <c r="BC454" i="3"/>
  <c r="BA454" i="3"/>
  <c r="AZ454" i="3"/>
  <c r="BD454" i="3"/>
  <c r="BE454" i="3"/>
  <c r="BF454" i="3"/>
  <c r="BG454" i="3"/>
  <c r="BH454" i="3"/>
  <c r="BI454" i="3"/>
  <c r="BJ454" i="3"/>
  <c r="BK454" i="3"/>
  <c r="BM454" i="3"/>
  <c r="BN454" i="3"/>
  <c r="BO454" i="3"/>
  <c r="BP454" i="3"/>
  <c r="BQ454" i="3"/>
  <c r="BR454" i="3"/>
  <c r="BS454" i="3"/>
  <c r="BT454" i="3"/>
  <c r="BL454" i="3"/>
  <c r="BB455" i="3"/>
  <c r="BC455" i="3"/>
  <c r="BD455" i="3"/>
  <c r="BE455" i="3"/>
  <c r="BF455" i="3"/>
  <c r="BG455" i="3"/>
  <c r="BH455" i="3"/>
  <c r="BI455" i="3"/>
  <c r="BJ455" i="3"/>
  <c r="BK455" i="3"/>
  <c r="BA455" i="3"/>
  <c r="BM455" i="3"/>
  <c r="BN455" i="3"/>
  <c r="BL455" i="3"/>
  <c r="AZ455" i="3"/>
  <c r="BO455" i="3"/>
  <c r="BP455" i="3"/>
  <c r="BQ455" i="3"/>
  <c r="BR455" i="3"/>
  <c r="BS455" i="3"/>
  <c r="BT455" i="3"/>
  <c r="BB456" i="3"/>
  <c r="BC456" i="3"/>
  <c r="BA456" i="3"/>
  <c r="AZ456" i="3"/>
  <c r="BD456" i="3"/>
  <c r="BE456" i="3"/>
  <c r="BF456" i="3"/>
  <c r="BG456" i="3"/>
  <c r="BH456" i="3"/>
  <c r="BI456" i="3"/>
  <c r="BJ456" i="3"/>
  <c r="BK456" i="3"/>
  <c r="BM456" i="3"/>
  <c r="BN456" i="3"/>
  <c r="BO456" i="3"/>
  <c r="BP456" i="3"/>
  <c r="BQ456" i="3"/>
  <c r="BR456" i="3"/>
  <c r="BS456" i="3"/>
  <c r="BT456" i="3"/>
  <c r="BL456" i="3"/>
  <c r="BB457" i="3"/>
  <c r="BC457" i="3"/>
  <c r="BD457" i="3"/>
  <c r="BE457" i="3"/>
  <c r="BF457" i="3"/>
  <c r="BG457" i="3"/>
  <c r="BH457" i="3"/>
  <c r="BI457" i="3"/>
  <c r="BJ457" i="3"/>
  <c r="BK457" i="3"/>
  <c r="BA457" i="3"/>
  <c r="BM457" i="3"/>
  <c r="BN457" i="3"/>
  <c r="BL457" i="3"/>
  <c r="AZ457" i="3"/>
  <c r="BO457" i="3"/>
  <c r="BP457" i="3"/>
  <c r="BQ457" i="3"/>
  <c r="BR457" i="3"/>
  <c r="BS457" i="3"/>
  <c r="BT457" i="3"/>
  <c r="BB458" i="3"/>
  <c r="BC458" i="3"/>
  <c r="BA458" i="3"/>
  <c r="AZ458" i="3"/>
  <c r="BD458" i="3"/>
  <c r="BE458" i="3"/>
  <c r="BF458" i="3"/>
  <c r="BG458" i="3"/>
  <c r="BH458" i="3"/>
  <c r="BI458" i="3"/>
  <c r="BJ458" i="3"/>
  <c r="BK458" i="3"/>
  <c r="BM458" i="3"/>
  <c r="BN458" i="3"/>
  <c r="BO458" i="3"/>
  <c r="BP458" i="3"/>
  <c r="BQ458" i="3"/>
  <c r="BR458" i="3"/>
  <c r="BS458" i="3"/>
  <c r="BT458" i="3"/>
  <c r="BL458" i="3"/>
  <c r="BB459" i="3"/>
  <c r="BC459" i="3"/>
  <c r="BD459" i="3"/>
  <c r="BE459" i="3"/>
  <c r="BF459" i="3"/>
  <c r="BG459" i="3"/>
  <c r="BH459" i="3"/>
  <c r="BI459" i="3"/>
  <c r="BJ459" i="3"/>
  <c r="BK459" i="3"/>
  <c r="BA459" i="3"/>
  <c r="BM459" i="3"/>
  <c r="BN459" i="3"/>
  <c r="BL459" i="3"/>
  <c r="AZ459" i="3"/>
  <c r="BO459" i="3"/>
  <c r="BP459" i="3"/>
  <c r="BQ459" i="3"/>
  <c r="BR459" i="3"/>
  <c r="BS459" i="3"/>
  <c r="BT459" i="3"/>
  <c r="BB460" i="3"/>
  <c r="BC460" i="3"/>
  <c r="BA460" i="3"/>
  <c r="AZ460" i="3"/>
  <c r="BD460" i="3"/>
  <c r="BE460" i="3"/>
  <c r="BF460" i="3"/>
  <c r="BG460" i="3"/>
  <c r="BH460" i="3"/>
  <c r="BI460" i="3"/>
  <c r="BJ460" i="3"/>
  <c r="BK460" i="3"/>
  <c r="BM460" i="3"/>
  <c r="BN460" i="3"/>
  <c r="BO460" i="3"/>
  <c r="BP460" i="3"/>
  <c r="BQ460" i="3"/>
  <c r="BR460" i="3"/>
  <c r="BS460" i="3"/>
  <c r="BT460" i="3"/>
  <c r="BL460" i="3"/>
  <c r="BB461" i="3"/>
  <c r="BC461" i="3"/>
  <c r="BD461" i="3"/>
  <c r="BE461" i="3"/>
  <c r="BF461" i="3"/>
  <c r="BG461" i="3"/>
  <c r="BH461" i="3"/>
  <c r="BI461" i="3"/>
  <c r="BJ461" i="3"/>
  <c r="BK461" i="3"/>
  <c r="BA461" i="3"/>
  <c r="BM461" i="3"/>
  <c r="BN461" i="3"/>
  <c r="BL461" i="3"/>
  <c r="AZ461" i="3"/>
  <c r="BO461" i="3"/>
  <c r="BP461" i="3"/>
  <c r="BQ461" i="3"/>
  <c r="BR461" i="3"/>
  <c r="BS461" i="3"/>
  <c r="BT461" i="3"/>
  <c r="BB462" i="3"/>
  <c r="BC462" i="3"/>
  <c r="BA462" i="3"/>
  <c r="AZ462" i="3"/>
  <c r="BD462" i="3"/>
  <c r="BE462" i="3"/>
  <c r="BF462" i="3"/>
  <c r="BG462" i="3"/>
  <c r="BH462" i="3"/>
  <c r="BI462" i="3"/>
  <c r="BJ462" i="3"/>
  <c r="BK462" i="3"/>
  <c r="BM462" i="3"/>
  <c r="BN462" i="3"/>
  <c r="BO462" i="3"/>
  <c r="BP462" i="3"/>
  <c r="BQ462" i="3"/>
  <c r="BR462" i="3"/>
  <c r="BS462" i="3"/>
  <c r="BT462" i="3"/>
  <c r="BL462" i="3"/>
  <c r="BB463" i="3"/>
  <c r="BC463" i="3"/>
  <c r="BD463" i="3"/>
  <c r="BE463" i="3"/>
  <c r="BF463" i="3"/>
  <c r="BG463" i="3"/>
  <c r="BH463" i="3"/>
  <c r="BI463" i="3"/>
  <c r="BJ463" i="3"/>
  <c r="BK463" i="3"/>
  <c r="BA463" i="3"/>
  <c r="BM463" i="3"/>
  <c r="BN463" i="3"/>
  <c r="BL463" i="3"/>
  <c r="AZ463" i="3"/>
  <c r="BO463" i="3"/>
  <c r="BP463" i="3"/>
  <c r="BQ463" i="3"/>
  <c r="BR463" i="3"/>
  <c r="BS463" i="3"/>
  <c r="BT463" i="3"/>
  <c r="BB464" i="3"/>
  <c r="BC464" i="3"/>
  <c r="BA464" i="3"/>
  <c r="AZ464" i="3"/>
  <c r="BD464" i="3"/>
  <c r="BE464" i="3"/>
  <c r="BF464" i="3"/>
  <c r="BG464" i="3"/>
  <c r="BH464" i="3"/>
  <c r="BI464" i="3"/>
  <c r="BJ464" i="3"/>
  <c r="BK464" i="3"/>
  <c r="BM464" i="3"/>
  <c r="BN464" i="3"/>
  <c r="BO464" i="3"/>
  <c r="BP464" i="3"/>
  <c r="BQ464" i="3"/>
  <c r="BR464" i="3"/>
  <c r="BS464" i="3"/>
  <c r="BT464" i="3"/>
  <c r="BL464" i="3"/>
  <c r="BB465" i="3"/>
  <c r="BC465" i="3"/>
  <c r="BD465" i="3"/>
  <c r="BE465" i="3"/>
  <c r="BF465" i="3"/>
  <c r="BG465" i="3"/>
  <c r="BH465" i="3"/>
  <c r="BI465" i="3"/>
  <c r="BJ465" i="3"/>
  <c r="BK465" i="3"/>
  <c r="BA465" i="3"/>
  <c r="BM465" i="3"/>
  <c r="BN465" i="3"/>
  <c r="BL465" i="3"/>
  <c r="AZ465" i="3"/>
  <c r="BO465" i="3"/>
  <c r="BP465" i="3"/>
  <c r="BQ465" i="3"/>
  <c r="BR465" i="3"/>
  <c r="BS465" i="3"/>
  <c r="BT465" i="3"/>
  <c r="BB466" i="3"/>
  <c r="BC466" i="3"/>
  <c r="BA466" i="3"/>
  <c r="AZ466" i="3"/>
  <c r="BD466" i="3"/>
  <c r="BE466" i="3"/>
  <c r="BF466" i="3"/>
  <c r="BG466" i="3"/>
  <c r="BH466" i="3"/>
  <c r="BI466" i="3"/>
  <c r="BJ466" i="3"/>
  <c r="BK466" i="3"/>
  <c r="BM466" i="3"/>
  <c r="BN466" i="3"/>
  <c r="BO466" i="3"/>
  <c r="BP466" i="3"/>
  <c r="BQ466" i="3"/>
  <c r="BR466" i="3"/>
  <c r="BS466" i="3"/>
  <c r="BT466" i="3"/>
  <c r="BL466" i="3"/>
  <c r="BB467" i="3"/>
  <c r="BC467" i="3"/>
  <c r="BD467" i="3"/>
  <c r="BE467" i="3"/>
  <c r="BF467" i="3"/>
  <c r="BG467" i="3"/>
  <c r="BH467" i="3"/>
  <c r="BI467" i="3"/>
  <c r="BJ467" i="3"/>
  <c r="BK467" i="3"/>
  <c r="BA467" i="3"/>
  <c r="BM467" i="3"/>
  <c r="BN467" i="3"/>
  <c r="BL467" i="3"/>
  <c r="AZ467" i="3"/>
  <c r="BO467" i="3"/>
  <c r="BP467" i="3"/>
  <c r="BQ467" i="3"/>
  <c r="BR467" i="3"/>
  <c r="BS467" i="3"/>
  <c r="BT467" i="3"/>
  <c r="BB468" i="3"/>
  <c r="BC468" i="3"/>
  <c r="BA468" i="3"/>
  <c r="AZ468" i="3"/>
  <c r="BD468" i="3"/>
  <c r="BE468" i="3"/>
  <c r="BF468" i="3"/>
  <c r="BG468" i="3"/>
  <c r="BH468" i="3"/>
  <c r="BI468" i="3"/>
  <c r="BJ468" i="3"/>
  <c r="BK468" i="3"/>
  <c r="BM468" i="3"/>
  <c r="BN468" i="3"/>
  <c r="BO468" i="3"/>
  <c r="BP468" i="3"/>
  <c r="BQ468" i="3"/>
  <c r="BR468" i="3"/>
  <c r="BS468" i="3"/>
  <c r="BT468" i="3"/>
  <c r="BL468" i="3"/>
  <c r="BB469" i="3"/>
  <c r="BC469" i="3"/>
  <c r="BD469" i="3"/>
  <c r="BE469" i="3"/>
  <c r="BF469" i="3"/>
  <c r="BG469" i="3"/>
  <c r="BH469" i="3"/>
  <c r="BI469" i="3"/>
  <c r="BJ469" i="3"/>
  <c r="BK469" i="3"/>
  <c r="BA469" i="3"/>
  <c r="BM469" i="3"/>
  <c r="BN469" i="3"/>
  <c r="BL469" i="3"/>
  <c r="AZ469" i="3"/>
  <c r="BO469" i="3"/>
  <c r="BP469" i="3"/>
  <c r="BQ469" i="3"/>
  <c r="BR469" i="3"/>
  <c r="BS469" i="3"/>
  <c r="BT469" i="3"/>
  <c r="BB470" i="3"/>
  <c r="BC470" i="3"/>
  <c r="BA470" i="3"/>
  <c r="AZ470" i="3"/>
  <c r="BD470" i="3"/>
  <c r="BE470" i="3"/>
  <c r="BF470" i="3"/>
  <c r="BG470" i="3"/>
  <c r="BH470" i="3"/>
  <c r="BI470" i="3"/>
  <c r="BJ470" i="3"/>
  <c r="BK470" i="3"/>
  <c r="BM470" i="3"/>
  <c r="BN470" i="3"/>
  <c r="BO470" i="3"/>
  <c r="BP470" i="3"/>
  <c r="BQ470" i="3"/>
  <c r="BR470" i="3"/>
  <c r="BS470" i="3"/>
  <c r="BT470" i="3"/>
  <c r="BL470" i="3"/>
  <c r="BB471" i="3"/>
  <c r="BC471" i="3"/>
  <c r="BD471" i="3"/>
  <c r="BE471" i="3"/>
  <c r="BF471" i="3"/>
  <c r="BG471" i="3"/>
  <c r="BH471" i="3"/>
  <c r="BI471" i="3"/>
  <c r="BJ471" i="3"/>
  <c r="BK471" i="3"/>
  <c r="BA471" i="3"/>
  <c r="BM471" i="3"/>
  <c r="BN471" i="3"/>
  <c r="BL471" i="3"/>
  <c r="AZ471" i="3"/>
  <c r="BO471" i="3"/>
  <c r="BP471" i="3"/>
  <c r="BQ471" i="3"/>
  <c r="BR471" i="3"/>
  <c r="BS471" i="3"/>
  <c r="BT471" i="3"/>
  <c r="BB472" i="3"/>
  <c r="BC472" i="3"/>
  <c r="BA472" i="3"/>
  <c r="AZ472" i="3"/>
  <c r="BD472" i="3"/>
  <c r="BE472" i="3"/>
  <c r="BF472" i="3"/>
  <c r="BG472" i="3"/>
  <c r="BH472" i="3"/>
  <c r="BI472" i="3"/>
  <c r="BJ472" i="3"/>
  <c r="BK472" i="3"/>
  <c r="BM472" i="3"/>
  <c r="BN472" i="3"/>
  <c r="BO472" i="3"/>
  <c r="BP472" i="3"/>
  <c r="BQ472" i="3"/>
  <c r="BR472" i="3"/>
  <c r="BS472" i="3"/>
  <c r="BT472" i="3"/>
  <c r="BL472" i="3"/>
  <c r="BB473" i="3"/>
  <c r="BC473" i="3"/>
  <c r="BD473" i="3"/>
  <c r="BE473" i="3"/>
  <c r="BF473" i="3"/>
  <c r="BG473" i="3"/>
  <c r="BH473" i="3"/>
  <c r="BI473" i="3"/>
  <c r="BJ473" i="3"/>
  <c r="BK473" i="3"/>
  <c r="BA473" i="3"/>
  <c r="BM473" i="3"/>
  <c r="BN473" i="3"/>
  <c r="BL473" i="3"/>
  <c r="AZ473" i="3"/>
  <c r="BO473" i="3"/>
  <c r="BP473" i="3"/>
  <c r="BQ473" i="3"/>
  <c r="BR473" i="3"/>
  <c r="BS473" i="3"/>
  <c r="BT473" i="3"/>
  <c r="BB474" i="3"/>
  <c r="BC474" i="3"/>
  <c r="BA474" i="3"/>
  <c r="AZ474" i="3"/>
  <c r="BD474" i="3"/>
  <c r="BE474" i="3"/>
  <c r="BF474" i="3"/>
  <c r="BG474" i="3"/>
  <c r="BH474" i="3"/>
  <c r="BI474" i="3"/>
  <c r="BJ474" i="3"/>
  <c r="BK474" i="3"/>
  <c r="BM474" i="3"/>
  <c r="BN474" i="3"/>
  <c r="BO474" i="3"/>
  <c r="BP474" i="3"/>
  <c r="BQ474" i="3"/>
  <c r="BR474" i="3"/>
  <c r="BS474" i="3"/>
  <c r="BT474" i="3"/>
  <c r="BL474" i="3"/>
  <c r="BB475" i="3"/>
  <c r="BC475" i="3"/>
  <c r="BD475" i="3"/>
  <c r="BE475" i="3"/>
  <c r="BF475" i="3"/>
  <c r="BG475" i="3"/>
  <c r="BH475" i="3"/>
  <c r="BI475" i="3"/>
  <c r="BJ475" i="3"/>
  <c r="BK475" i="3"/>
  <c r="BA475" i="3"/>
  <c r="BM475" i="3"/>
  <c r="BN475" i="3"/>
  <c r="BL475" i="3"/>
  <c r="AZ475" i="3"/>
  <c r="BO475" i="3"/>
  <c r="BP475" i="3"/>
  <c r="BQ475" i="3"/>
  <c r="BR475" i="3"/>
  <c r="BS475" i="3"/>
  <c r="BT475" i="3"/>
  <c r="BB476" i="3"/>
  <c r="BC476" i="3"/>
  <c r="BA476" i="3"/>
  <c r="AZ476" i="3"/>
  <c r="BD476" i="3"/>
  <c r="BE476" i="3"/>
  <c r="BF476" i="3"/>
  <c r="BG476" i="3"/>
  <c r="BH476" i="3"/>
  <c r="BI476" i="3"/>
  <c r="BJ476" i="3"/>
  <c r="BK476" i="3"/>
  <c r="BM476" i="3"/>
  <c r="BN476" i="3"/>
  <c r="BO476" i="3"/>
  <c r="BP476" i="3"/>
  <c r="BQ476" i="3"/>
  <c r="BR476" i="3"/>
  <c r="BS476" i="3"/>
  <c r="BT476" i="3"/>
  <c r="BL476" i="3"/>
  <c r="BB477" i="3"/>
  <c r="BC477" i="3"/>
  <c r="BD477" i="3"/>
  <c r="BE477" i="3"/>
  <c r="BF477" i="3"/>
  <c r="BG477" i="3"/>
  <c r="BH477" i="3"/>
  <c r="BI477" i="3"/>
  <c r="BJ477" i="3"/>
  <c r="BK477" i="3"/>
  <c r="BA477" i="3"/>
  <c r="BM477" i="3"/>
  <c r="BN477" i="3"/>
  <c r="BL477" i="3"/>
  <c r="AZ477" i="3"/>
  <c r="BO477" i="3"/>
  <c r="BP477" i="3"/>
  <c r="BQ477" i="3"/>
  <c r="BR477" i="3"/>
  <c r="BS477" i="3"/>
  <c r="BT477" i="3"/>
  <c r="BB478" i="3"/>
  <c r="BC478" i="3"/>
  <c r="BA478" i="3"/>
  <c r="AZ478" i="3"/>
  <c r="BD478" i="3"/>
  <c r="BE478" i="3"/>
  <c r="BF478" i="3"/>
  <c r="BG478" i="3"/>
  <c r="BH478" i="3"/>
  <c r="BI478" i="3"/>
  <c r="BJ478" i="3"/>
  <c r="BK478" i="3"/>
  <c r="BM478" i="3"/>
  <c r="BN478" i="3"/>
  <c r="BO478" i="3"/>
  <c r="BP478" i="3"/>
  <c r="BQ478" i="3"/>
  <c r="BR478" i="3"/>
  <c r="BS478" i="3"/>
  <c r="BT478" i="3"/>
  <c r="BL478" i="3"/>
  <c r="BB479" i="3"/>
  <c r="BC479" i="3"/>
  <c r="BD479" i="3"/>
  <c r="BE479" i="3"/>
  <c r="BF479" i="3"/>
  <c r="BG479" i="3"/>
  <c r="BH479" i="3"/>
  <c r="BI479" i="3"/>
  <c r="BJ479" i="3"/>
  <c r="BK479" i="3"/>
  <c r="BA479" i="3"/>
  <c r="BM479" i="3"/>
  <c r="BN479" i="3"/>
  <c r="BL479" i="3"/>
  <c r="AZ479" i="3"/>
  <c r="BO479" i="3"/>
  <c r="BP479" i="3"/>
  <c r="BQ479" i="3"/>
  <c r="BR479" i="3"/>
  <c r="BS479" i="3"/>
  <c r="BT479" i="3"/>
  <c r="BB480" i="3"/>
  <c r="BC480" i="3"/>
  <c r="BA480" i="3"/>
  <c r="AZ480" i="3"/>
  <c r="BD480" i="3"/>
  <c r="BE480" i="3"/>
  <c r="BF480" i="3"/>
  <c r="BG480" i="3"/>
  <c r="BH480" i="3"/>
  <c r="BI480" i="3"/>
  <c r="BJ480" i="3"/>
  <c r="BK480" i="3"/>
  <c r="BM480" i="3"/>
  <c r="BN480" i="3"/>
  <c r="BO480" i="3"/>
  <c r="BP480" i="3"/>
  <c r="BQ480" i="3"/>
  <c r="BR480" i="3"/>
  <c r="BS480" i="3"/>
  <c r="BT480" i="3"/>
  <c r="BL480" i="3"/>
  <c r="BB481" i="3"/>
  <c r="BC481" i="3"/>
  <c r="BD481" i="3"/>
  <c r="BE481" i="3"/>
  <c r="BF481" i="3"/>
  <c r="BG481" i="3"/>
  <c r="BH481" i="3"/>
  <c r="BI481" i="3"/>
  <c r="BJ481" i="3"/>
  <c r="BK481" i="3"/>
  <c r="BA481" i="3"/>
  <c r="BM481" i="3"/>
  <c r="BN481" i="3"/>
  <c r="BL481" i="3"/>
  <c r="AZ481" i="3"/>
  <c r="BO481" i="3"/>
  <c r="BP481" i="3"/>
  <c r="BQ481" i="3"/>
  <c r="BR481" i="3"/>
  <c r="BS481" i="3"/>
  <c r="BT481" i="3"/>
  <c r="BB482" i="3"/>
  <c r="BC482" i="3"/>
  <c r="BA482" i="3"/>
  <c r="AZ482" i="3"/>
  <c r="BD482" i="3"/>
  <c r="BE482" i="3"/>
  <c r="BF482" i="3"/>
  <c r="BG482" i="3"/>
  <c r="BH482" i="3"/>
  <c r="BI482" i="3"/>
  <c r="BJ482" i="3"/>
  <c r="BK482" i="3"/>
  <c r="BM482" i="3"/>
  <c r="BN482" i="3"/>
  <c r="BO482" i="3"/>
  <c r="BP482" i="3"/>
  <c r="BQ482" i="3"/>
  <c r="BR482" i="3"/>
  <c r="BS482" i="3"/>
  <c r="BT482" i="3"/>
  <c r="BL482" i="3"/>
  <c r="BB483" i="3"/>
  <c r="BC483" i="3"/>
  <c r="BD483" i="3"/>
  <c r="BE483" i="3"/>
  <c r="BF483" i="3"/>
  <c r="BG483" i="3"/>
  <c r="BH483" i="3"/>
  <c r="BI483" i="3"/>
  <c r="BJ483" i="3"/>
  <c r="BK483" i="3"/>
  <c r="BA483" i="3"/>
  <c r="BM483" i="3"/>
  <c r="BN483" i="3"/>
  <c r="BL483" i="3"/>
  <c r="AZ483" i="3"/>
  <c r="BO483" i="3"/>
  <c r="BP483" i="3"/>
  <c r="BQ483" i="3"/>
  <c r="BR483" i="3"/>
  <c r="BS483" i="3"/>
  <c r="BT483" i="3"/>
  <c r="BB484" i="3"/>
  <c r="BC484" i="3"/>
  <c r="BA484" i="3"/>
  <c r="AZ484" i="3"/>
  <c r="BD484" i="3"/>
  <c r="BE484" i="3"/>
  <c r="BF484" i="3"/>
  <c r="BG484" i="3"/>
  <c r="BH484" i="3"/>
  <c r="BI484" i="3"/>
  <c r="BJ484" i="3"/>
  <c r="BK484" i="3"/>
  <c r="BM484" i="3"/>
  <c r="BN484" i="3"/>
  <c r="BO484" i="3"/>
  <c r="BP484" i="3"/>
  <c r="BQ484" i="3"/>
  <c r="BR484" i="3"/>
  <c r="BS484" i="3"/>
  <c r="BT484" i="3"/>
  <c r="BL484" i="3"/>
  <c r="BB485" i="3"/>
  <c r="BC485" i="3"/>
  <c r="BD485" i="3"/>
  <c r="BE485" i="3"/>
  <c r="BF485" i="3"/>
  <c r="BG485" i="3"/>
  <c r="BH485" i="3"/>
  <c r="BI485" i="3"/>
  <c r="BJ485" i="3"/>
  <c r="BK485" i="3"/>
  <c r="BA485" i="3"/>
  <c r="BM485" i="3"/>
  <c r="BN485" i="3"/>
  <c r="BL485" i="3"/>
  <c r="AZ485" i="3"/>
  <c r="BO485" i="3"/>
  <c r="BP485" i="3"/>
  <c r="BQ485" i="3"/>
  <c r="BR485" i="3"/>
  <c r="BS485" i="3"/>
  <c r="BT485" i="3"/>
  <c r="BB486" i="3"/>
  <c r="BC486" i="3"/>
  <c r="BA486" i="3"/>
  <c r="AZ486" i="3"/>
  <c r="BD486" i="3"/>
  <c r="BE486" i="3"/>
  <c r="BF486" i="3"/>
  <c r="BG486" i="3"/>
  <c r="BH486" i="3"/>
  <c r="BI486" i="3"/>
  <c r="BJ486" i="3"/>
  <c r="BK486" i="3"/>
  <c r="BM486" i="3"/>
  <c r="BN486" i="3"/>
  <c r="BO486" i="3"/>
  <c r="BP486" i="3"/>
  <c r="BQ486" i="3"/>
  <c r="BR486" i="3"/>
  <c r="BS486" i="3"/>
  <c r="BT486" i="3"/>
  <c r="BL486" i="3"/>
  <c r="BB487" i="3"/>
  <c r="BC487" i="3"/>
  <c r="BD487" i="3"/>
  <c r="BE487" i="3"/>
  <c r="BF487" i="3"/>
  <c r="BG487" i="3"/>
  <c r="BH487" i="3"/>
  <c r="BI487" i="3"/>
  <c r="BJ487" i="3"/>
  <c r="BK487" i="3"/>
  <c r="BA487" i="3"/>
  <c r="BM487" i="3"/>
  <c r="BN487" i="3"/>
  <c r="BL487" i="3"/>
  <c r="AZ487" i="3"/>
  <c r="BO487" i="3"/>
  <c r="BP487" i="3"/>
  <c r="BQ487" i="3"/>
  <c r="BR487" i="3"/>
  <c r="BS487" i="3"/>
  <c r="BT487" i="3"/>
  <c r="BB488" i="3"/>
  <c r="BC488" i="3"/>
  <c r="BA488" i="3"/>
  <c r="AZ488" i="3"/>
  <c r="BD488" i="3"/>
  <c r="BE488" i="3"/>
  <c r="BF488" i="3"/>
  <c r="BG488" i="3"/>
  <c r="BH488" i="3"/>
  <c r="BI488" i="3"/>
  <c r="BJ488" i="3"/>
  <c r="BK488" i="3"/>
  <c r="BM488" i="3"/>
  <c r="BN488" i="3"/>
  <c r="BO488" i="3"/>
  <c r="BP488" i="3"/>
  <c r="BQ488" i="3"/>
  <c r="BR488" i="3"/>
  <c r="BS488" i="3"/>
  <c r="BT488" i="3"/>
  <c r="BL488" i="3"/>
  <c r="BB489" i="3"/>
  <c r="BC489" i="3"/>
  <c r="BD489" i="3"/>
  <c r="BE489" i="3"/>
  <c r="BF489" i="3"/>
  <c r="BG489" i="3"/>
  <c r="BH489" i="3"/>
  <c r="BI489" i="3"/>
  <c r="BJ489" i="3"/>
  <c r="BK489" i="3"/>
  <c r="BA489" i="3"/>
  <c r="BM489" i="3"/>
  <c r="BN489" i="3"/>
  <c r="BL489" i="3"/>
  <c r="AZ489" i="3"/>
  <c r="BO489" i="3"/>
  <c r="BP489" i="3"/>
  <c r="BQ489" i="3"/>
  <c r="BR489" i="3"/>
  <c r="BS489" i="3"/>
  <c r="BT489" i="3"/>
  <c r="BB490" i="3"/>
  <c r="BC490" i="3"/>
  <c r="BA490" i="3"/>
  <c r="AZ490" i="3"/>
  <c r="BD490" i="3"/>
  <c r="BE490" i="3"/>
  <c r="BF490" i="3"/>
  <c r="BG490" i="3"/>
  <c r="BH490" i="3"/>
  <c r="BI490" i="3"/>
  <c r="BJ490" i="3"/>
  <c r="BK490" i="3"/>
  <c r="BM490" i="3"/>
  <c r="BN490" i="3"/>
  <c r="BO490" i="3"/>
  <c r="BP490" i="3"/>
  <c r="BQ490" i="3"/>
  <c r="BR490" i="3"/>
  <c r="BS490" i="3"/>
  <c r="BT490" i="3"/>
  <c r="BL490" i="3"/>
  <c r="BB491" i="3"/>
  <c r="BC491" i="3"/>
  <c r="BD491" i="3"/>
  <c r="BE491" i="3"/>
  <c r="BF491" i="3"/>
  <c r="BG491" i="3"/>
  <c r="BH491" i="3"/>
  <c r="BI491" i="3"/>
  <c r="BJ491" i="3"/>
  <c r="BK491" i="3"/>
  <c r="BA491" i="3"/>
  <c r="BM491" i="3"/>
  <c r="BN491" i="3"/>
  <c r="BL491" i="3"/>
  <c r="AZ491" i="3"/>
  <c r="BO491" i="3"/>
  <c r="BP491" i="3"/>
  <c r="BQ491" i="3"/>
  <c r="BR491" i="3"/>
  <c r="BS491" i="3"/>
  <c r="BT491" i="3"/>
  <c r="BB492" i="3"/>
  <c r="BC492" i="3"/>
  <c r="BA492" i="3"/>
  <c r="AZ492" i="3"/>
  <c r="BD492" i="3"/>
  <c r="BE492" i="3"/>
  <c r="BF492" i="3"/>
  <c r="BG492" i="3"/>
  <c r="BH492" i="3"/>
  <c r="BI492" i="3"/>
  <c r="BJ492" i="3"/>
  <c r="BK492" i="3"/>
  <c r="BM492" i="3"/>
  <c r="BN492" i="3"/>
  <c r="BO492" i="3"/>
  <c r="BP492" i="3"/>
  <c r="BQ492" i="3"/>
  <c r="BR492" i="3"/>
  <c r="BS492" i="3"/>
  <c r="BT492" i="3"/>
  <c r="BL492" i="3"/>
  <c r="BB493" i="3"/>
  <c r="BC493" i="3"/>
  <c r="BD493" i="3"/>
  <c r="BE493" i="3"/>
  <c r="BF493" i="3"/>
  <c r="BG493" i="3"/>
  <c r="BH493" i="3"/>
  <c r="BI493" i="3"/>
  <c r="BJ493" i="3"/>
  <c r="BK493" i="3"/>
  <c r="BA493" i="3"/>
  <c r="BM493" i="3"/>
  <c r="BN493" i="3"/>
  <c r="BL493" i="3"/>
  <c r="AZ493" i="3"/>
  <c r="BO493" i="3"/>
  <c r="BP493" i="3"/>
  <c r="BQ493" i="3"/>
  <c r="BR493" i="3"/>
  <c r="BS493" i="3"/>
  <c r="BT493" i="3"/>
  <c r="BB494" i="3"/>
  <c r="BC494" i="3"/>
  <c r="BA494" i="3"/>
  <c r="AZ494" i="3"/>
  <c r="BD494" i="3"/>
  <c r="BE494" i="3"/>
  <c r="BF494" i="3"/>
  <c r="BG494" i="3"/>
  <c r="BH494" i="3"/>
  <c r="BI494" i="3"/>
  <c r="BJ494" i="3"/>
  <c r="BK494" i="3"/>
  <c r="BM494" i="3"/>
  <c r="BN494" i="3"/>
  <c r="BO494" i="3"/>
  <c r="BP494" i="3"/>
  <c r="BQ494" i="3"/>
  <c r="BR494" i="3"/>
  <c r="BS494" i="3"/>
  <c r="BT494" i="3"/>
  <c r="BL494" i="3"/>
  <c r="BB495" i="3"/>
  <c r="BC495" i="3"/>
  <c r="BD495" i="3"/>
  <c r="BE495" i="3"/>
  <c r="BF495" i="3"/>
  <c r="BG495" i="3"/>
  <c r="BH495" i="3"/>
  <c r="BI495" i="3"/>
  <c r="BJ495" i="3"/>
  <c r="BK495" i="3"/>
  <c r="BA495" i="3"/>
  <c r="BM495" i="3"/>
  <c r="BN495" i="3"/>
  <c r="BL495" i="3"/>
  <c r="AZ495" i="3"/>
  <c r="BO495" i="3"/>
  <c r="BP495" i="3"/>
  <c r="BQ495" i="3"/>
  <c r="BR495" i="3"/>
  <c r="BS495" i="3"/>
  <c r="BT495" i="3"/>
  <c r="BB496" i="3"/>
  <c r="BC496" i="3"/>
  <c r="BA496" i="3"/>
  <c r="AZ496" i="3"/>
  <c r="BD496" i="3"/>
  <c r="BE496" i="3"/>
  <c r="BF496" i="3"/>
  <c r="BG496" i="3"/>
  <c r="BH496" i="3"/>
  <c r="BI496" i="3"/>
  <c r="BJ496" i="3"/>
  <c r="BK496" i="3"/>
  <c r="BM496" i="3"/>
  <c r="BN496" i="3"/>
  <c r="BO496" i="3"/>
  <c r="BP496" i="3"/>
  <c r="BQ496" i="3"/>
  <c r="BR496" i="3"/>
  <c r="BS496" i="3"/>
  <c r="BT496" i="3"/>
  <c r="BL496" i="3"/>
  <c r="BB497" i="3"/>
  <c r="BC497" i="3"/>
  <c r="BD497" i="3"/>
  <c r="BE497" i="3"/>
  <c r="BF497" i="3"/>
  <c r="BG497" i="3"/>
  <c r="BH497" i="3"/>
  <c r="BI497" i="3"/>
  <c r="BJ497" i="3"/>
  <c r="BK497" i="3"/>
  <c r="BA497" i="3"/>
  <c r="BM497" i="3"/>
  <c r="BN497" i="3"/>
  <c r="BL497" i="3"/>
  <c r="AZ497" i="3"/>
  <c r="BO497" i="3"/>
  <c r="BP497" i="3"/>
  <c r="BQ497" i="3"/>
  <c r="BR497" i="3"/>
  <c r="BS497" i="3"/>
  <c r="BT497" i="3"/>
  <c r="BB498" i="3"/>
  <c r="BC498" i="3"/>
  <c r="BA498" i="3"/>
  <c r="AZ498" i="3"/>
  <c r="BD498" i="3"/>
  <c r="BE498" i="3"/>
  <c r="BF498" i="3"/>
  <c r="BG498" i="3"/>
  <c r="BH498" i="3"/>
  <c r="BI498" i="3"/>
  <c r="BJ498" i="3"/>
  <c r="BK498" i="3"/>
  <c r="BM498" i="3"/>
  <c r="BN498" i="3"/>
  <c r="BO498" i="3"/>
  <c r="BP498" i="3"/>
  <c r="BQ498" i="3"/>
  <c r="BR498" i="3"/>
  <c r="BS498" i="3"/>
  <c r="BT498" i="3"/>
  <c r="BL498" i="3"/>
  <c r="BB499" i="3"/>
  <c r="BC499" i="3"/>
  <c r="BD499" i="3"/>
  <c r="BE499" i="3"/>
  <c r="BF499" i="3"/>
  <c r="BG499" i="3"/>
  <c r="BH499" i="3"/>
  <c r="BI499" i="3"/>
  <c r="BJ499" i="3"/>
  <c r="BK499" i="3"/>
  <c r="BA499" i="3"/>
  <c r="BM499" i="3"/>
  <c r="BN499" i="3"/>
  <c r="BL499" i="3"/>
  <c r="AZ499" i="3"/>
  <c r="BO499" i="3"/>
  <c r="BP499" i="3"/>
  <c r="BQ499" i="3"/>
  <c r="BR499" i="3"/>
  <c r="BS499" i="3"/>
  <c r="BT499" i="3"/>
  <c r="BB500" i="3"/>
  <c r="BC500" i="3"/>
  <c r="BA500" i="3"/>
  <c r="AZ500" i="3"/>
  <c r="BD500" i="3"/>
  <c r="BE500" i="3"/>
  <c r="BF500" i="3"/>
  <c r="BG500" i="3"/>
  <c r="BH500" i="3"/>
  <c r="BI500" i="3"/>
  <c r="BJ500" i="3"/>
  <c r="BK500" i="3"/>
  <c r="BM500" i="3"/>
  <c r="BN500" i="3"/>
  <c r="BO500" i="3"/>
  <c r="BP500" i="3"/>
  <c r="BQ500" i="3"/>
  <c r="BR500" i="3"/>
  <c r="BS500" i="3"/>
  <c r="BT500" i="3"/>
  <c r="BL500" i="3"/>
  <c r="BB501" i="3"/>
  <c r="BC501" i="3"/>
  <c r="BD501" i="3"/>
  <c r="BE501" i="3"/>
  <c r="BF501" i="3"/>
  <c r="BG501" i="3"/>
  <c r="BH501" i="3"/>
  <c r="BI501" i="3"/>
  <c r="BJ501" i="3"/>
  <c r="BK501" i="3"/>
  <c r="BA501" i="3"/>
  <c r="BM501" i="3"/>
  <c r="BN501" i="3"/>
  <c r="BL501" i="3"/>
  <c r="AZ501" i="3"/>
  <c r="BO501" i="3"/>
  <c r="BP501" i="3"/>
  <c r="BQ501" i="3"/>
  <c r="BR501" i="3"/>
  <c r="BS501" i="3"/>
  <c r="BT501" i="3"/>
  <c r="BB502" i="3"/>
  <c r="BC502" i="3"/>
  <c r="BA502" i="3"/>
  <c r="AZ502" i="3"/>
  <c r="BD502" i="3"/>
  <c r="BE502" i="3"/>
  <c r="BF502" i="3"/>
  <c r="BG502" i="3"/>
  <c r="BH502" i="3"/>
  <c r="BI502" i="3"/>
  <c r="BJ502" i="3"/>
  <c r="BK502" i="3"/>
  <c r="BM502" i="3"/>
  <c r="BN502" i="3"/>
  <c r="BO502" i="3"/>
  <c r="BP502" i="3"/>
  <c r="BQ502" i="3"/>
  <c r="BR502" i="3"/>
  <c r="BS502" i="3"/>
  <c r="BT502" i="3"/>
  <c r="BL502" i="3"/>
  <c r="BB503" i="3"/>
  <c r="BC503" i="3"/>
  <c r="BD503" i="3"/>
  <c r="BE503" i="3"/>
  <c r="BF503" i="3"/>
  <c r="BG503" i="3"/>
  <c r="BH503" i="3"/>
  <c r="BI503" i="3"/>
  <c r="BJ503" i="3"/>
  <c r="BK503" i="3"/>
  <c r="BA503" i="3"/>
  <c r="BM503" i="3"/>
  <c r="BN503" i="3"/>
  <c r="BL503" i="3"/>
  <c r="AZ503" i="3"/>
  <c r="BO503" i="3"/>
  <c r="BP503" i="3"/>
  <c r="BQ503" i="3"/>
  <c r="BR503" i="3"/>
  <c r="BS503" i="3"/>
  <c r="BT503" i="3"/>
  <c r="BB504" i="3"/>
  <c r="BC504" i="3"/>
  <c r="BA504" i="3"/>
  <c r="AZ504" i="3"/>
  <c r="BD504" i="3"/>
  <c r="BE504" i="3"/>
  <c r="BF504" i="3"/>
  <c r="BG504" i="3"/>
  <c r="BH504" i="3"/>
  <c r="BI504" i="3"/>
  <c r="BJ504" i="3"/>
  <c r="BK504" i="3"/>
  <c r="BM504" i="3"/>
  <c r="BN504" i="3"/>
  <c r="BO504" i="3"/>
  <c r="BP504" i="3"/>
  <c r="BQ504" i="3"/>
  <c r="BR504" i="3"/>
  <c r="BS504" i="3"/>
  <c r="BT504" i="3"/>
  <c r="BL504" i="3"/>
  <c r="BB505" i="3"/>
  <c r="BC505" i="3"/>
  <c r="BD505" i="3"/>
  <c r="BE505" i="3"/>
  <c r="BF505" i="3"/>
  <c r="BG505" i="3"/>
  <c r="BH505" i="3"/>
  <c r="BI505" i="3"/>
  <c r="BJ505" i="3"/>
  <c r="BK505" i="3"/>
  <c r="BA505" i="3"/>
  <c r="BM505" i="3"/>
  <c r="BN505" i="3"/>
  <c r="BL505" i="3"/>
  <c r="AZ505" i="3"/>
  <c r="BO505" i="3"/>
  <c r="BP505" i="3"/>
  <c r="BQ505" i="3"/>
  <c r="BR505" i="3"/>
  <c r="BS505" i="3"/>
  <c r="BT505" i="3"/>
  <c r="BB506" i="3"/>
  <c r="BC506" i="3"/>
  <c r="BA506" i="3"/>
  <c r="AZ506" i="3"/>
  <c r="BD506" i="3"/>
  <c r="BE506" i="3"/>
  <c r="BF506" i="3"/>
  <c r="BG506" i="3"/>
  <c r="BH506" i="3"/>
  <c r="BI506" i="3"/>
  <c r="BJ506" i="3"/>
  <c r="BK506" i="3"/>
  <c r="BM506" i="3"/>
  <c r="BN506" i="3"/>
  <c r="BO506" i="3"/>
  <c r="BP506" i="3"/>
  <c r="BQ506" i="3"/>
  <c r="BR506" i="3"/>
  <c r="BS506" i="3"/>
  <c r="BT506" i="3"/>
  <c r="BL506" i="3"/>
  <c r="BB507" i="3"/>
  <c r="BC507" i="3"/>
  <c r="BD507" i="3"/>
  <c r="BE507" i="3"/>
  <c r="BF507" i="3"/>
  <c r="BG507" i="3"/>
  <c r="BH507" i="3"/>
  <c r="BI507" i="3"/>
  <c r="BJ507" i="3"/>
  <c r="BK507" i="3"/>
  <c r="BA507" i="3"/>
  <c r="BM507" i="3"/>
  <c r="BN507" i="3"/>
  <c r="BL507" i="3"/>
  <c r="AZ507" i="3"/>
  <c r="BO507" i="3"/>
  <c r="BP507" i="3"/>
  <c r="BQ507" i="3"/>
  <c r="BR507" i="3"/>
  <c r="BS507" i="3"/>
  <c r="BT507" i="3"/>
  <c r="BB508" i="3"/>
  <c r="BC508" i="3"/>
  <c r="BA508" i="3"/>
  <c r="AZ508" i="3"/>
  <c r="BD508" i="3"/>
  <c r="BE508" i="3"/>
  <c r="BF508" i="3"/>
  <c r="BG508" i="3"/>
  <c r="BH508" i="3"/>
  <c r="BI508" i="3"/>
  <c r="BJ508" i="3"/>
  <c r="BK508" i="3"/>
  <c r="BM508" i="3"/>
  <c r="BN508" i="3"/>
  <c r="BO508" i="3"/>
  <c r="BP508" i="3"/>
  <c r="BQ508" i="3"/>
  <c r="BR508" i="3"/>
  <c r="BS508" i="3"/>
  <c r="BT508" i="3"/>
  <c r="BL508" i="3"/>
  <c r="BB509" i="3"/>
  <c r="BC509" i="3"/>
  <c r="BD509" i="3"/>
  <c r="BE509" i="3"/>
  <c r="BF509" i="3"/>
  <c r="BG509" i="3"/>
  <c r="BH509" i="3"/>
  <c r="BI509" i="3"/>
  <c r="BJ509" i="3"/>
  <c r="BK509" i="3"/>
  <c r="BA509" i="3"/>
  <c r="BM509" i="3"/>
  <c r="BN509" i="3"/>
  <c r="BL509" i="3"/>
  <c r="AZ509" i="3"/>
  <c r="BO509" i="3"/>
  <c r="BP509" i="3"/>
  <c r="BQ509" i="3"/>
  <c r="BR509" i="3"/>
  <c r="BS509" i="3"/>
  <c r="BT509" i="3"/>
  <c r="BB510" i="3"/>
  <c r="BC510" i="3"/>
  <c r="BA510" i="3"/>
  <c r="AZ510" i="3"/>
  <c r="BD510" i="3"/>
  <c r="BE510" i="3"/>
  <c r="BF510" i="3"/>
  <c r="BG510" i="3"/>
  <c r="BH510" i="3"/>
  <c r="BI510" i="3"/>
  <c r="BJ510" i="3"/>
  <c r="BK510" i="3"/>
  <c r="BM510" i="3"/>
  <c r="BN510" i="3"/>
  <c r="BO510" i="3"/>
  <c r="BP510" i="3"/>
  <c r="BQ510" i="3"/>
  <c r="BR510" i="3"/>
  <c r="BS510" i="3"/>
  <c r="BT510" i="3"/>
  <c r="BL510" i="3"/>
  <c r="BB511" i="3"/>
  <c r="BC511" i="3"/>
  <c r="BD511" i="3"/>
  <c r="BE511" i="3"/>
  <c r="BF511" i="3"/>
  <c r="BG511" i="3"/>
  <c r="BH511" i="3"/>
  <c r="BI511" i="3"/>
  <c r="BJ511" i="3"/>
  <c r="BK511" i="3"/>
  <c r="BA511" i="3"/>
  <c r="BM511" i="3"/>
  <c r="BN511" i="3"/>
  <c r="BL511" i="3"/>
  <c r="AZ511" i="3"/>
  <c r="BO511" i="3"/>
  <c r="BP511" i="3"/>
  <c r="BQ511" i="3"/>
  <c r="BR511" i="3"/>
  <c r="BS511" i="3"/>
  <c r="BT511" i="3"/>
  <c r="BB512" i="3"/>
  <c r="BC512" i="3"/>
  <c r="BA512" i="3"/>
  <c r="AZ512" i="3"/>
  <c r="BD512" i="3"/>
  <c r="BE512" i="3"/>
  <c r="BF512" i="3"/>
  <c r="BG512" i="3"/>
  <c r="BH512" i="3"/>
  <c r="BI512" i="3"/>
  <c r="BJ512" i="3"/>
  <c r="BK512" i="3"/>
  <c r="BM512" i="3"/>
  <c r="BN512" i="3"/>
  <c r="BO512" i="3"/>
  <c r="BP512" i="3"/>
  <c r="BQ512" i="3"/>
  <c r="BR512" i="3"/>
  <c r="BS512" i="3"/>
  <c r="BT512" i="3"/>
  <c r="BL512" i="3"/>
  <c r="BB513" i="3"/>
  <c r="BC513" i="3"/>
  <c r="BD513" i="3"/>
  <c r="BE513" i="3"/>
  <c r="BF513" i="3"/>
  <c r="BG513" i="3"/>
  <c r="BH513" i="3"/>
  <c r="BI513" i="3"/>
  <c r="BJ513" i="3"/>
  <c r="BK513" i="3"/>
  <c r="BA513" i="3"/>
  <c r="BM513" i="3"/>
  <c r="BN513" i="3"/>
  <c r="BL513" i="3"/>
  <c r="AZ513" i="3"/>
  <c r="BO513" i="3"/>
  <c r="BP513" i="3"/>
  <c r="BQ513" i="3"/>
  <c r="BR513" i="3"/>
  <c r="BS513" i="3"/>
  <c r="BT513" i="3"/>
  <c r="BB514" i="3"/>
  <c r="BC514" i="3"/>
  <c r="BA514" i="3"/>
  <c r="AZ514" i="3"/>
  <c r="BD514" i="3"/>
  <c r="BE514" i="3"/>
  <c r="BF514" i="3"/>
  <c r="BG514" i="3"/>
  <c r="BH514" i="3"/>
  <c r="BI514" i="3"/>
  <c r="BJ514" i="3"/>
  <c r="BK514" i="3"/>
  <c r="BM514" i="3"/>
  <c r="BN514" i="3"/>
  <c r="BO514" i="3"/>
  <c r="BP514" i="3"/>
  <c r="BQ514" i="3"/>
  <c r="BR514" i="3"/>
  <c r="BS514" i="3"/>
  <c r="BT514" i="3"/>
  <c r="BL514" i="3"/>
  <c r="BB515" i="3"/>
  <c r="BC515" i="3"/>
  <c r="BD515" i="3"/>
  <c r="BE515" i="3"/>
  <c r="BF515" i="3"/>
  <c r="BG515" i="3"/>
  <c r="BH515" i="3"/>
  <c r="BI515" i="3"/>
  <c r="BJ515" i="3"/>
  <c r="BK515" i="3"/>
  <c r="BA515" i="3"/>
  <c r="BM515" i="3"/>
  <c r="BN515" i="3"/>
  <c r="BL515" i="3"/>
  <c r="AZ515" i="3"/>
  <c r="BO515" i="3"/>
  <c r="BP515" i="3"/>
  <c r="BQ515" i="3"/>
  <c r="BR515" i="3"/>
  <c r="BS515" i="3"/>
  <c r="BT515" i="3"/>
  <c r="BB516" i="3"/>
  <c r="BC516" i="3"/>
  <c r="BA516" i="3"/>
  <c r="AZ516" i="3"/>
  <c r="BD516" i="3"/>
  <c r="BE516" i="3"/>
  <c r="BF516" i="3"/>
  <c r="BG516" i="3"/>
  <c r="BH516" i="3"/>
  <c r="BI516" i="3"/>
  <c r="BJ516" i="3"/>
  <c r="BK516" i="3"/>
  <c r="BM516" i="3"/>
  <c r="BN516" i="3"/>
  <c r="BO516" i="3"/>
  <c r="BP516" i="3"/>
  <c r="BQ516" i="3"/>
  <c r="BR516" i="3"/>
  <c r="BS516" i="3"/>
  <c r="BT516" i="3"/>
  <c r="BL516" i="3"/>
  <c r="BB517" i="3"/>
  <c r="BC517" i="3"/>
  <c r="BD517" i="3"/>
  <c r="BE517" i="3"/>
  <c r="BF517" i="3"/>
  <c r="BG517" i="3"/>
  <c r="BH517" i="3"/>
  <c r="BI517" i="3"/>
  <c r="BJ517" i="3"/>
  <c r="BK517" i="3"/>
  <c r="BA517" i="3"/>
  <c r="BM517" i="3"/>
  <c r="BN517" i="3"/>
  <c r="BL517" i="3"/>
  <c r="AZ517" i="3"/>
  <c r="BO517" i="3"/>
  <c r="BP517" i="3"/>
  <c r="BQ517" i="3"/>
  <c r="BR517" i="3"/>
  <c r="BS517" i="3"/>
  <c r="BT517" i="3"/>
  <c r="BB518" i="3"/>
  <c r="BC518" i="3"/>
  <c r="BA518" i="3"/>
  <c r="AZ518" i="3"/>
  <c r="BD518" i="3"/>
  <c r="BE518" i="3"/>
  <c r="BF518" i="3"/>
  <c r="BG518" i="3"/>
  <c r="BH518" i="3"/>
  <c r="BI518" i="3"/>
  <c r="BJ518" i="3"/>
  <c r="BK518" i="3"/>
  <c r="BM518" i="3"/>
  <c r="BN518" i="3"/>
  <c r="BO518" i="3"/>
  <c r="BP518" i="3"/>
  <c r="BQ518" i="3"/>
  <c r="BR518" i="3"/>
  <c r="BS518" i="3"/>
  <c r="BT518" i="3"/>
  <c r="BL518" i="3"/>
  <c r="BB519" i="3"/>
  <c r="BC519" i="3"/>
  <c r="BD519" i="3"/>
  <c r="BE519" i="3"/>
  <c r="BF519" i="3"/>
  <c r="BG519" i="3"/>
  <c r="BH519" i="3"/>
  <c r="BI519" i="3"/>
  <c r="BJ519" i="3"/>
  <c r="BK519" i="3"/>
  <c r="BA519" i="3"/>
  <c r="BM519" i="3"/>
  <c r="BN519" i="3"/>
  <c r="BL519" i="3"/>
  <c r="AZ519" i="3"/>
  <c r="BO519" i="3"/>
  <c r="BP519" i="3"/>
  <c r="BQ519" i="3"/>
  <c r="BR519" i="3"/>
  <c r="BS519" i="3"/>
  <c r="BT519" i="3"/>
  <c r="BB520" i="3"/>
  <c r="BC520" i="3"/>
  <c r="BA520" i="3"/>
  <c r="AZ520" i="3"/>
  <c r="BD520" i="3"/>
  <c r="BE520" i="3"/>
  <c r="BF520" i="3"/>
  <c r="BG520" i="3"/>
  <c r="BH520" i="3"/>
  <c r="BI520" i="3"/>
  <c r="BJ520" i="3"/>
  <c r="BK520" i="3"/>
  <c r="BM520" i="3"/>
  <c r="BN520" i="3"/>
  <c r="BO520" i="3"/>
  <c r="BP520" i="3"/>
  <c r="BQ520" i="3"/>
  <c r="BR520" i="3"/>
  <c r="BS520" i="3"/>
  <c r="BT520" i="3"/>
  <c r="BL520" i="3"/>
  <c r="BB521" i="3"/>
  <c r="BC521" i="3"/>
  <c r="BD521" i="3"/>
  <c r="BE521" i="3"/>
  <c r="BF521" i="3"/>
  <c r="BG521" i="3"/>
  <c r="BH521" i="3"/>
  <c r="BI521" i="3"/>
  <c r="BJ521" i="3"/>
  <c r="BK521" i="3"/>
  <c r="BA521" i="3"/>
  <c r="BM521" i="3"/>
  <c r="BN521" i="3"/>
  <c r="BL521" i="3"/>
  <c r="AZ521" i="3"/>
  <c r="BO521" i="3"/>
  <c r="BP521" i="3"/>
  <c r="BQ521" i="3"/>
  <c r="BR521" i="3"/>
  <c r="BS521" i="3"/>
  <c r="BT521" i="3"/>
  <c r="BB522" i="3"/>
  <c r="BC522" i="3"/>
  <c r="BA522" i="3"/>
  <c r="AZ522" i="3"/>
  <c r="BD522" i="3"/>
  <c r="BE522" i="3"/>
  <c r="BF522" i="3"/>
  <c r="BG522" i="3"/>
  <c r="BH522" i="3"/>
  <c r="BI522" i="3"/>
  <c r="BJ522" i="3"/>
  <c r="BK522" i="3"/>
  <c r="BM522" i="3"/>
  <c r="BN522" i="3"/>
  <c r="BO522" i="3"/>
  <c r="BP522" i="3"/>
  <c r="BQ522" i="3"/>
  <c r="BR522" i="3"/>
  <c r="BS522" i="3"/>
  <c r="BT522" i="3"/>
  <c r="BL522" i="3"/>
  <c r="BB523" i="3"/>
  <c r="BC523" i="3"/>
  <c r="BD523" i="3"/>
  <c r="BE523" i="3"/>
  <c r="BF523" i="3"/>
  <c r="BG523" i="3"/>
  <c r="BH523" i="3"/>
  <c r="BI523" i="3"/>
  <c r="BJ523" i="3"/>
  <c r="BK523" i="3"/>
  <c r="BA523" i="3"/>
  <c r="BM523" i="3"/>
  <c r="BN523" i="3"/>
  <c r="BL523" i="3"/>
  <c r="AZ523" i="3"/>
  <c r="BO523" i="3"/>
  <c r="BP523" i="3"/>
  <c r="BQ523" i="3"/>
  <c r="BR523" i="3"/>
  <c r="BS523" i="3"/>
  <c r="BT523" i="3"/>
  <c r="BB524" i="3"/>
  <c r="BC524" i="3"/>
  <c r="BA524" i="3"/>
  <c r="AZ524" i="3"/>
  <c r="BD524" i="3"/>
  <c r="BE524" i="3"/>
  <c r="BF524" i="3"/>
  <c r="BG524" i="3"/>
  <c r="BH524" i="3"/>
  <c r="BI524" i="3"/>
  <c r="BJ524" i="3"/>
  <c r="BK524" i="3"/>
  <c r="BM524" i="3"/>
  <c r="BN524" i="3"/>
  <c r="BO524" i="3"/>
  <c r="BP524" i="3"/>
  <c r="BQ524" i="3"/>
  <c r="BR524" i="3"/>
  <c r="BS524" i="3"/>
  <c r="BT524" i="3"/>
  <c r="BL524" i="3"/>
  <c r="BB525" i="3"/>
  <c r="BC525" i="3"/>
  <c r="BD525" i="3"/>
  <c r="BE525" i="3"/>
  <c r="BF525" i="3"/>
  <c r="BG525" i="3"/>
  <c r="BH525" i="3"/>
  <c r="BI525" i="3"/>
  <c r="BJ525" i="3"/>
  <c r="BK525" i="3"/>
  <c r="BA525" i="3"/>
  <c r="BM525" i="3"/>
  <c r="BN525" i="3"/>
  <c r="BL525" i="3"/>
  <c r="AZ525" i="3"/>
  <c r="BO525" i="3"/>
  <c r="BP525" i="3"/>
  <c r="BQ525" i="3"/>
  <c r="BR525" i="3"/>
  <c r="BS525" i="3"/>
  <c r="BT525" i="3"/>
  <c r="BB526" i="3"/>
  <c r="BC526" i="3"/>
  <c r="BA526" i="3"/>
  <c r="AZ526" i="3"/>
  <c r="BD526" i="3"/>
  <c r="BE526" i="3"/>
  <c r="BF526" i="3"/>
  <c r="BG526" i="3"/>
  <c r="BH526" i="3"/>
  <c r="BI526" i="3"/>
  <c r="BJ526" i="3"/>
  <c r="BK526" i="3"/>
  <c r="BM526" i="3"/>
  <c r="BN526" i="3"/>
  <c r="BO526" i="3"/>
  <c r="BP526" i="3"/>
  <c r="BQ526" i="3"/>
  <c r="BR526" i="3"/>
  <c r="BS526" i="3"/>
  <c r="BT526" i="3"/>
  <c r="BL526" i="3"/>
  <c r="BB527" i="3"/>
  <c r="BC527" i="3"/>
  <c r="BD527" i="3"/>
  <c r="BE527" i="3"/>
  <c r="BF527" i="3"/>
  <c r="BG527" i="3"/>
  <c r="BH527" i="3"/>
  <c r="BI527" i="3"/>
  <c r="BJ527" i="3"/>
  <c r="BK527" i="3"/>
  <c r="BA527" i="3"/>
  <c r="BM527" i="3"/>
  <c r="BN527" i="3"/>
  <c r="BL527" i="3"/>
  <c r="AZ527" i="3"/>
  <c r="BO527" i="3"/>
  <c r="BP527" i="3"/>
  <c r="BQ527" i="3"/>
  <c r="BR527" i="3"/>
  <c r="BS527" i="3"/>
  <c r="BT527" i="3"/>
  <c r="BB528" i="3"/>
  <c r="BC528" i="3"/>
  <c r="BA528" i="3"/>
  <c r="AZ528" i="3"/>
  <c r="BD528" i="3"/>
  <c r="BE528" i="3"/>
  <c r="BF528" i="3"/>
  <c r="BG528" i="3"/>
  <c r="BH528" i="3"/>
  <c r="BI528" i="3"/>
  <c r="BJ528" i="3"/>
  <c r="BK528" i="3"/>
  <c r="BM528" i="3"/>
  <c r="BN528" i="3"/>
  <c r="BO528" i="3"/>
  <c r="BP528" i="3"/>
  <c r="BQ528" i="3"/>
  <c r="BR528" i="3"/>
  <c r="BS528" i="3"/>
  <c r="BT528" i="3"/>
  <c r="BL528" i="3"/>
  <c r="BB529" i="3"/>
  <c r="BC529" i="3"/>
  <c r="BD529" i="3"/>
  <c r="BE529" i="3"/>
  <c r="BF529" i="3"/>
  <c r="BG529" i="3"/>
  <c r="BH529" i="3"/>
  <c r="BI529" i="3"/>
  <c r="BJ529" i="3"/>
  <c r="BK529" i="3"/>
  <c r="BA529" i="3"/>
  <c r="BM529" i="3"/>
  <c r="BN529" i="3"/>
  <c r="BL529" i="3"/>
  <c r="AZ529" i="3"/>
  <c r="BO529" i="3"/>
  <c r="BP529" i="3"/>
  <c r="BQ529" i="3"/>
  <c r="BR529" i="3"/>
  <c r="BS529" i="3"/>
  <c r="BT529" i="3"/>
  <c r="BB530" i="3"/>
  <c r="BC530" i="3"/>
  <c r="BA530" i="3"/>
  <c r="AZ530" i="3"/>
  <c r="BD530" i="3"/>
  <c r="BE530" i="3"/>
  <c r="BF530" i="3"/>
  <c r="BG530" i="3"/>
  <c r="BH530" i="3"/>
  <c r="BI530" i="3"/>
  <c r="BJ530" i="3"/>
  <c r="BK530" i="3"/>
  <c r="BM530" i="3"/>
  <c r="BN530" i="3"/>
  <c r="BO530" i="3"/>
  <c r="BP530" i="3"/>
  <c r="BQ530" i="3"/>
  <c r="BR530" i="3"/>
  <c r="BS530" i="3"/>
  <c r="BT530" i="3"/>
  <c r="BL530" i="3"/>
  <c r="BB531" i="3"/>
  <c r="BC531" i="3"/>
  <c r="BD531" i="3"/>
  <c r="BE531" i="3"/>
  <c r="BF531" i="3"/>
  <c r="BG531" i="3"/>
  <c r="BH531" i="3"/>
  <c r="BI531" i="3"/>
  <c r="BJ531" i="3"/>
  <c r="BK531" i="3"/>
  <c r="BA531" i="3"/>
  <c r="BM531" i="3"/>
  <c r="BN531" i="3"/>
  <c r="BL531" i="3"/>
  <c r="AZ531" i="3"/>
  <c r="BO531" i="3"/>
  <c r="BP531" i="3"/>
  <c r="BQ531" i="3"/>
  <c r="BR531" i="3"/>
  <c r="BS531" i="3"/>
  <c r="BT531" i="3"/>
  <c r="BB532" i="3"/>
  <c r="BC532" i="3"/>
  <c r="BA532" i="3"/>
  <c r="AZ532" i="3"/>
  <c r="BD532" i="3"/>
  <c r="BE532" i="3"/>
  <c r="BF532" i="3"/>
  <c r="BG532" i="3"/>
  <c r="BH532" i="3"/>
  <c r="BI532" i="3"/>
  <c r="BJ532" i="3"/>
  <c r="BK532" i="3"/>
  <c r="BM532" i="3"/>
  <c r="BN532" i="3"/>
  <c r="BO532" i="3"/>
  <c r="BP532" i="3"/>
  <c r="BQ532" i="3"/>
  <c r="BR532" i="3"/>
  <c r="BS532" i="3"/>
  <c r="BT532" i="3"/>
  <c r="BL532" i="3"/>
  <c r="BB533" i="3"/>
  <c r="BC533" i="3"/>
  <c r="BD533" i="3"/>
  <c r="BE533" i="3"/>
  <c r="BF533" i="3"/>
  <c r="BG533" i="3"/>
  <c r="BH533" i="3"/>
  <c r="BI533" i="3"/>
  <c r="BJ533" i="3"/>
  <c r="BK533" i="3"/>
  <c r="BA533" i="3"/>
  <c r="BM533" i="3"/>
  <c r="BN533" i="3"/>
  <c r="BL533" i="3"/>
  <c r="AZ533" i="3"/>
  <c r="BO533" i="3"/>
  <c r="BP533" i="3"/>
  <c r="BQ533" i="3"/>
  <c r="BR533" i="3"/>
  <c r="BS533" i="3"/>
  <c r="BT533" i="3"/>
  <c r="BB534" i="3"/>
  <c r="BC534" i="3"/>
  <c r="BA534" i="3"/>
  <c r="AZ534" i="3"/>
  <c r="BD534" i="3"/>
  <c r="BE534" i="3"/>
  <c r="BF534" i="3"/>
  <c r="BG534" i="3"/>
  <c r="BH534" i="3"/>
  <c r="BI534" i="3"/>
  <c r="BJ534" i="3"/>
  <c r="BK534" i="3"/>
  <c r="BM534" i="3"/>
  <c r="BN534" i="3"/>
  <c r="BO534" i="3"/>
  <c r="BP534" i="3"/>
  <c r="BQ534" i="3"/>
  <c r="BR534" i="3"/>
  <c r="BS534" i="3"/>
  <c r="BT534" i="3"/>
  <c r="BL534" i="3"/>
  <c r="BB535" i="3"/>
  <c r="BC535" i="3"/>
  <c r="BD535" i="3"/>
  <c r="BE535" i="3"/>
  <c r="BF535" i="3"/>
  <c r="BG535" i="3"/>
  <c r="BH535" i="3"/>
  <c r="BI535" i="3"/>
  <c r="BJ535" i="3"/>
  <c r="BK535" i="3"/>
  <c r="BA535" i="3"/>
  <c r="BM535" i="3"/>
  <c r="BN535" i="3"/>
  <c r="BL535" i="3"/>
  <c r="AZ535" i="3"/>
  <c r="BO535" i="3"/>
  <c r="BP535" i="3"/>
  <c r="BQ535" i="3"/>
  <c r="BR535" i="3"/>
  <c r="BS535" i="3"/>
  <c r="BT535" i="3"/>
  <c r="BB536" i="3"/>
  <c r="BC536" i="3"/>
  <c r="BA536" i="3"/>
  <c r="AZ536" i="3"/>
  <c r="BD536" i="3"/>
  <c r="BE536" i="3"/>
  <c r="BF536" i="3"/>
  <c r="BG536" i="3"/>
  <c r="BH536" i="3"/>
  <c r="BI536" i="3"/>
  <c r="BJ536" i="3"/>
  <c r="BK536" i="3"/>
  <c r="BM536" i="3"/>
  <c r="BN536" i="3"/>
  <c r="BO536" i="3"/>
  <c r="BP536" i="3"/>
  <c r="BQ536" i="3"/>
  <c r="BR536" i="3"/>
  <c r="BS536" i="3"/>
  <c r="BT536" i="3"/>
  <c r="BL536" i="3"/>
  <c r="BB537" i="3"/>
  <c r="BC537" i="3"/>
  <c r="BD537" i="3"/>
  <c r="BE537" i="3"/>
  <c r="BF537" i="3"/>
  <c r="BG537" i="3"/>
  <c r="BH537" i="3"/>
  <c r="BI537" i="3"/>
  <c r="BJ537" i="3"/>
  <c r="BK537" i="3"/>
  <c r="BA537" i="3"/>
  <c r="BM537" i="3"/>
  <c r="BN537" i="3"/>
  <c r="BL537" i="3"/>
  <c r="AZ537" i="3"/>
  <c r="BO537" i="3"/>
  <c r="BP537" i="3"/>
  <c r="BQ537" i="3"/>
  <c r="BR537" i="3"/>
  <c r="BS537" i="3"/>
  <c r="BT537" i="3"/>
  <c r="BB538" i="3"/>
  <c r="BC538" i="3"/>
  <c r="BA538" i="3"/>
  <c r="AZ538" i="3"/>
  <c r="BD538" i="3"/>
  <c r="BE538" i="3"/>
  <c r="BF538" i="3"/>
  <c r="BG538" i="3"/>
  <c r="BH538" i="3"/>
  <c r="BI538" i="3"/>
  <c r="BJ538" i="3"/>
  <c r="BK538" i="3"/>
  <c r="BM538" i="3"/>
  <c r="BN538" i="3"/>
  <c r="BO538" i="3"/>
  <c r="BP538" i="3"/>
  <c r="BQ538" i="3"/>
  <c r="BR538" i="3"/>
  <c r="BS538" i="3"/>
  <c r="BT538" i="3"/>
  <c r="BL538" i="3"/>
  <c r="BB539" i="3"/>
  <c r="BC539" i="3"/>
  <c r="BD539" i="3"/>
  <c r="BE539" i="3"/>
  <c r="BF539" i="3"/>
  <c r="BG539" i="3"/>
  <c r="BH539" i="3"/>
  <c r="BI539" i="3"/>
  <c r="BJ539" i="3"/>
  <c r="BK539" i="3"/>
  <c r="BA539" i="3"/>
  <c r="BM539" i="3"/>
  <c r="BN539" i="3"/>
  <c r="BL539" i="3"/>
  <c r="AZ539" i="3"/>
  <c r="BO539" i="3"/>
  <c r="BP539" i="3"/>
  <c r="BQ539" i="3"/>
  <c r="BR539" i="3"/>
  <c r="BS539" i="3"/>
  <c r="BT539" i="3"/>
  <c r="BB540" i="3"/>
  <c r="BC540" i="3"/>
  <c r="BA540" i="3"/>
  <c r="AZ540" i="3"/>
  <c r="BD540" i="3"/>
  <c r="BE540" i="3"/>
  <c r="BF540" i="3"/>
  <c r="BG540" i="3"/>
  <c r="BH540" i="3"/>
  <c r="BI540" i="3"/>
  <c r="BJ540" i="3"/>
  <c r="BK540" i="3"/>
  <c r="BM540" i="3"/>
  <c r="BN540" i="3"/>
  <c r="BO540" i="3"/>
  <c r="BP540" i="3"/>
  <c r="BQ540" i="3"/>
  <c r="BR540" i="3"/>
  <c r="BS540" i="3"/>
  <c r="BT540" i="3"/>
  <c r="BL540" i="3"/>
  <c r="BB541" i="3"/>
  <c r="BC541" i="3"/>
  <c r="BD541" i="3"/>
  <c r="BE541" i="3"/>
  <c r="BF541" i="3"/>
  <c r="BG541" i="3"/>
  <c r="BH541" i="3"/>
  <c r="BI541" i="3"/>
  <c r="BJ541" i="3"/>
  <c r="BK541" i="3"/>
  <c r="BA541" i="3"/>
  <c r="BM541" i="3"/>
  <c r="BN541" i="3"/>
  <c r="BL541" i="3"/>
  <c r="AZ541" i="3"/>
  <c r="BO541" i="3"/>
  <c r="BP541" i="3"/>
  <c r="BQ541" i="3"/>
  <c r="BR541" i="3"/>
  <c r="BS541" i="3"/>
  <c r="BT541" i="3"/>
  <c r="BB542" i="3"/>
  <c r="BC542" i="3"/>
  <c r="BA542" i="3"/>
  <c r="AZ542" i="3"/>
  <c r="BD542" i="3"/>
  <c r="BE542" i="3"/>
  <c r="BF542" i="3"/>
  <c r="BG542" i="3"/>
  <c r="BH542" i="3"/>
  <c r="BI542" i="3"/>
  <c r="BJ542" i="3"/>
  <c r="BK542" i="3"/>
  <c r="BM542" i="3"/>
  <c r="BN542" i="3"/>
  <c r="BO542" i="3"/>
  <c r="BP542" i="3"/>
  <c r="BQ542" i="3"/>
  <c r="BR542" i="3"/>
  <c r="BS542" i="3"/>
  <c r="BT542" i="3"/>
  <c r="BL542" i="3"/>
  <c r="BB543" i="3"/>
  <c r="BC543" i="3"/>
  <c r="BD543" i="3"/>
  <c r="BE543" i="3"/>
  <c r="BF543" i="3"/>
  <c r="BG543" i="3"/>
  <c r="BH543" i="3"/>
  <c r="BI543" i="3"/>
  <c r="BJ543" i="3"/>
  <c r="BK543" i="3"/>
  <c r="BA543" i="3"/>
  <c r="BM543" i="3"/>
  <c r="BN543" i="3"/>
  <c r="BL543" i="3"/>
  <c r="AZ543" i="3"/>
  <c r="BO543" i="3"/>
  <c r="BP543" i="3"/>
  <c r="BQ543" i="3"/>
  <c r="BR543" i="3"/>
  <c r="BS543" i="3"/>
  <c r="BT543" i="3"/>
  <c r="BB544" i="3"/>
  <c r="BC544" i="3"/>
  <c r="BA544" i="3"/>
  <c r="AZ544" i="3"/>
  <c r="BD544" i="3"/>
  <c r="BE544" i="3"/>
  <c r="BF544" i="3"/>
  <c r="BG544" i="3"/>
  <c r="BH544" i="3"/>
  <c r="BI544" i="3"/>
  <c r="BJ544" i="3"/>
  <c r="BK544" i="3"/>
  <c r="BM544" i="3"/>
  <c r="BN544" i="3"/>
  <c r="BO544" i="3"/>
  <c r="BP544" i="3"/>
  <c r="BQ544" i="3"/>
  <c r="BR544" i="3"/>
  <c r="BS544" i="3"/>
  <c r="BT544" i="3"/>
  <c r="BL544" i="3"/>
  <c r="BB545" i="3"/>
  <c r="BC545" i="3"/>
  <c r="BD545" i="3"/>
  <c r="BE545" i="3"/>
  <c r="BF545" i="3"/>
  <c r="BG545" i="3"/>
  <c r="BH545" i="3"/>
  <c r="BI545" i="3"/>
  <c r="BJ545" i="3"/>
  <c r="BK545" i="3"/>
  <c r="BA545" i="3"/>
  <c r="BM545" i="3"/>
  <c r="BN545" i="3"/>
  <c r="BL545" i="3"/>
  <c r="AZ545" i="3"/>
  <c r="BO545" i="3"/>
  <c r="BP545" i="3"/>
  <c r="BQ545" i="3"/>
  <c r="BR545" i="3"/>
  <c r="BS545" i="3"/>
  <c r="BT545" i="3"/>
  <c r="BB546" i="3"/>
  <c r="BC546" i="3"/>
  <c r="BA546" i="3"/>
  <c r="AZ546" i="3"/>
  <c r="BD546" i="3"/>
  <c r="BE546" i="3"/>
  <c r="BF546" i="3"/>
  <c r="BG546" i="3"/>
  <c r="BH546" i="3"/>
  <c r="BI546" i="3"/>
  <c r="BJ546" i="3"/>
  <c r="BK546" i="3"/>
  <c r="BM546" i="3"/>
  <c r="BN546" i="3"/>
  <c r="BO546" i="3"/>
  <c r="BP546" i="3"/>
  <c r="BQ546" i="3"/>
  <c r="BR546" i="3"/>
  <c r="BS546" i="3"/>
  <c r="BT546" i="3"/>
  <c r="BL546" i="3"/>
  <c r="BB547" i="3"/>
  <c r="BC547" i="3"/>
  <c r="BD547" i="3"/>
  <c r="BE547" i="3"/>
  <c r="BF547" i="3"/>
  <c r="BG547" i="3"/>
  <c r="BH547" i="3"/>
  <c r="BI547" i="3"/>
  <c r="BJ547" i="3"/>
  <c r="BK547" i="3"/>
  <c r="BA547" i="3"/>
  <c r="BM547" i="3"/>
  <c r="BN547" i="3"/>
  <c r="BL547" i="3"/>
  <c r="AZ547" i="3"/>
  <c r="BO547" i="3"/>
  <c r="BP547" i="3"/>
  <c r="BQ547" i="3"/>
  <c r="BR547" i="3"/>
  <c r="BS547" i="3"/>
  <c r="BT547" i="3"/>
  <c r="BB548" i="3"/>
  <c r="BC548" i="3"/>
  <c r="BA548" i="3"/>
  <c r="AZ548" i="3"/>
  <c r="BD548" i="3"/>
  <c r="BE548" i="3"/>
  <c r="BF548" i="3"/>
  <c r="BG548" i="3"/>
  <c r="BH548" i="3"/>
  <c r="BI548" i="3"/>
  <c r="BJ548" i="3"/>
  <c r="BK548" i="3"/>
  <c r="BM548" i="3"/>
  <c r="BN548" i="3"/>
  <c r="BO548" i="3"/>
  <c r="BP548" i="3"/>
  <c r="BQ548" i="3"/>
  <c r="BR548" i="3"/>
  <c r="BS548" i="3"/>
  <c r="BT548" i="3"/>
  <c r="BL548" i="3"/>
  <c r="BB549" i="3"/>
  <c r="BC549" i="3"/>
  <c r="BD549" i="3"/>
  <c r="BE549" i="3"/>
  <c r="BF549" i="3"/>
  <c r="BG549" i="3"/>
  <c r="BH549" i="3"/>
  <c r="BI549" i="3"/>
  <c r="BJ549" i="3"/>
  <c r="BK549" i="3"/>
  <c r="BA549" i="3"/>
  <c r="BM549" i="3"/>
  <c r="BN549" i="3"/>
  <c r="BL549" i="3"/>
  <c r="AZ549" i="3"/>
  <c r="BO549" i="3"/>
  <c r="BP549" i="3"/>
  <c r="BQ549" i="3"/>
  <c r="BR549" i="3"/>
  <c r="BS549" i="3"/>
  <c r="BT549" i="3"/>
  <c r="BB550" i="3"/>
  <c r="BC550" i="3"/>
  <c r="BA550" i="3"/>
  <c r="AZ550" i="3"/>
  <c r="BD550" i="3"/>
  <c r="BE550" i="3"/>
  <c r="BF550" i="3"/>
  <c r="BG550" i="3"/>
  <c r="BH550" i="3"/>
  <c r="BI550" i="3"/>
  <c r="BJ550" i="3"/>
  <c r="BK550" i="3"/>
  <c r="BM550" i="3"/>
  <c r="BN550" i="3"/>
  <c r="BO550" i="3"/>
  <c r="BP550" i="3"/>
  <c r="BQ550" i="3"/>
  <c r="BR550" i="3"/>
  <c r="BS550" i="3"/>
  <c r="BT550" i="3"/>
  <c r="BL550" i="3"/>
  <c r="BB551" i="3"/>
  <c r="BC551" i="3"/>
  <c r="BD551" i="3"/>
  <c r="BE551" i="3"/>
  <c r="BF551" i="3"/>
  <c r="BG551" i="3"/>
  <c r="BH551" i="3"/>
  <c r="BI551" i="3"/>
  <c r="BJ551" i="3"/>
  <c r="BK551" i="3"/>
  <c r="BA551" i="3"/>
  <c r="BM551" i="3"/>
  <c r="BN551" i="3"/>
  <c r="BL551" i="3"/>
  <c r="AZ551" i="3"/>
  <c r="BO551" i="3"/>
  <c r="BP551" i="3"/>
  <c r="BQ551" i="3"/>
  <c r="BR551" i="3"/>
  <c r="BS551" i="3"/>
  <c r="BT551" i="3"/>
  <c r="BB552" i="3"/>
  <c r="BC552" i="3"/>
  <c r="BA552" i="3"/>
  <c r="AZ552" i="3"/>
  <c r="BD552" i="3"/>
  <c r="BE552" i="3"/>
  <c r="BF552" i="3"/>
  <c r="BG552" i="3"/>
  <c r="BH552" i="3"/>
  <c r="BI552" i="3"/>
  <c r="BJ552" i="3"/>
  <c r="BK552" i="3"/>
  <c r="BM552" i="3"/>
  <c r="BN552" i="3"/>
  <c r="BO552" i="3"/>
  <c r="BP552" i="3"/>
  <c r="BQ552" i="3"/>
  <c r="BR552" i="3"/>
  <c r="BS552" i="3"/>
  <c r="BT552" i="3"/>
  <c r="BL552" i="3"/>
  <c r="BB553" i="3"/>
  <c r="BC553" i="3"/>
  <c r="BD553" i="3"/>
  <c r="BE553" i="3"/>
  <c r="BF553" i="3"/>
  <c r="BG553" i="3"/>
  <c r="BH553" i="3"/>
  <c r="BI553" i="3"/>
  <c r="BJ553" i="3"/>
  <c r="BK553" i="3"/>
  <c r="BA553" i="3"/>
  <c r="BM553" i="3"/>
  <c r="BN553" i="3"/>
  <c r="BL553" i="3"/>
  <c r="AZ553" i="3"/>
  <c r="BO553" i="3"/>
  <c r="BP553" i="3"/>
  <c r="BQ553" i="3"/>
  <c r="BR553" i="3"/>
  <c r="BS553" i="3"/>
  <c r="BT553" i="3"/>
  <c r="BB554" i="3"/>
  <c r="BC554" i="3"/>
  <c r="BA554" i="3"/>
  <c r="AZ554" i="3"/>
  <c r="BD554" i="3"/>
  <c r="BE554" i="3"/>
  <c r="BF554" i="3"/>
  <c r="BG554" i="3"/>
  <c r="BH554" i="3"/>
  <c r="BI554" i="3"/>
  <c r="BJ554" i="3"/>
  <c r="BK554" i="3"/>
  <c r="BM554" i="3"/>
  <c r="BN554" i="3"/>
  <c r="BO554" i="3"/>
  <c r="BP554" i="3"/>
  <c r="BQ554" i="3"/>
  <c r="BR554" i="3"/>
  <c r="BS554" i="3"/>
  <c r="BT554" i="3"/>
  <c r="BL554" i="3"/>
  <c r="BB555" i="3"/>
  <c r="BC555" i="3"/>
  <c r="BD555" i="3"/>
  <c r="BE555" i="3"/>
  <c r="BF555" i="3"/>
  <c r="BG555" i="3"/>
  <c r="BH555" i="3"/>
  <c r="BI555" i="3"/>
  <c r="BJ555" i="3"/>
  <c r="BK555" i="3"/>
  <c r="BA555" i="3"/>
  <c r="BM555" i="3"/>
  <c r="BN555" i="3"/>
  <c r="BL555" i="3"/>
  <c r="AZ555" i="3"/>
  <c r="BO555" i="3"/>
  <c r="BP555" i="3"/>
  <c r="BQ555" i="3"/>
  <c r="BR555" i="3"/>
  <c r="BS555" i="3"/>
  <c r="BT555" i="3"/>
  <c r="BB556" i="3"/>
  <c r="BC556" i="3"/>
  <c r="BA556" i="3"/>
  <c r="AZ556" i="3"/>
  <c r="BD556" i="3"/>
  <c r="BE556" i="3"/>
  <c r="BF556" i="3"/>
  <c r="BG556" i="3"/>
  <c r="BH556" i="3"/>
  <c r="BI556" i="3"/>
  <c r="BJ556" i="3"/>
  <c r="BK556" i="3"/>
  <c r="BM556" i="3"/>
  <c r="BN556" i="3"/>
  <c r="BO556" i="3"/>
  <c r="BP556" i="3"/>
  <c r="BQ556" i="3"/>
  <c r="BR556" i="3"/>
  <c r="BS556" i="3"/>
  <c r="BT556" i="3"/>
  <c r="BL556" i="3"/>
  <c r="BB557" i="3"/>
  <c r="BC557" i="3"/>
  <c r="BD557" i="3"/>
  <c r="BE557" i="3"/>
  <c r="BF557" i="3"/>
  <c r="BG557" i="3"/>
  <c r="BH557" i="3"/>
  <c r="BI557" i="3"/>
  <c r="BJ557" i="3"/>
  <c r="BK557" i="3"/>
  <c r="BA557" i="3"/>
  <c r="BM557" i="3"/>
  <c r="BN557" i="3"/>
  <c r="BL557" i="3"/>
  <c r="AZ557" i="3"/>
  <c r="BO557" i="3"/>
  <c r="BP557" i="3"/>
  <c r="BQ557" i="3"/>
  <c r="BR557" i="3"/>
  <c r="BS557" i="3"/>
  <c r="BT557" i="3"/>
  <c r="BB558" i="3"/>
  <c r="BC558" i="3"/>
  <c r="BA558" i="3"/>
  <c r="AZ558" i="3"/>
  <c r="BD558" i="3"/>
  <c r="BE558" i="3"/>
  <c r="BF558" i="3"/>
  <c r="BG558" i="3"/>
  <c r="BH558" i="3"/>
  <c r="BI558" i="3"/>
  <c r="BJ558" i="3"/>
  <c r="BK558" i="3"/>
  <c r="BM558" i="3"/>
  <c r="BN558" i="3"/>
  <c r="BO558" i="3"/>
  <c r="BP558" i="3"/>
  <c r="BQ558" i="3"/>
  <c r="BR558" i="3"/>
  <c r="BS558" i="3"/>
  <c r="BT558" i="3"/>
  <c r="BL558" i="3"/>
  <c r="BB559" i="3"/>
  <c r="BC559" i="3"/>
  <c r="BD559" i="3"/>
  <c r="BE559" i="3"/>
  <c r="BF559" i="3"/>
  <c r="BG559" i="3"/>
  <c r="BH559" i="3"/>
  <c r="BI559" i="3"/>
  <c r="BJ559" i="3"/>
  <c r="BK559" i="3"/>
  <c r="BA559" i="3"/>
  <c r="BM559" i="3"/>
  <c r="BN559" i="3"/>
  <c r="BL559" i="3"/>
  <c r="AZ559" i="3"/>
  <c r="BO559" i="3"/>
  <c r="BP559" i="3"/>
  <c r="BQ559" i="3"/>
  <c r="BR559" i="3"/>
  <c r="BS559" i="3"/>
  <c r="BT559" i="3"/>
  <c r="BB560" i="3"/>
  <c r="BC560" i="3"/>
  <c r="BA560" i="3"/>
  <c r="AZ560" i="3"/>
  <c r="BD560" i="3"/>
  <c r="BE560" i="3"/>
  <c r="BF560" i="3"/>
  <c r="BG560" i="3"/>
  <c r="BH560" i="3"/>
  <c r="BI560" i="3"/>
  <c r="BJ560" i="3"/>
  <c r="BK560" i="3"/>
  <c r="BM560" i="3"/>
  <c r="BN560" i="3"/>
  <c r="BO560" i="3"/>
  <c r="BP560" i="3"/>
  <c r="BQ560" i="3"/>
  <c r="BR560" i="3"/>
  <c r="BS560" i="3"/>
  <c r="BT560" i="3"/>
  <c r="BL560" i="3"/>
  <c r="BB561" i="3"/>
  <c r="BC561" i="3"/>
  <c r="BD561" i="3"/>
  <c r="BE561" i="3"/>
  <c r="BF561" i="3"/>
  <c r="BG561" i="3"/>
  <c r="BH561" i="3"/>
  <c r="BI561" i="3"/>
  <c r="BJ561" i="3"/>
  <c r="BK561" i="3"/>
  <c r="BA561" i="3"/>
  <c r="BM561" i="3"/>
  <c r="BN561" i="3"/>
  <c r="BL561" i="3"/>
  <c r="AZ561" i="3"/>
  <c r="BO561" i="3"/>
  <c r="BP561" i="3"/>
  <c r="BQ561" i="3"/>
  <c r="BR561" i="3"/>
  <c r="BS561" i="3"/>
  <c r="BT561" i="3"/>
  <c r="BB562" i="3"/>
  <c r="BC562" i="3"/>
  <c r="BA562" i="3"/>
  <c r="AZ562" i="3"/>
  <c r="BD562" i="3"/>
  <c r="BE562" i="3"/>
  <c r="BF562" i="3"/>
  <c r="BG562" i="3"/>
  <c r="BH562" i="3"/>
  <c r="BI562" i="3"/>
  <c r="BJ562" i="3"/>
  <c r="BK562" i="3"/>
  <c r="BM562" i="3"/>
  <c r="BN562" i="3"/>
  <c r="BO562" i="3"/>
  <c r="BP562" i="3"/>
  <c r="BQ562" i="3"/>
  <c r="BR562" i="3"/>
  <c r="BS562" i="3"/>
  <c r="BT562" i="3"/>
  <c r="BL562" i="3"/>
  <c r="BB563" i="3"/>
  <c r="BC563" i="3"/>
  <c r="BD563" i="3"/>
  <c r="BE563" i="3"/>
  <c r="BF563" i="3"/>
  <c r="BG563" i="3"/>
  <c r="BH563" i="3"/>
  <c r="BI563" i="3"/>
  <c r="BJ563" i="3"/>
  <c r="BK563" i="3"/>
  <c r="BA563" i="3"/>
  <c r="BM563" i="3"/>
  <c r="BN563" i="3"/>
  <c r="BL563" i="3"/>
  <c r="AZ563" i="3"/>
  <c r="BO563" i="3"/>
  <c r="BP563" i="3"/>
  <c r="BQ563" i="3"/>
  <c r="BR563" i="3"/>
  <c r="BS563" i="3"/>
  <c r="BT563" i="3"/>
  <c r="BB564" i="3"/>
  <c r="BC564" i="3"/>
  <c r="BA564" i="3"/>
  <c r="AZ564" i="3"/>
  <c r="BD564" i="3"/>
  <c r="BE564" i="3"/>
  <c r="BF564" i="3"/>
  <c r="BG564" i="3"/>
  <c r="BH564" i="3"/>
  <c r="BI564" i="3"/>
  <c r="BJ564" i="3"/>
  <c r="BK564" i="3"/>
  <c r="BM564" i="3"/>
  <c r="BN564" i="3"/>
  <c r="BO564" i="3"/>
  <c r="BP564" i="3"/>
  <c r="BQ564" i="3"/>
  <c r="BR564" i="3"/>
  <c r="BS564" i="3"/>
  <c r="BT564" i="3"/>
  <c r="BL564" i="3"/>
  <c r="BB565" i="3"/>
  <c r="BC565" i="3"/>
  <c r="BD565" i="3"/>
  <c r="BE565" i="3"/>
  <c r="BF565" i="3"/>
  <c r="BG565" i="3"/>
  <c r="BH565" i="3"/>
  <c r="BI565" i="3"/>
  <c r="BJ565" i="3"/>
  <c r="BK565" i="3"/>
  <c r="BA565" i="3"/>
  <c r="BM565" i="3"/>
  <c r="BN565" i="3"/>
  <c r="BL565" i="3"/>
  <c r="AZ565" i="3"/>
  <c r="BO565" i="3"/>
  <c r="BP565" i="3"/>
  <c r="BQ565" i="3"/>
  <c r="BR565" i="3"/>
  <c r="BS565" i="3"/>
  <c r="BT565" i="3"/>
  <c r="BB566" i="3"/>
  <c r="BC566" i="3"/>
  <c r="BA566" i="3"/>
  <c r="AZ566" i="3"/>
  <c r="BD566" i="3"/>
  <c r="BE566" i="3"/>
  <c r="BF566" i="3"/>
  <c r="BG566" i="3"/>
  <c r="BH566" i="3"/>
  <c r="BI566" i="3"/>
  <c r="BJ566" i="3"/>
  <c r="BK566" i="3"/>
  <c r="BM566" i="3"/>
  <c r="BN566" i="3"/>
  <c r="BO566" i="3"/>
  <c r="BP566" i="3"/>
  <c r="BQ566" i="3"/>
  <c r="BR566" i="3"/>
  <c r="BS566" i="3"/>
  <c r="BT566" i="3"/>
  <c r="BL566" i="3"/>
  <c r="BB567" i="3"/>
  <c r="BC567" i="3"/>
  <c r="BD567" i="3"/>
  <c r="BE567" i="3"/>
  <c r="BF567" i="3"/>
  <c r="BG567" i="3"/>
  <c r="BH567" i="3"/>
  <c r="BI567" i="3"/>
  <c r="BJ567" i="3"/>
  <c r="BK567" i="3"/>
  <c r="BA567" i="3"/>
  <c r="BM567" i="3"/>
  <c r="BN567" i="3"/>
  <c r="BL567" i="3"/>
  <c r="AZ567" i="3"/>
  <c r="BO567" i="3"/>
  <c r="BP567" i="3"/>
  <c r="BQ567" i="3"/>
  <c r="BR567" i="3"/>
  <c r="BS567" i="3"/>
  <c r="BT567" i="3"/>
  <c r="BB568" i="3"/>
  <c r="BC568" i="3"/>
  <c r="BA568" i="3"/>
  <c r="AZ568" i="3"/>
  <c r="BD568" i="3"/>
  <c r="BE568" i="3"/>
  <c r="BF568" i="3"/>
  <c r="BG568" i="3"/>
  <c r="BH568" i="3"/>
  <c r="BI568" i="3"/>
  <c r="BJ568" i="3"/>
  <c r="BK568" i="3"/>
  <c r="BM568" i="3"/>
  <c r="BN568" i="3"/>
  <c r="BO568" i="3"/>
  <c r="BP568" i="3"/>
  <c r="BQ568" i="3"/>
  <c r="BR568" i="3"/>
  <c r="BS568" i="3"/>
  <c r="BT568" i="3"/>
  <c r="BL568" i="3"/>
  <c r="BB569" i="3"/>
  <c r="BC569" i="3"/>
  <c r="BD569" i="3"/>
  <c r="BE569" i="3"/>
  <c r="BF569" i="3"/>
  <c r="BG569" i="3"/>
  <c r="BH569" i="3"/>
  <c r="BI569" i="3"/>
  <c r="BJ569" i="3"/>
  <c r="BK569" i="3"/>
  <c r="BA569" i="3"/>
  <c r="BM569" i="3"/>
  <c r="BN569" i="3"/>
  <c r="BL569" i="3"/>
  <c r="AZ569" i="3"/>
  <c r="BO569" i="3"/>
  <c r="BP569" i="3"/>
  <c r="BQ569" i="3"/>
  <c r="BR569" i="3"/>
  <c r="BS569" i="3"/>
  <c r="BT569" i="3"/>
  <c r="BB570" i="3"/>
  <c r="BC570" i="3"/>
  <c r="BA570" i="3"/>
  <c r="AZ570" i="3"/>
  <c r="BD570" i="3"/>
  <c r="BE570" i="3"/>
  <c r="BF570" i="3"/>
  <c r="BG570" i="3"/>
  <c r="BH570" i="3"/>
  <c r="BI570" i="3"/>
  <c r="BJ570" i="3"/>
  <c r="BK570" i="3"/>
  <c r="BM570" i="3"/>
  <c r="BN570" i="3"/>
  <c r="BO570" i="3"/>
  <c r="BP570" i="3"/>
  <c r="BQ570" i="3"/>
  <c r="BR570" i="3"/>
  <c r="BS570" i="3"/>
  <c r="BT570" i="3"/>
  <c r="BL570" i="3"/>
  <c r="BB571" i="3"/>
  <c r="BC571" i="3"/>
  <c r="BD571" i="3"/>
  <c r="BE571" i="3"/>
  <c r="BF571" i="3"/>
  <c r="BG571" i="3"/>
  <c r="BH571" i="3"/>
  <c r="BI571" i="3"/>
  <c r="BJ571" i="3"/>
  <c r="BK571" i="3"/>
  <c r="BA571" i="3"/>
  <c r="BM571" i="3"/>
  <c r="BN571" i="3"/>
  <c r="BL571" i="3"/>
  <c r="AZ571" i="3"/>
  <c r="BO571" i="3"/>
  <c r="BP571" i="3"/>
  <c r="BQ571" i="3"/>
  <c r="BR571" i="3"/>
  <c r="BS571" i="3"/>
  <c r="BT571" i="3"/>
  <c r="BB572" i="3"/>
  <c r="BC572" i="3"/>
  <c r="BA572" i="3"/>
  <c r="AZ572" i="3"/>
  <c r="BD572" i="3"/>
  <c r="BE572" i="3"/>
  <c r="BF572" i="3"/>
  <c r="BG572" i="3"/>
  <c r="BH572" i="3"/>
  <c r="BI572" i="3"/>
  <c r="BJ572" i="3"/>
  <c r="BK572" i="3"/>
  <c r="BM572" i="3"/>
  <c r="BN572" i="3"/>
  <c r="BO572" i="3"/>
  <c r="BP572" i="3"/>
  <c r="BQ572" i="3"/>
  <c r="BR572" i="3"/>
  <c r="BS572" i="3"/>
  <c r="BT572" i="3"/>
  <c r="BL572" i="3"/>
  <c r="J34" i="76"/>
  <c r="AC34" i="76"/>
  <c r="J35" i="76"/>
  <c r="AC35" i="76"/>
  <c r="J36" i="76"/>
  <c r="AC36" i="76"/>
  <c r="J37" i="76"/>
  <c r="AC37" i="76"/>
  <c r="J38" i="76"/>
  <c r="AC38" i="76"/>
  <c r="J39" i="76"/>
  <c r="AC39" i="76"/>
  <c r="J40" i="76"/>
  <c r="AC40" i="76"/>
  <c r="J41" i="76"/>
  <c r="AC41" i="76"/>
  <c r="J42" i="76"/>
  <c r="AC42" i="76"/>
  <c r="J43" i="76"/>
  <c r="AC43" i="76"/>
  <c r="J44" i="76"/>
  <c r="AC44" i="76"/>
  <c r="J45" i="76"/>
  <c r="AC45" i="76"/>
  <c r="J46" i="76"/>
  <c r="AC46" i="76"/>
  <c r="R47" i="76"/>
  <c r="F7" i="76"/>
  <c r="AA7" i="76"/>
  <c r="F8" i="76"/>
  <c r="AA8" i="76"/>
  <c r="F9" i="76"/>
  <c r="AA9" i="76"/>
  <c r="F10" i="76"/>
  <c r="AA10" i="76"/>
  <c r="F11" i="76"/>
  <c r="AA11" i="76"/>
  <c r="F12" i="76"/>
  <c r="AA12" i="76"/>
  <c r="F13" i="76"/>
  <c r="AA13" i="76"/>
  <c r="F14" i="76"/>
  <c r="AA14" i="76"/>
  <c r="F15" i="76"/>
  <c r="AA15" i="76"/>
  <c r="F17" i="76"/>
  <c r="AA17" i="76"/>
  <c r="F19" i="76"/>
  <c r="AA19" i="76"/>
  <c r="F21" i="76"/>
  <c r="AA21" i="76"/>
  <c r="F23" i="76"/>
  <c r="AA23" i="76"/>
  <c r="F25" i="76"/>
  <c r="AA25" i="76"/>
  <c r="F26" i="76"/>
  <c r="AA26" i="76"/>
  <c r="F27" i="76"/>
  <c r="AA27" i="76"/>
  <c r="F28" i="76"/>
  <c r="AA28" i="76"/>
  <c r="F29" i="76"/>
  <c r="AA29" i="76"/>
  <c r="F30" i="76"/>
  <c r="AA30" i="76"/>
  <c r="F31" i="76"/>
  <c r="AA31" i="76"/>
  <c r="F32" i="76"/>
  <c r="AA32" i="76"/>
  <c r="F34" i="76"/>
  <c r="AA34" i="76"/>
  <c r="F35" i="76"/>
  <c r="AA35" i="76"/>
  <c r="F36" i="76"/>
  <c r="AA36" i="76"/>
  <c r="F37" i="76"/>
  <c r="AA37" i="76"/>
  <c r="F38" i="76"/>
  <c r="AA38" i="76"/>
  <c r="F39" i="76"/>
  <c r="AA39" i="76"/>
  <c r="F40" i="76"/>
  <c r="F41" i="76"/>
  <c r="AA41" i="76"/>
  <c r="F42" i="76"/>
  <c r="F43" i="76"/>
  <c r="AA43" i="76"/>
  <c r="F44" i="76"/>
  <c r="F45" i="76"/>
  <c r="AA45" i="76"/>
  <c r="F46" i="76"/>
  <c r="T47" i="76"/>
  <c r="G7" i="76"/>
  <c r="H7" i="76"/>
  <c r="AB7" i="76"/>
  <c r="H8" i="76"/>
  <c r="AB8" i="76"/>
  <c r="H9" i="76"/>
  <c r="AB9" i="76"/>
  <c r="H10" i="76"/>
  <c r="AB10" i="76"/>
  <c r="H11" i="76"/>
  <c r="AB11" i="76"/>
  <c r="H12" i="76"/>
  <c r="AB12" i="76"/>
  <c r="H13" i="76"/>
  <c r="AB13" i="76"/>
  <c r="H14" i="76"/>
  <c r="AB14" i="76"/>
  <c r="H15" i="76"/>
  <c r="AB15" i="76"/>
  <c r="H17" i="76"/>
  <c r="AB17" i="76"/>
  <c r="H19" i="76"/>
  <c r="AB19" i="76"/>
  <c r="H21" i="76"/>
  <c r="AB21" i="76"/>
  <c r="H23" i="76"/>
  <c r="AB23" i="76"/>
  <c r="H25" i="76"/>
  <c r="AB25" i="76"/>
  <c r="H26" i="76"/>
  <c r="AB26" i="76"/>
  <c r="H27" i="76"/>
  <c r="AB27" i="76"/>
  <c r="H28" i="76"/>
  <c r="AB28" i="76"/>
  <c r="H29" i="76"/>
  <c r="AB29" i="76"/>
  <c r="H30" i="76"/>
  <c r="H31" i="76"/>
  <c r="AB31" i="76"/>
  <c r="H32" i="76"/>
  <c r="H34" i="76"/>
  <c r="AB34" i="76"/>
  <c r="H35" i="76"/>
  <c r="H36" i="76"/>
  <c r="AB36" i="76"/>
  <c r="H37" i="76"/>
  <c r="H38" i="76"/>
  <c r="AB38" i="76"/>
  <c r="H39" i="76"/>
  <c r="H40" i="76"/>
  <c r="AB40" i="76"/>
  <c r="H41" i="76"/>
  <c r="H42" i="76"/>
  <c r="AB42" i="76"/>
  <c r="H43" i="76"/>
  <c r="H44" i="76"/>
  <c r="AB44" i="76"/>
  <c r="H45" i="76"/>
  <c r="H46" i="76"/>
  <c r="AB46" i="76"/>
  <c r="P49" i="76"/>
  <c r="P48" i="76"/>
  <c r="P47" i="76"/>
  <c r="Q46" i="76"/>
  <c r="Z46" i="76"/>
  <c r="W46" i="76"/>
  <c r="U46" i="76"/>
  <c r="Q45" i="76"/>
  <c r="Z45" i="76"/>
  <c r="W45" i="76"/>
  <c r="S45" i="76"/>
  <c r="Q44" i="76"/>
  <c r="Z44" i="76"/>
  <c r="W44" i="76"/>
  <c r="U44" i="76"/>
  <c r="Q43" i="76"/>
  <c r="Z43" i="76"/>
  <c r="W43" i="76"/>
  <c r="S43" i="76"/>
  <c r="Q42" i="76"/>
  <c r="Z42" i="76"/>
  <c r="W42" i="76"/>
  <c r="U42" i="76"/>
  <c r="Q41" i="76"/>
  <c r="Z41" i="76"/>
  <c r="W41" i="76"/>
  <c r="S41" i="76"/>
  <c r="Q40" i="76"/>
  <c r="Z40" i="76"/>
  <c r="W40" i="76"/>
  <c r="U40" i="76"/>
  <c r="Q39" i="76"/>
  <c r="Z39" i="76"/>
  <c r="W39" i="76"/>
  <c r="S39" i="76"/>
  <c r="Q38" i="76"/>
  <c r="Z38" i="76"/>
  <c r="W38" i="76"/>
  <c r="U38" i="76"/>
  <c r="S38" i="76"/>
  <c r="Q37" i="76"/>
  <c r="Z37" i="76"/>
  <c r="W37" i="76"/>
  <c r="S37" i="76"/>
  <c r="Q36" i="76"/>
  <c r="Z36" i="76"/>
  <c r="W36" i="76"/>
  <c r="U36" i="76"/>
  <c r="S36" i="76"/>
  <c r="Q35" i="76"/>
  <c r="Z35" i="76"/>
  <c r="W35" i="76"/>
  <c r="S35" i="76"/>
  <c r="Q34" i="76"/>
  <c r="Z34" i="76"/>
  <c r="W34" i="76"/>
  <c r="U34" i="76"/>
  <c r="S34" i="76"/>
  <c r="Q33" i="76"/>
  <c r="Z33" i="76"/>
  <c r="Q32" i="76"/>
  <c r="Z32" i="76"/>
  <c r="W32" i="76"/>
  <c r="S32" i="76"/>
  <c r="Q31" i="76"/>
  <c r="Z31" i="76"/>
  <c r="W31" i="76"/>
  <c r="U31" i="76"/>
  <c r="S31" i="76"/>
  <c r="Q30" i="76"/>
  <c r="Z30" i="76"/>
  <c r="W30" i="76"/>
  <c r="S30" i="76"/>
  <c r="Q29" i="76"/>
  <c r="Z29" i="76"/>
  <c r="W29" i="76"/>
  <c r="U29" i="76"/>
  <c r="S29" i="76"/>
  <c r="Q28" i="76"/>
  <c r="Z28" i="76"/>
  <c r="W28" i="76"/>
  <c r="U28" i="76"/>
  <c r="S28" i="76"/>
  <c r="Q27" i="76"/>
  <c r="Z27" i="76"/>
  <c r="W27" i="76"/>
  <c r="U27" i="76"/>
  <c r="S27" i="76"/>
  <c r="Q26" i="76"/>
  <c r="Z26" i="76"/>
  <c r="W26" i="76"/>
  <c r="U26" i="76"/>
  <c r="S26" i="76"/>
  <c r="Q25" i="76"/>
  <c r="Z25" i="76"/>
  <c r="W25" i="76"/>
  <c r="U25" i="76"/>
  <c r="S25" i="76"/>
  <c r="Q23" i="76"/>
  <c r="Z23" i="76"/>
  <c r="W23" i="76"/>
  <c r="U23" i="76"/>
  <c r="C23" i="76"/>
  <c r="Q21" i="76"/>
  <c r="Z21" i="76"/>
  <c r="W21" i="76"/>
  <c r="U21" i="76"/>
  <c r="S21" i="76"/>
  <c r="C21" i="76"/>
  <c r="Q19" i="76"/>
  <c r="Z19" i="76"/>
  <c r="U19" i="76"/>
  <c r="S19" i="76"/>
  <c r="C19" i="76"/>
  <c r="Q17" i="76"/>
  <c r="Z17" i="76"/>
  <c r="U17" i="76"/>
  <c r="S17" i="76"/>
  <c r="C17" i="76"/>
  <c r="Q15" i="76"/>
  <c r="Z15" i="76"/>
  <c r="U15" i="76"/>
  <c r="S15" i="76"/>
  <c r="C15" i="76"/>
  <c r="Q14" i="76"/>
  <c r="Z14" i="76"/>
  <c r="W14" i="76"/>
  <c r="U14" i="76"/>
  <c r="S14" i="76"/>
  <c r="Q13" i="76"/>
  <c r="Z13" i="76"/>
  <c r="W13" i="76"/>
  <c r="U13" i="76"/>
  <c r="S13" i="76"/>
  <c r="Q12" i="76"/>
  <c r="Z12" i="76"/>
  <c r="W12" i="76"/>
  <c r="U12" i="76"/>
  <c r="S12" i="76"/>
  <c r="Q11" i="76"/>
  <c r="Z11" i="76"/>
  <c r="W11" i="76"/>
  <c r="U11" i="76"/>
  <c r="S11" i="76"/>
  <c r="Q10" i="76"/>
  <c r="Z10" i="76"/>
  <c r="W10" i="76"/>
  <c r="U10" i="76"/>
  <c r="S10" i="76"/>
  <c r="Q9" i="76"/>
  <c r="Z9" i="76"/>
  <c r="W9" i="76"/>
  <c r="U9" i="76"/>
  <c r="S9" i="76"/>
  <c r="W8" i="76"/>
  <c r="U8" i="76"/>
  <c r="S8" i="76"/>
  <c r="W7" i="76"/>
  <c r="U7" i="76"/>
  <c r="S7" i="76"/>
  <c r="I6" i="76"/>
  <c r="F19" i="6"/>
  <c r="E19" i="6"/>
  <c r="J140" i="75"/>
  <c r="C145" i="75"/>
  <c r="K139" i="75"/>
  <c r="J142" i="75"/>
  <c r="B130" i="75"/>
  <c r="B128" i="75"/>
  <c r="B126" i="75"/>
  <c r="D125" i="75"/>
  <c r="E125" i="75"/>
  <c r="F125" i="75"/>
  <c r="G125" i="75"/>
  <c r="D123" i="75"/>
  <c r="E123" i="75"/>
  <c r="F123" i="75"/>
  <c r="G123" i="75"/>
  <c r="H123" i="75"/>
  <c r="I123" i="75"/>
  <c r="J123" i="75"/>
  <c r="K123" i="75"/>
  <c r="L123" i="75"/>
  <c r="M123" i="75"/>
  <c r="D119" i="75"/>
  <c r="E119" i="75"/>
  <c r="F119" i="75"/>
  <c r="G119" i="75"/>
  <c r="H119" i="75"/>
  <c r="I119" i="75"/>
  <c r="J119" i="75"/>
  <c r="K119" i="75"/>
  <c r="L119" i="75"/>
  <c r="M119" i="75"/>
  <c r="D117" i="75"/>
  <c r="E117" i="75"/>
  <c r="F117" i="75"/>
  <c r="G117" i="75"/>
  <c r="D115" i="75"/>
  <c r="E115" i="75"/>
  <c r="F115" i="75"/>
  <c r="G115" i="75"/>
  <c r="H115" i="75"/>
  <c r="I115" i="75"/>
  <c r="J115" i="75"/>
  <c r="K115" i="75"/>
  <c r="L115" i="75"/>
  <c r="M115" i="75"/>
  <c r="D113" i="75"/>
  <c r="E113" i="75"/>
  <c r="F113" i="75"/>
  <c r="G113" i="75"/>
  <c r="H111" i="75"/>
  <c r="G111" i="75"/>
  <c r="F111" i="75"/>
  <c r="E111" i="75"/>
  <c r="D111" i="75"/>
  <c r="C111" i="75"/>
  <c r="D110" i="75"/>
  <c r="E110" i="75"/>
  <c r="F110" i="75"/>
  <c r="G110" i="75"/>
  <c r="H110" i="75"/>
  <c r="I110" i="75"/>
  <c r="J110" i="75"/>
  <c r="K110" i="75"/>
  <c r="L110" i="75"/>
  <c r="M110" i="75"/>
  <c r="D108" i="75"/>
  <c r="E108" i="75"/>
  <c r="F108" i="75"/>
  <c r="G108" i="75"/>
  <c r="H108" i="75"/>
  <c r="I108" i="75"/>
  <c r="J108" i="75"/>
  <c r="K108" i="75"/>
  <c r="L108" i="75"/>
  <c r="M108" i="75"/>
  <c r="D106" i="75"/>
  <c r="E106" i="75"/>
  <c r="F106" i="75"/>
  <c r="G106" i="75"/>
  <c r="H106" i="75"/>
  <c r="I106" i="75"/>
  <c r="J106" i="75"/>
  <c r="K106" i="75"/>
  <c r="L106" i="75"/>
  <c r="M106" i="75"/>
  <c r="M102" i="75"/>
  <c r="L102" i="75"/>
  <c r="K102" i="75"/>
  <c r="J102" i="75"/>
  <c r="I102" i="75"/>
  <c r="H102" i="75"/>
  <c r="G102" i="75"/>
  <c r="F102" i="75"/>
  <c r="E102" i="75"/>
  <c r="D102" i="75"/>
  <c r="C102" i="75"/>
  <c r="D101" i="75"/>
  <c r="E101" i="75"/>
  <c r="F101" i="75"/>
  <c r="B98" i="75"/>
  <c r="B96" i="75"/>
  <c r="B94" i="75"/>
  <c r="B92" i="75"/>
  <c r="B90" i="75"/>
  <c r="D89" i="75"/>
  <c r="E89" i="75"/>
  <c r="F89" i="75"/>
  <c r="G89" i="75"/>
  <c r="H89" i="75"/>
  <c r="I89" i="75"/>
  <c r="J89" i="75"/>
  <c r="K89" i="75"/>
  <c r="L89" i="75"/>
  <c r="M89" i="75"/>
  <c r="M87" i="75"/>
  <c r="L87" i="75"/>
  <c r="K87" i="75"/>
  <c r="J87" i="75"/>
  <c r="I87" i="75"/>
  <c r="H87" i="75"/>
  <c r="G87" i="75"/>
  <c r="F87" i="75"/>
  <c r="E87" i="75"/>
  <c r="D87" i="75"/>
  <c r="D85" i="75"/>
  <c r="E85" i="75"/>
  <c r="F85" i="75"/>
  <c r="G85" i="75"/>
  <c r="D83" i="75"/>
  <c r="E83" i="75"/>
  <c r="F83" i="75"/>
  <c r="G83" i="75"/>
  <c r="D81" i="75"/>
  <c r="E81" i="75"/>
  <c r="F81" i="75"/>
  <c r="D79" i="75"/>
  <c r="E79" i="75"/>
  <c r="F79" i="75"/>
  <c r="G79" i="75"/>
  <c r="D77" i="75"/>
  <c r="E77" i="75"/>
  <c r="F77" i="75"/>
  <c r="B74" i="75"/>
  <c r="B72" i="75"/>
  <c r="B70" i="75"/>
  <c r="D69" i="75"/>
  <c r="E69" i="75"/>
  <c r="F69" i="75"/>
  <c r="G69" i="75"/>
  <c r="H69" i="75"/>
  <c r="I69" i="75"/>
  <c r="J69" i="75"/>
  <c r="K69" i="75"/>
  <c r="L69" i="75"/>
  <c r="M69" i="75"/>
  <c r="M67" i="75"/>
  <c r="L67" i="75"/>
  <c r="K67" i="75"/>
  <c r="J67" i="75"/>
  <c r="I67" i="75"/>
  <c r="H67" i="75"/>
  <c r="G67" i="75"/>
  <c r="F67" i="75"/>
  <c r="E67" i="75"/>
  <c r="D67" i="75"/>
  <c r="C67" i="75"/>
  <c r="D66" i="75"/>
  <c r="E66" i="75"/>
  <c r="F66" i="75"/>
  <c r="G66" i="75"/>
  <c r="H66" i="75"/>
  <c r="I66" i="75"/>
  <c r="C63" i="75"/>
  <c r="C7" i="75"/>
  <c r="C58" i="75"/>
  <c r="I47" i="75"/>
  <c r="V47" i="75"/>
  <c r="E47" i="75"/>
  <c r="I54" i="75"/>
  <c r="J54" i="75"/>
  <c r="G47" i="75"/>
  <c r="G54" i="75"/>
  <c r="H54" i="75"/>
  <c r="I7" i="75"/>
  <c r="J8" i="75"/>
  <c r="AC8" i="75"/>
  <c r="J9" i="75"/>
  <c r="AC9" i="75"/>
  <c r="J10" i="75"/>
  <c r="AC10" i="75"/>
  <c r="I11" i="75"/>
  <c r="J11" i="75"/>
  <c r="AC11" i="75"/>
  <c r="J12" i="75"/>
  <c r="AC12" i="75"/>
  <c r="J13" i="75"/>
  <c r="AC13" i="75"/>
  <c r="J14" i="75"/>
  <c r="AC14" i="75"/>
  <c r="J17" i="75"/>
  <c r="AC17" i="75"/>
  <c r="J21" i="75"/>
  <c r="AC21" i="75"/>
  <c r="J23" i="75"/>
  <c r="AC23" i="75"/>
  <c r="J25" i="75"/>
  <c r="AC25" i="75"/>
  <c r="J26" i="75"/>
  <c r="AC26" i="75"/>
  <c r="J27" i="75"/>
  <c r="AC27" i="75"/>
  <c r="J28" i="75"/>
  <c r="AC28" i="75"/>
  <c r="J29" i="75"/>
  <c r="AC29" i="75"/>
  <c r="J30" i="75"/>
  <c r="AC30" i="75"/>
  <c r="J31" i="75"/>
  <c r="AC31" i="75"/>
  <c r="J34" i="75"/>
  <c r="AC34" i="75"/>
  <c r="J35" i="75"/>
  <c r="AC35" i="75"/>
  <c r="J36" i="75"/>
  <c r="AC36" i="75"/>
  <c r="J38" i="75"/>
  <c r="AC38" i="75"/>
  <c r="J39" i="75"/>
  <c r="AC39" i="75"/>
  <c r="J40" i="75"/>
  <c r="AC40" i="75"/>
  <c r="J41" i="75"/>
  <c r="AC41" i="75"/>
  <c r="J42" i="75"/>
  <c r="AC42" i="75"/>
  <c r="J43" i="75"/>
  <c r="AC43" i="75"/>
  <c r="J44" i="75"/>
  <c r="AC44" i="75"/>
  <c r="J45" i="75"/>
  <c r="AC45" i="75"/>
  <c r="J46" i="75"/>
  <c r="AC46" i="75"/>
  <c r="R47" i="75"/>
  <c r="F8" i="75"/>
  <c r="AA8" i="75"/>
  <c r="F9" i="75"/>
  <c r="AA9" i="75"/>
  <c r="F10" i="75"/>
  <c r="AA10" i="75"/>
  <c r="F11" i="75"/>
  <c r="AA11" i="75"/>
  <c r="F12" i="75"/>
  <c r="AA12" i="75"/>
  <c r="F13" i="75"/>
  <c r="AA13" i="75"/>
  <c r="F14" i="75"/>
  <c r="AA14" i="75"/>
  <c r="F17" i="75"/>
  <c r="AA17" i="75"/>
  <c r="F21" i="75"/>
  <c r="AA21" i="75"/>
  <c r="F23" i="75"/>
  <c r="AA23" i="75"/>
  <c r="F25" i="75"/>
  <c r="AA25" i="75"/>
  <c r="F26" i="75"/>
  <c r="AA26" i="75"/>
  <c r="F27" i="75"/>
  <c r="AA27" i="75"/>
  <c r="F28" i="75"/>
  <c r="AA28" i="75"/>
  <c r="F29" i="75"/>
  <c r="AA29" i="75"/>
  <c r="F30" i="75"/>
  <c r="AA30" i="75"/>
  <c r="F31" i="75"/>
  <c r="AA31" i="75"/>
  <c r="F34" i="75"/>
  <c r="AA34" i="75"/>
  <c r="F35" i="75"/>
  <c r="AA35" i="75"/>
  <c r="F36" i="75"/>
  <c r="AA36" i="75"/>
  <c r="F38" i="75"/>
  <c r="AA38" i="75"/>
  <c r="F39" i="75"/>
  <c r="AA39" i="75"/>
  <c r="F40" i="75"/>
  <c r="AA40" i="75"/>
  <c r="F41" i="75"/>
  <c r="AA41" i="75"/>
  <c r="F42" i="75"/>
  <c r="AA42" i="75"/>
  <c r="F43" i="75"/>
  <c r="AA43" i="75"/>
  <c r="F44" i="75"/>
  <c r="AA44" i="75"/>
  <c r="F45" i="75"/>
  <c r="AA45" i="75"/>
  <c r="F46" i="75"/>
  <c r="AA46" i="75"/>
  <c r="T47" i="75"/>
  <c r="G7" i="75"/>
  <c r="H8" i="75"/>
  <c r="AB8" i="75"/>
  <c r="H9" i="75"/>
  <c r="AB9" i="75"/>
  <c r="H10" i="75"/>
  <c r="AB10" i="75"/>
  <c r="H11" i="75"/>
  <c r="AB11" i="75"/>
  <c r="H12" i="75"/>
  <c r="AB12" i="75"/>
  <c r="H13" i="75"/>
  <c r="AB13" i="75"/>
  <c r="H14" i="75"/>
  <c r="AB14" i="75"/>
  <c r="H17" i="75"/>
  <c r="AB17" i="75"/>
  <c r="H21" i="75"/>
  <c r="AB21" i="75"/>
  <c r="H23" i="75"/>
  <c r="AB23" i="75"/>
  <c r="H25" i="75"/>
  <c r="AB25" i="75"/>
  <c r="H26" i="75"/>
  <c r="AB26" i="75"/>
  <c r="H27" i="75"/>
  <c r="AB27" i="75"/>
  <c r="H28" i="75"/>
  <c r="AB28" i="75"/>
  <c r="H29" i="75"/>
  <c r="AB29" i="75"/>
  <c r="H30" i="75"/>
  <c r="AB30" i="75"/>
  <c r="H31" i="75"/>
  <c r="AB31" i="75"/>
  <c r="H32" i="75"/>
  <c r="AB32" i="75"/>
  <c r="H34" i="75"/>
  <c r="AB34" i="75"/>
  <c r="H35" i="75"/>
  <c r="AB35" i="75"/>
  <c r="H36" i="75"/>
  <c r="AB36" i="75"/>
  <c r="H38" i="75"/>
  <c r="AB38" i="75"/>
  <c r="H39" i="75"/>
  <c r="AB39" i="75"/>
  <c r="H40" i="75"/>
  <c r="AB40" i="75"/>
  <c r="H41" i="75"/>
  <c r="AB41" i="75"/>
  <c r="H42" i="75"/>
  <c r="AB42" i="75"/>
  <c r="H43" i="75"/>
  <c r="AB43" i="75"/>
  <c r="H44" i="75"/>
  <c r="AB44" i="75"/>
  <c r="H45" i="75"/>
  <c r="AB45" i="75"/>
  <c r="H46" i="75"/>
  <c r="AB46" i="75"/>
  <c r="P49" i="75"/>
  <c r="P48" i="75"/>
  <c r="P47" i="75"/>
  <c r="Q46" i="75"/>
  <c r="Z46" i="75"/>
  <c r="U46" i="75"/>
  <c r="Q45" i="75"/>
  <c r="Z45" i="75"/>
  <c r="W45" i="75"/>
  <c r="S45" i="75"/>
  <c r="Q44" i="75"/>
  <c r="Z44" i="75"/>
  <c r="W44" i="75"/>
  <c r="U44" i="75"/>
  <c r="Q43" i="75"/>
  <c r="Z43" i="75"/>
  <c r="W43" i="75"/>
  <c r="S43" i="75"/>
  <c r="Q42" i="75"/>
  <c r="Z42" i="75"/>
  <c r="W42" i="75"/>
  <c r="U42" i="75"/>
  <c r="Q41" i="75"/>
  <c r="Z41" i="75"/>
  <c r="W41" i="75"/>
  <c r="S41" i="75"/>
  <c r="Q40" i="75"/>
  <c r="Z40" i="75"/>
  <c r="W40" i="75"/>
  <c r="U40" i="75"/>
  <c r="Q39" i="75"/>
  <c r="Z39" i="75"/>
  <c r="W39" i="75"/>
  <c r="S39" i="75"/>
  <c r="Q38" i="75"/>
  <c r="Z38" i="75"/>
  <c r="W38" i="75"/>
  <c r="U38" i="75"/>
  <c r="Q37" i="75"/>
  <c r="Z37" i="75"/>
  <c r="Q36" i="75"/>
  <c r="Z36" i="75"/>
  <c r="W36" i="75"/>
  <c r="U36" i="75"/>
  <c r="Q35" i="75"/>
  <c r="Z35" i="75"/>
  <c r="W35" i="75"/>
  <c r="S35" i="75"/>
  <c r="Q34" i="75"/>
  <c r="Z34" i="75"/>
  <c r="W34" i="75"/>
  <c r="U34" i="75"/>
  <c r="Q33" i="75"/>
  <c r="Z33" i="75"/>
  <c r="Q32" i="75"/>
  <c r="Z32" i="75"/>
  <c r="Q31" i="75"/>
  <c r="Z31" i="75"/>
  <c r="W31" i="75"/>
  <c r="U31" i="75"/>
  <c r="Q30" i="75"/>
  <c r="Z30" i="75"/>
  <c r="W30" i="75"/>
  <c r="S30" i="75"/>
  <c r="Q29" i="75"/>
  <c r="Z29" i="75"/>
  <c r="W29" i="75"/>
  <c r="U29" i="75"/>
  <c r="Q28" i="75"/>
  <c r="Z28" i="75"/>
  <c r="W28" i="75"/>
  <c r="S28" i="75"/>
  <c r="Q27" i="75"/>
  <c r="Z27" i="75"/>
  <c r="W27" i="75"/>
  <c r="U27" i="75"/>
  <c r="Q26" i="75"/>
  <c r="Z26" i="75"/>
  <c r="W26" i="75"/>
  <c r="S26" i="75"/>
  <c r="Q25" i="75"/>
  <c r="Z25" i="75"/>
  <c r="W25" i="75"/>
  <c r="U25" i="75"/>
  <c r="Q23" i="75"/>
  <c r="Z23" i="75"/>
  <c r="U23" i="75"/>
  <c r="S23" i="75"/>
  <c r="C23" i="75"/>
  <c r="Q21" i="75"/>
  <c r="Z21" i="75"/>
  <c r="W21" i="75"/>
  <c r="U21" i="75"/>
  <c r="S21" i="75"/>
  <c r="C21" i="75"/>
  <c r="Q19" i="75"/>
  <c r="Z19" i="75"/>
  <c r="C19" i="75"/>
  <c r="Q17" i="75"/>
  <c r="Z17" i="75"/>
  <c r="W17" i="75"/>
  <c r="U17" i="75"/>
  <c r="S17" i="75"/>
  <c r="C17" i="75"/>
  <c r="Q15" i="75"/>
  <c r="Z15" i="75"/>
  <c r="C15" i="75"/>
  <c r="Q14" i="75"/>
  <c r="Z14" i="75"/>
  <c r="W14" i="75"/>
  <c r="U14" i="75"/>
  <c r="S14" i="75"/>
  <c r="Q13" i="75"/>
  <c r="Z13" i="75"/>
  <c r="W13" i="75"/>
  <c r="S13" i="75"/>
  <c r="Q12" i="75"/>
  <c r="Z12" i="75"/>
  <c r="W12" i="75"/>
  <c r="U12" i="75"/>
  <c r="S12" i="75"/>
  <c r="Q11" i="75"/>
  <c r="Z11" i="75"/>
  <c r="W11" i="75"/>
  <c r="S11" i="75"/>
  <c r="Q10" i="75"/>
  <c r="Z10" i="75"/>
  <c r="W10" i="75"/>
  <c r="U10" i="75"/>
  <c r="S10" i="75"/>
  <c r="Q9" i="75"/>
  <c r="Z9" i="75"/>
  <c r="W9" i="75"/>
  <c r="S9" i="75"/>
  <c r="W8" i="75"/>
  <c r="U8" i="75"/>
  <c r="S8" i="75"/>
  <c r="I6" i="75"/>
  <c r="I6" i="21"/>
  <c r="G17" i="66"/>
  <c r="G18" i="66"/>
  <c r="G19" i="66"/>
  <c r="G20" i="66"/>
  <c r="G16" i="66"/>
  <c r="I11" i="21"/>
  <c r="I7" i="21"/>
  <c r="G7" i="21"/>
  <c r="BB10" i="3"/>
  <c r="BB5" i="3"/>
  <c r="BC10" i="3"/>
  <c r="BD10" i="3"/>
  <c r="BE10" i="3"/>
  <c r="BF10" i="3"/>
  <c r="BG10" i="3"/>
  <c r="BH10" i="3"/>
  <c r="BI10" i="3"/>
  <c r="BJ10" i="3"/>
  <c r="BK10" i="3"/>
  <c r="BC5" i="3"/>
  <c r="BD5" i="3"/>
  <c r="BE5" i="3"/>
  <c r="BF5" i="3"/>
  <c r="BG5" i="3"/>
  <c r="BH5" i="3"/>
  <c r="BI5" i="3"/>
  <c r="BJ5" i="3"/>
  <c r="BK5" i="3"/>
  <c r="BQ5" i="3"/>
  <c r="BS5" i="3"/>
  <c r="F28" i="6"/>
  <c r="BM5" i="3"/>
  <c r="BO5" i="3"/>
  <c r="F29" i="6"/>
  <c r="F30" i="6"/>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AT5" i="3"/>
  <c r="E20" i="6"/>
  <c r="E21" i="6"/>
  <c r="E22" i="6"/>
  <c r="E23" i="6"/>
  <c r="E24" i="6"/>
  <c r="E25" i="6"/>
  <c r="E26" i="6"/>
  <c r="BR5" i="3"/>
  <c r="BT5" i="3"/>
  <c r="G28" i="6"/>
  <c r="E28" i="6"/>
  <c r="BN5" i="3"/>
  <c r="BP5" i="3"/>
  <c r="G29" i="6"/>
  <c r="E29" i="6"/>
  <c r="D82" i="39"/>
  <c r="E82" i="39"/>
  <c r="D19" i="4"/>
  <c r="C12" i="39"/>
  <c r="I40" i="39"/>
  <c r="G40" i="39"/>
  <c r="E40" i="39"/>
  <c r="D73" i="39"/>
  <c r="E73" i="39"/>
  <c r="F73" i="39"/>
  <c r="G73" i="39"/>
  <c r="H73" i="39"/>
  <c r="I73" i="39"/>
  <c r="J73" i="39"/>
  <c r="K73" i="39"/>
  <c r="L73" i="39"/>
  <c r="M73" i="39"/>
  <c r="N73" i="39"/>
  <c r="D77" i="39"/>
  <c r="C77" i="39"/>
  <c r="I9" i="39"/>
  <c r="G9" i="39"/>
  <c r="E9" i="39"/>
  <c r="I7" i="39"/>
  <c r="G7" i="39"/>
  <c r="E7" i="39"/>
  <c r="E22" i="4"/>
  <c r="E21" i="4"/>
  <c r="B7" i="4"/>
  <c r="B5" i="4"/>
  <c r="D7" i="59"/>
  <c r="AH5" i="59"/>
  <c r="AG5" i="59"/>
  <c r="AE5" i="59"/>
  <c r="AF5" i="59"/>
  <c r="AD5" i="59"/>
  <c r="Q5" i="59"/>
  <c r="P5" i="59"/>
  <c r="O5" i="59"/>
  <c r="N5" i="59"/>
  <c r="I3" i="59"/>
  <c r="L3" i="59"/>
  <c r="K3" i="59"/>
  <c r="J3" i="59"/>
  <c r="AE6" i="59"/>
  <c r="AF6" i="59"/>
  <c r="AG6" i="59"/>
  <c r="AH6" i="59"/>
  <c r="AD6" i="59"/>
  <c r="Q6" i="59"/>
  <c r="P6" i="59"/>
  <c r="O6" i="59"/>
  <c r="N6" i="59"/>
  <c r="N7" i="59"/>
  <c r="Q7" i="59"/>
  <c r="P7" i="59"/>
  <c r="O7" i="59"/>
  <c r="K59" i="15"/>
  <c r="P62" i="15"/>
  <c r="P75" i="15"/>
  <c r="Q74" i="44"/>
  <c r="Q61" i="44"/>
  <c r="Q60" i="44"/>
  <c r="Q53" i="44"/>
  <c r="J51" i="44"/>
  <c r="J52" i="44"/>
  <c r="M48" i="44"/>
  <c r="A16" i="55"/>
  <c r="A15" i="55"/>
  <c r="A10" i="55"/>
  <c r="A9" i="55"/>
  <c r="A8" i="55"/>
  <c r="A6" i="54"/>
  <c r="A8" i="54"/>
  <c r="A7" i="54"/>
  <c r="A27" i="51"/>
  <c r="D5" i="46"/>
  <c r="Q8" i="59"/>
  <c r="O8" i="59"/>
  <c r="N9" i="59"/>
  <c r="O9" i="59"/>
  <c r="P9" i="59"/>
  <c r="Q9" i="59"/>
  <c r="N8" i="59"/>
  <c r="P8" i="59"/>
  <c r="K75" i="9"/>
  <c r="K6" i="4"/>
  <c r="O76" i="9"/>
  <c r="L76" i="9"/>
  <c r="B22" i="31"/>
  <c r="E15" i="66"/>
  <c r="F15" i="66"/>
  <c r="E16" i="66"/>
  <c r="F16" i="66"/>
  <c r="E17" i="66"/>
  <c r="F17" i="66"/>
  <c r="E18" i="66"/>
  <c r="F18" i="66"/>
  <c r="E19" i="66"/>
  <c r="F19" i="66"/>
  <c r="E20" i="66"/>
  <c r="F20" i="66"/>
  <c r="E21" i="66"/>
  <c r="F21" i="66"/>
  <c r="E22" i="66"/>
  <c r="F22" i="66"/>
  <c r="E23" i="66"/>
  <c r="F23" i="66"/>
  <c r="B3" i="66"/>
  <c r="M19" i="46"/>
  <c r="AD3" i="59"/>
  <c r="AE3" i="59"/>
  <c r="AF3" i="59"/>
  <c r="AG3" i="59"/>
  <c r="AH3"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H21" i="59"/>
  <c r="AG21" i="59"/>
  <c r="AE21" i="59"/>
  <c r="AF21" i="59"/>
  <c r="AD21" i="59"/>
  <c r="AD22" i="59"/>
  <c r="AE22" i="59"/>
  <c r="AF22" i="59"/>
  <c r="AG22" i="59"/>
  <c r="AH22" i="59"/>
  <c r="S2" i="31"/>
  <c r="M2" i="31"/>
  <c r="N2" i="31"/>
  <c r="O2" i="31"/>
  <c r="P2" i="31"/>
  <c r="Q2" i="31"/>
  <c r="R2" i="31"/>
  <c r="C6" i="59"/>
  <c r="D6" i="59"/>
  <c r="C3" i="65"/>
  <c r="C1" i="65"/>
  <c r="N1" i="65"/>
  <c r="C5" i="59"/>
  <c r="D5" i="59"/>
  <c r="T6" i="59"/>
  <c r="H1" i="65"/>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AJ12" i="46"/>
  <c r="AF12" i="46"/>
  <c r="AB12" i="46"/>
  <c r="Z12" i="46"/>
  <c r="AI12" i="46"/>
  <c r="AG12" i="46"/>
  <c r="AE12" i="46"/>
  <c r="AC12" i="46"/>
  <c r="AA12" i="46"/>
  <c r="B73" i="63"/>
  <c r="A21" i="64"/>
  <c r="B75" i="63"/>
  <c r="A27" i="64"/>
  <c r="A15" i="64"/>
  <c r="A14" i="64"/>
  <c r="A11" i="64"/>
  <c r="A3" i="64"/>
  <c r="A45" i="9"/>
  <c r="A44" i="9"/>
  <c r="C57" i="10"/>
  <c r="A28" i="51"/>
  <c r="C56" i="10"/>
  <c r="C55" i="10"/>
  <c r="C54" i="10"/>
  <c r="A26" i="64"/>
  <c r="B49" i="63"/>
  <c r="B44" i="63"/>
  <c r="B40" i="63"/>
  <c r="B30" i="63"/>
  <c r="B27" i="63"/>
  <c r="B25" i="63"/>
  <c r="A11" i="51"/>
  <c r="A28"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Q10" i="59"/>
  <c r="P10" i="59"/>
  <c r="AA6" i="59"/>
  <c r="O10" i="59"/>
  <c r="N10" i="59"/>
  <c r="B10" i="59"/>
  <c r="D71" i="59"/>
  <c r="F70" i="59"/>
  <c r="F69" i="59"/>
  <c r="F68" i="59"/>
  <c r="E70" i="59"/>
  <c r="E69" i="59"/>
  <c r="E68" i="59"/>
  <c r="C70" i="59"/>
  <c r="D70" i="59"/>
  <c r="B70" i="59"/>
  <c r="B69" i="59"/>
  <c r="B68" i="59"/>
  <c r="D67" i="59"/>
  <c r="F66" i="59"/>
  <c r="F65" i="59"/>
  <c r="F64" i="59"/>
  <c r="E66" i="59"/>
  <c r="E65" i="59"/>
  <c r="E64" i="59"/>
  <c r="C66" i="59"/>
  <c r="D66" i="59"/>
  <c r="B66" i="59"/>
  <c r="B65" i="59"/>
  <c r="B64"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c r="E54" i="59"/>
  <c r="U54" i="59"/>
  <c r="C54" i="59"/>
  <c r="T54" i="59"/>
  <c r="B54" i="59"/>
  <c r="S54" i="59"/>
  <c r="Q53" i="59"/>
  <c r="P53" i="59"/>
  <c r="O53" i="59"/>
  <c r="N53" i="59"/>
  <c r="F53" i="59"/>
  <c r="F52" i="59"/>
  <c r="B53" i="59"/>
  <c r="B52" i="59"/>
  <c r="Q52" i="59"/>
  <c r="P52" i="59"/>
  <c r="O52" i="59"/>
  <c r="N52" i="59"/>
  <c r="Q51" i="59"/>
  <c r="P51" i="59"/>
  <c r="O51" i="59"/>
  <c r="N51" i="59"/>
  <c r="D51" i="59"/>
  <c r="F50" i="59"/>
  <c r="V50" i="59"/>
  <c r="E50" i="59"/>
  <c r="E49" i="59"/>
  <c r="P49" i="59"/>
  <c r="C50" i="59"/>
  <c r="T50" i="59"/>
  <c r="B50" i="59"/>
  <c r="N50" i="59"/>
  <c r="F49" i="59"/>
  <c r="F48" i="59"/>
  <c r="Q48" i="59"/>
  <c r="B49" i="59"/>
  <c r="B48" i="59"/>
  <c r="D47" i="59"/>
  <c r="Q46" i="59"/>
  <c r="P46" i="59"/>
  <c r="O46" i="59"/>
  <c r="N46" i="59"/>
  <c r="Q45" i="59"/>
  <c r="P45" i="59"/>
  <c r="O45" i="59"/>
  <c r="N45" i="59"/>
  <c r="Q44" i="59"/>
  <c r="P44" i="59"/>
  <c r="O44" i="59"/>
  <c r="N44" i="59"/>
  <c r="Q43" i="59"/>
  <c r="F44" i="59"/>
  <c r="F45" i="59"/>
  <c r="F46" i="59"/>
  <c r="V46"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F41" i="59"/>
  <c r="F42" i="59"/>
  <c r="V42" i="59"/>
  <c r="P39" i="59"/>
  <c r="E40" i="59"/>
  <c r="E41" i="59"/>
  <c r="E42" i="59"/>
  <c r="U42" i="59"/>
  <c r="O39" i="59"/>
  <c r="C40" i="59"/>
  <c r="C41" i="59"/>
  <c r="N39" i="59"/>
  <c r="B40" i="59"/>
  <c r="B41" i="59"/>
  <c r="B42" i="59"/>
  <c r="S42" i="59"/>
  <c r="D39" i="59"/>
  <c r="Q38" i="59"/>
  <c r="P38" i="59"/>
  <c r="O38" i="59"/>
  <c r="N38" i="59"/>
  <c r="Q37" i="59"/>
  <c r="P37" i="59"/>
  <c r="O37" i="59"/>
  <c r="N37" i="59"/>
  <c r="Q36" i="59"/>
  <c r="P36" i="59"/>
  <c r="O36" i="59"/>
  <c r="N36" i="59"/>
  <c r="Q35" i="59"/>
  <c r="F36" i="59"/>
  <c r="F37" i="59"/>
  <c r="F38" i="59"/>
  <c r="V38" i="59"/>
  <c r="P35" i="59"/>
  <c r="E36" i="59"/>
  <c r="E37" i="59"/>
  <c r="E38" i="59"/>
  <c r="U38" i="59"/>
  <c r="O35" i="59"/>
  <c r="C36" i="59"/>
  <c r="N35" i="59"/>
  <c r="B36" i="59"/>
  <c r="B37" i="59"/>
  <c r="B38" i="59"/>
  <c r="S38" i="59"/>
  <c r="D35" i="59"/>
  <c r="Q34" i="59"/>
  <c r="P34" i="59"/>
  <c r="O34" i="59"/>
  <c r="N34" i="59"/>
  <c r="Q33" i="59"/>
  <c r="P33" i="59"/>
  <c r="O33" i="59"/>
  <c r="N33" i="59"/>
  <c r="Q32" i="59"/>
  <c r="P32" i="59"/>
  <c r="O32" i="59"/>
  <c r="N32" i="59"/>
  <c r="Q31" i="59"/>
  <c r="F32" i="59"/>
  <c r="F33" i="59"/>
  <c r="F34" i="59"/>
  <c r="V34" i="59"/>
  <c r="P31" i="59"/>
  <c r="E32" i="59"/>
  <c r="O31" i="59"/>
  <c r="C32" i="59"/>
  <c r="C33" i="59"/>
  <c r="N31" i="59"/>
  <c r="B32" i="59"/>
  <c r="B33" i="59"/>
  <c r="B34" i="59"/>
  <c r="S34" i="59"/>
  <c r="D31" i="59"/>
  <c r="T30" i="59"/>
  <c r="Q30" i="59"/>
  <c r="P30" i="59"/>
  <c r="O30" i="59"/>
  <c r="N30" i="59"/>
  <c r="D30" i="59"/>
  <c r="Q29" i="59"/>
  <c r="P29" i="59"/>
  <c r="O29" i="59"/>
  <c r="N29" i="59"/>
  <c r="Q28" i="59"/>
  <c r="P28" i="59"/>
  <c r="O28" i="59"/>
  <c r="N28" i="59"/>
  <c r="Q27" i="59"/>
  <c r="F28" i="59"/>
  <c r="F29" i="59"/>
  <c r="F30" i="59"/>
  <c r="V30"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F25" i="59"/>
  <c r="F26" i="59"/>
  <c r="V26" i="59"/>
  <c r="P23" i="59"/>
  <c r="E24" i="59"/>
  <c r="E25" i="59"/>
  <c r="E26" i="59"/>
  <c r="U26" i="59"/>
  <c r="O23" i="59"/>
  <c r="C24" i="59"/>
  <c r="N23" i="59"/>
  <c r="B24" i="59"/>
  <c r="B25" i="59"/>
  <c r="B26" i="59"/>
  <c r="S26" i="59"/>
  <c r="D23" i="59"/>
  <c r="Q22" i="59"/>
  <c r="P22" i="59"/>
  <c r="O22" i="59"/>
  <c r="N22" i="59"/>
  <c r="Q21" i="59"/>
  <c r="AB21" i="59"/>
  <c r="P21" i="59"/>
  <c r="AA21" i="59"/>
  <c r="O21" i="59"/>
  <c r="Y21" i="59"/>
  <c r="Z21" i="59"/>
  <c r="N21" i="59"/>
  <c r="X21" i="59"/>
  <c r="Q20" i="59"/>
  <c r="AB20" i="59"/>
  <c r="P20" i="59"/>
  <c r="AA20" i="59"/>
  <c r="O20" i="59"/>
  <c r="Y20" i="59"/>
  <c r="Z20" i="59"/>
  <c r="N20" i="59"/>
  <c r="X20" i="59"/>
  <c r="Q19" i="59"/>
  <c r="F20" i="59"/>
  <c r="F21" i="59"/>
  <c r="F22" i="59"/>
  <c r="V22" i="59"/>
  <c r="P19" i="59"/>
  <c r="O19" i="59"/>
  <c r="Y19" i="59"/>
  <c r="Z19" i="59"/>
  <c r="N19" i="59"/>
  <c r="D19" i="59"/>
  <c r="Q18" i="59"/>
  <c r="AB18" i="59"/>
  <c r="P18" i="59"/>
  <c r="AA18" i="59"/>
  <c r="O18" i="59"/>
  <c r="Y18" i="59"/>
  <c r="Z18" i="59"/>
  <c r="N18" i="59"/>
  <c r="X18" i="59"/>
  <c r="Q17" i="59"/>
  <c r="AB17" i="59"/>
  <c r="P17" i="59"/>
  <c r="AA17" i="59"/>
  <c r="O17" i="59"/>
  <c r="Y17" i="59"/>
  <c r="Z17" i="59"/>
  <c r="N17" i="59"/>
  <c r="X17" i="59"/>
  <c r="Q16" i="59"/>
  <c r="AB16" i="59"/>
  <c r="P16" i="59"/>
  <c r="AA16" i="59"/>
  <c r="O16" i="59"/>
  <c r="Y16" i="59"/>
  <c r="Z16" i="59"/>
  <c r="N16" i="59"/>
  <c r="X16" i="59"/>
  <c r="Q15" i="59"/>
  <c r="F16" i="59"/>
  <c r="F17" i="59"/>
  <c r="F18" i="59"/>
  <c r="V18" i="59"/>
  <c r="P15" i="59"/>
  <c r="O15" i="59"/>
  <c r="Y15" i="59"/>
  <c r="Z15" i="59"/>
  <c r="N15" i="59"/>
  <c r="D15" i="59"/>
  <c r="Q14" i="59"/>
  <c r="AB14" i="59"/>
  <c r="P14" i="59"/>
  <c r="AA14" i="59"/>
  <c r="O14" i="59"/>
  <c r="Y14" i="59"/>
  <c r="Z14" i="59"/>
  <c r="N14" i="59"/>
  <c r="X14" i="59"/>
  <c r="Q13" i="59"/>
  <c r="AB13" i="59"/>
  <c r="P13" i="59"/>
  <c r="AA13" i="59"/>
  <c r="O13" i="59"/>
  <c r="Y13" i="59"/>
  <c r="Z13" i="59"/>
  <c r="N13" i="59"/>
  <c r="X13" i="59"/>
  <c r="Q12" i="59"/>
  <c r="AB12" i="59"/>
  <c r="P12" i="59"/>
  <c r="AA12" i="59"/>
  <c r="O12" i="59"/>
  <c r="Y12" i="59"/>
  <c r="Z12" i="59"/>
  <c r="N12" i="59"/>
  <c r="X12" i="59"/>
  <c r="Q11" i="59"/>
  <c r="AB11" i="59"/>
  <c r="P11" i="59"/>
  <c r="AA11" i="59"/>
  <c r="O11" i="59"/>
  <c r="N11" i="59"/>
  <c r="B12" i="59"/>
  <c r="B13" i="59"/>
  <c r="B14" i="59"/>
  <c r="S14" i="59"/>
  <c r="D11" i="59"/>
  <c r="C16" i="59"/>
  <c r="C17" i="59"/>
  <c r="AB15" i="59"/>
  <c r="B20" i="59"/>
  <c r="B21" i="59"/>
  <c r="B22" i="59"/>
  <c r="S22" i="59"/>
  <c r="E20" i="59"/>
  <c r="E21" i="59"/>
  <c r="E22" i="59"/>
  <c r="U22" i="59"/>
  <c r="AA19" i="59"/>
  <c r="X6" i="59"/>
  <c r="E10" i="59"/>
  <c r="E9" i="59"/>
  <c r="E8" i="59"/>
  <c r="AA5" i="59"/>
  <c r="X11" i="59"/>
  <c r="C12" i="59"/>
  <c r="Y11" i="59"/>
  <c r="Z11" i="59"/>
  <c r="F12" i="59"/>
  <c r="B16" i="59"/>
  <c r="B17" i="59"/>
  <c r="B18" i="59"/>
  <c r="S18" i="59"/>
  <c r="X15" i="59"/>
  <c r="E16" i="59"/>
  <c r="E17" i="59"/>
  <c r="E18" i="59"/>
  <c r="U18" i="59"/>
  <c r="C20" i="59"/>
  <c r="D20" i="59"/>
  <c r="AB19" i="59"/>
  <c r="C10" i="59"/>
  <c r="Y6" i="59"/>
  <c r="Z6" i="59"/>
  <c r="Y5" i="59"/>
  <c r="Z5" i="59"/>
  <c r="F10" i="59"/>
  <c r="F9" i="59"/>
  <c r="F8" i="59"/>
  <c r="AB5" i="59"/>
  <c r="X7" i="59"/>
  <c r="X9" i="59"/>
  <c r="AA3" i="59"/>
  <c r="AA8" i="59"/>
  <c r="AA10" i="59"/>
  <c r="AB3" i="59"/>
  <c r="AB8" i="59"/>
  <c r="E12" i="59"/>
  <c r="E13" i="59"/>
  <c r="E14" i="59"/>
  <c r="U14" i="59"/>
  <c r="E33" i="59"/>
  <c r="E34" i="59"/>
  <c r="U34" i="59"/>
  <c r="S50" i="59"/>
  <c r="F13" i="59"/>
  <c r="F14" i="59"/>
  <c r="V14" i="59"/>
  <c r="C13" i="59"/>
  <c r="C14" i="59"/>
  <c r="D12" i="59"/>
  <c r="C21" i="59"/>
  <c r="C22" i="59"/>
  <c r="C29" i="59"/>
  <c r="D29" i="59"/>
  <c r="D28" i="59"/>
  <c r="D32" i="59"/>
  <c r="D40" i="59"/>
  <c r="D16" i="59"/>
  <c r="N49" i="59"/>
  <c r="Q49" i="59"/>
  <c r="O50" i="59"/>
  <c r="C49" i="59"/>
  <c r="O49" i="59"/>
  <c r="P50" i="59"/>
  <c r="U50" i="59"/>
  <c r="Q50" i="59"/>
  <c r="C53" i="59"/>
  <c r="D53" i="59"/>
  <c r="C57" i="59"/>
  <c r="C56" i="59"/>
  <c r="D56" i="59"/>
  <c r="E57" i="59"/>
  <c r="E56" i="59"/>
  <c r="D58" i="59"/>
  <c r="C61" i="59"/>
  <c r="C60" i="59"/>
  <c r="D60" i="59"/>
  <c r="C65" i="59"/>
  <c r="D65" i="59"/>
  <c r="U16" i="4"/>
  <c r="T16" i="4"/>
  <c r="S16" i="4"/>
  <c r="Q16" i="4"/>
  <c r="O16" i="4"/>
  <c r="M16" i="4"/>
  <c r="N16" i="4"/>
  <c r="K16" i="4"/>
  <c r="V10" i="59"/>
  <c r="F6" i="59"/>
  <c r="U10" i="59"/>
  <c r="E6" i="59"/>
  <c r="D10" i="59"/>
  <c r="T10" i="59"/>
  <c r="C9" i="59"/>
  <c r="C8" i="59"/>
  <c r="D8" i="59"/>
  <c r="B6" i="59"/>
  <c r="S6" i="59"/>
  <c r="D61" i="59"/>
  <c r="C52" i="59"/>
  <c r="D52" i="59"/>
  <c r="C48" i="59"/>
  <c r="O48" i="59"/>
  <c r="D49" i="59"/>
  <c r="C64" i="59"/>
  <c r="D64" i="59"/>
  <c r="D57" i="59"/>
  <c r="D21" i="59"/>
  <c r="D13" i="59"/>
  <c r="E5" i="59"/>
  <c r="U6" i="59"/>
  <c r="F5" i="59"/>
  <c r="V6" i="59"/>
  <c r="B5" i="59"/>
  <c r="D9" i="59"/>
  <c r="D48"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E84" i="34"/>
  <c r="F84" i="34"/>
  <c r="G84" i="34"/>
  <c r="F21" i="34"/>
  <c r="AA21" i="34"/>
  <c r="Q21" i="33"/>
  <c r="Z21" i="33"/>
  <c r="C21" i="33"/>
  <c r="D83" i="33"/>
  <c r="E83" i="33"/>
  <c r="F83" i="33"/>
  <c r="G83" i="33"/>
  <c r="Q21" i="21"/>
  <c r="Z21" i="21"/>
  <c r="D83" i="21"/>
  <c r="E83" i="21"/>
  <c r="F83" i="21"/>
  <c r="G83" i="21"/>
  <c r="F21" i="21"/>
  <c r="AA21" i="21"/>
  <c r="C21" i="21"/>
  <c r="Q27" i="40"/>
  <c r="Z27" i="40"/>
  <c r="D96" i="40"/>
  <c r="E96" i="40"/>
  <c r="F96" i="40"/>
  <c r="F27" i="40"/>
  <c r="AA27" i="40"/>
  <c r="Q31" i="39"/>
  <c r="Z31" i="39"/>
  <c r="D105" i="39"/>
  <c r="E105" i="39"/>
  <c r="F105" i="39"/>
  <c r="F31" i="39"/>
  <c r="AA31" i="39"/>
  <c r="G20" i="20"/>
  <c r="B85" i="46"/>
  <c r="C22" i="20"/>
  <c r="B65" i="46"/>
  <c r="S18" i="36"/>
  <c r="S18" i="35"/>
  <c r="S21" i="34"/>
  <c r="S27" i="40"/>
  <c r="S31" i="39"/>
  <c r="C27" i="40"/>
  <c r="C31" i="39"/>
  <c r="B54" i="46"/>
  <c r="B74" i="46"/>
  <c r="E66" i="36"/>
  <c r="H18" i="35"/>
  <c r="J18" i="35"/>
  <c r="H21" i="37"/>
  <c r="J21" i="37"/>
  <c r="J21" i="34"/>
  <c r="H21" i="34"/>
  <c r="F21" i="33"/>
  <c r="H21" i="33"/>
  <c r="J21" i="33"/>
  <c r="H21" i="21"/>
  <c r="J21" i="21"/>
  <c r="H27" i="40"/>
  <c r="H31" i="39"/>
  <c r="F23" i="15"/>
  <c r="D22" i="15"/>
  <c r="G17" i="11"/>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8" i="46"/>
  <c r="M99" i="46"/>
  <c r="M108" i="46"/>
  <c r="N99" i="46"/>
  <c r="N108" i="46"/>
  <c r="C99" i="46"/>
  <c r="C108" i="46"/>
  <c r="K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D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N86" i="46"/>
  <c r="D80" i="46"/>
  <c r="D81" i="46"/>
  <c r="N73" i="46"/>
  <c r="D75" i="46"/>
  <c r="J66" i="46"/>
  <c r="D66" i="46"/>
  <c r="J50" i="46"/>
  <c r="D50" i="46"/>
  <c r="J54" i="46"/>
  <c r="D54" i="46"/>
  <c r="Q73" i="15"/>
  <c r="Q60" i="15"/>
  <c r="Q59" i="15"/>
  <c r="Q52" i="15"/>
  <c r="AE9" i="1"/>
  <c r="AE10" i="1"/>
  <c r="AE11" i="1"/>
  <c r="AE12" i="1"/>
  <c r="AE13" i="1"/>
  <c r="M47" i="15"/>
  <c r="J50"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G12" i="1"/>
  <c r="D13" i="1"/>
  <c r="D6" i="1"/>
  <c r="D7" i="1"/>
  <c r="D8" i="1"/>
  <c r="D9" i="1"/>
  <c r="F10" i="1"/>
  <c r="AP10" i="1"/>
  <c r="D10" i="1"/>
  <c r="C42" i="1"/>
  <c r="A12" i="1"/>
  <c r="R12" i="1"/>
  <c r="A13" i="1"/>
  <c r="B13" i="1"/>
  <c r="E13" i="1"/>
  <c r="A7" i="1"/>
  <c r="A8" i="1"/>
  <c r="A9" i="1"/>
  <c r="A10" i="1"/>
  <c r="R10" i="1"/>
  <c r="A11" i="1"/>
  <c r="A6" i="1"/>
  <c r="T4" i="1"/>
  <c r="K12" i="1"/>
  <c r="M12" i="1"/>
  <c r="K13" i="1"/>
  <c r="M13"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K139" i="21"/>
  <c r="K145" i="21"/>
  <c r="J142" i="21"/>
  <c r="J140" i="21"/>
  <c r="M87" i="21"/>
  <c r="L87" i="21"/>
  <c r="K87" i="21"/>
  <c r="J87" i="21"/>
  <c r="I87" i="21"/>
  <c r="H87" i="21"/>
  <c r="G87" i="21"/>
  <c r="F87" i="21"/>
  <c r="E87" i="21"/>
  <c r="D87" i="21"/>
  <c r="G2" i="46"/>
  <c r="X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c r="A2" i="9"/>
  <c r="D14" i="4"/>
  <c r="M4" i="9"/>
  <c r="L4" i="9"/>
  <c r="G36" i="4"/>
  <c r="K2" i="54"/>
  <c r="B23" i="63"/>
  <c r="A3" i="51"/>
  <c r="R41" i="4"/>
  <c r="Q41" i="4"/>
  <c r="P41" i="4"/>
  <c r="O41" i="4"/>
  <c r="N41" i="4"/>
  <c r="M41" i="4"/>
  <c r="L41" i="4"/>
  <c r="K40" i="4"/>
  <c r="T40" i="4"/>
  <c r="F23" i="4"/>
  <c r="I19" i="4"/>
  <c r="H19" i="4"/>
  <c r="G19" i="4"/>
  <c r="F9" i="1"/>
  <c r="F19" i="4"/>
  <c r="F8" i="1"/>
  <c r="E19" i="4"/>
  <c r="F7" i="1"/>
  <c r="B2" i="52"/>
  <c r="E22" i="52"/>
  <c r="I2" i="46"/>
  <c r="N12" i="46"/>
  <c r="A7" i="46"/>
  <c r="F41" i="4"/>
  <c r="J52" i="40"/>
  <c r="H61" i="49"/>
  <c r="H39" i="46"/>
  <c r="H38" i="46"/>
  <c r="H37" i="46"/>
  <c r="H36" i="46"/>
  <c r="H35" i="46"/>
  <c r="H34" i="46"/>
  <c r="H33" i="46"/>
  <c r="G20" i="46"/>
  <c r="J20" i="46"/>
  <c r="C18" i="46"/>
  <c r="G17" i="46"/>
  <c r="F15" i="46"/>
  <c r="E15" i="46"/>
  <c r="D15" i="46"/>
  <c r="C15" i="46"/>
  <c r="C10" i="46"/>
  <c r="C11" i="46"/>
  <c r="C9" i="46"/>
  <c r="E32" i="6"/>
  <c r="K8" i="1"/>
  <c r="M8" i="1"/>
  <c r="O8" i="1"/>
  <c r="P8" i="1"/>
  <c r="D38" i="4"/>
  <c r="C39" i="4"/>
  <c r="C35" i="4"/>
  <c r="E16" i="12"/>
  <c r="F14" i="12"/>
  <c r="F15" i="12"/>
  <c r="F17" i="12"/>
  <c r="E19" i="12"/>
  <c r="E21" i="12"/>
  <c r="E22" i="12"/>
  <c r="F23" i="12"/>
  <c r="F24" i="12"/>
  <c r="F25" i="12"/>
  <c r="C43" i="9"/>
  <c r="K47" i="9"/>
  <c r="I73" i="9"/>
  <c r="F73" i="9"/>
  <c r="P73" i="9"/>
  <c r="D107" i="9"/>
  <c r="C107" i="9"/>
  <c r="C105"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2" i="1"/>
  <c r="C2" i="65"/>
  <c r="I1" i="65"/>
  <c r="B23" i="1"/>
  <c r="BC11" i="3"/>
  <c r="BD11" i="3"/>
  <c r="C11" i="11"/>
  <c r="C10" i="11"/>
  <c r="C30" i="40"/>
  <c r="G13" i="1"/>
  <c r="D95" i="9"/>
  <c r="C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H54" i="33"/>
  <c r="E54" i="33"/>
  <c r="F54" i="33"/>
  <c r="H9" i="12"/>
  <c r="I9" i="12"/>
  <c r="J9" i="12"/>
  <c r="K9" i="12"/>
  <c r="G111" i="21"/>
  <c r="H111" i="21"/>
  <c r="B112" i="39"/>
  <c r="B114" i="39"/>
  <c r="F38" i="39"/>
  <c r="AA38" i="39"/>
  <c r="J30" i="36"/>
  <c r="H30" i="36"/>
  <c r="U30" i="36"/>
  <c r="F30" i="36"/>
  <c r="AA30" i="36"/>
  <c r="C26" i="35"/>
  <c r="C79" i="35"/>
  <c r="J31" i="35"/>
  <c r="W31" i="35"/>
  <c r="H31" i="35"/>
  <c r="F31" i="35"/>
  <c r="D87" i="35"/>
  <c r="E87" i="35"/>
  <c r="F87" i="35"/>
  <c r="G87" i="35"/>
  <c r="H87" i="35"/>
  <c r="I87" i="35"/>
  <c r="J87" i="35"/>
  <c r="K87" i="35"/>
  <c r="L87" i="35"/>
  <c r="M87" i="35"/>
  <c r="H34" i="37"/>
  <c r="AB34" i="37"/>
  <c r="D101" i="37"/>
  <c r="F34" i="37"/>
  <c r="S34" i="37"/>
  <c r="D99" i="37"/>
  <c r="E99" i="37"/>
  <c r="H42" i="34"/>
  <c r="J42" i="34"/>
  <c r="AC42" i="34"/>
  <c r="F42" i="34"/>
  <c r="J38" i="34"/>
  <c r="AC38" i="34"/>
  <c r="D114" i="34"/>
  <c r="F38" i="34"/>
  <c r="AA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J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F86"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F39"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Q41" i="39"/>
  <c r="Z41" i="39"/>
  <c r="Q42" i="39"/>
  <c r="Z42" i="39"/>
  <c r="Q43" i="39"/>
  <c r="Z43" i="39"/>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D91" i="39"/>
  <c r="E91" i="39"/>
  <c r="F91" i="39"/>
  <c r="G91" i="39"/>
  <c r="B88" i="39"/>
  <c r="B86" i="39"/>
  <c r="B84"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20" i="36"/>
  <c r="C20" i="35"/>
  <c r="C16" i="36"/>
  <c r="C16" i="35"/>
  <c r="C14" i="36"/>
  <c r="C14" i="35"/>
  <c r="B80" i="37"/>
  <c r="H25" i="37"/>
  <c r="U25" i="37"/>
  <c r="B110" i="37"/>
  <c r="F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W30" i="37"/>
  <c r="H30" i="37"/>
  <c r="AB30" i="37"/>
  <c r="F30" i="37"/>
  <c r="Q29" i="37"/>
  <c r="Z29" i="37"/>
  <c r="H29" i="37"/>
  <c r="U29" i="37"/>
  <c r="Q28" i="37"/>
  <c r="Z28" i="37"/>
  <c r="Q27" i="37"/>
  <c r="Z27" i="37"/>
  <c r="Q26" i="37"/>
  <c r="Z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H8" i="37"/>
  <c r="AB8" i="37"/>
  <c r="F8" i="37"/>
  <c r="AA8" i="37"/>
  <c r="C7" i="37"/>
  <c r="J31" i="36"/>
  <c r="H31" i="36"/>
  <c r="AB31" i="36"/>
  <c r="F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U34" i="36"/>
  <c r="D83" i="36"/>
  <c r="E83" i="36"/>
  <c r="F83" i="36"/>
  <c r="G83" i="36"/>
  <c r="H83" i="36"/>
  <c r="I83" i="36"/>
  <c r="J83" i="36"/>
  <c r="K83" i="36"/>
  <c r="L83" i="36"/>
  <c r="M83" i="36"/>
  <c r="D78" i="36"/>
  <c r="J26" i="36"/>
  <c r="W26" i="36"/>
  <c r="B75" i="36"/>
  <c r="B73" i="36"/>
  <c r="F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B99" i="35"/>
  <c r="B97" i="35"/>
  <c r="B77" i="35"/>
  <c r="B75" i="35"/>
  <c r="J24" i="35"/>
  <c r="AC24" i="35"/>
  <c r="B73" i="35"/>
  <c r="B57" i="35"/>
  <c r="B61" i="35"/>
  <c r="B59" i="35"/>
  <c r="H12" i="35"/>
  <c r="B131" i="34"/>
  <c r="B129" i="34"/>
  <c r="B127" i="34"/>
  <c r="B99" i="34"/>
  <c r="B97" i="34"/>
  <c r="B95" i="34"/>
  <c r="B93" i="34"/>
  <c r="B75" i="34"/>
  <c r="B73" i="34"/>
  <c r="B71" i="34"/>
  <c r="B130" i="33"/>
  <c r="B128" i="33"/>
  <c r="B126" i="33"/>
  <c r="B98" i="33"/>
  <c r="F31" i="33"/>
  <c r="AA31" i="33"/>
  <c r="B96" i="33"/>
  <c r="B94" i="33"/>
  <c r="F29" i="33"/>
  <c r="B74" i="33"/>
  <c r="B72" i="33"/>
  <c r="F13" i="33"/>
  <c r="B70" i="33"/>
  <c r="D96" i="35"/>
  <c r="E96" i="35"/>
  <c r="F96" i="35"/>
  <c r="G96" i="35"/>
  <c r="D94" i="35"/>
  <c r="E94" i="35"/>
  <c r="D84" i="35"/>
  <c r="E84" i="35"/>
  <c r="F84" i="35"/>
  <c r="G84" i="35"/>
  <c r="H84" i="35"/>
  <c r="I84" i="35"/>
  <c r="J84" i="35"/>
  <c r="K84" i="35"/>
  <c r="L84" i="35"/>
  <c r="M84" i="35"/>
  <c r="D80" i="35"/>
  <c r="D72" i="35"/>
  <c r="E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U28" i="35"/>
  <c r="F28" i="35"/>
  <c r="AA28" i="35"/>
  <c r="Q27" i="35"/>
  <c r="Z27" i="35"/>
  <c r="Q26" i="35"/>
  <c r="Z26" i="35"/>
  <c r="Q25" i="35"/>
  <c r="Z25" i="35"/>
  <c r="Q24" i="35"/>
  <c r="Z24" i="35"/>
  <c r="Q23" i="35"/>
  <c r="Z23" i="35"/>
  <c r="Q22" i="35"/>
  <c r="Z22" i="35"/>
  <c r="Q20" i="35"/>
  <c r="Z20" i="35"/>
  <c r="Q16" i="35"/>
  <c r="Z16" i="35"/>
  <c r="Q14" i="35"/>
  <c r="Z14" i="35"/>
  <c r="Q13" i="35"/>
  <c r="Z13" i="35"/>
  <c r="Q12" i="35"/>
  <c r="Z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E90" i="34"/>
  <c r="C15" i="34"/>
  <c r="F67" i="34"/>
  <c r="G67" i="34"/>
  <c r="H67" i="34"/>
  <c r="I67" i="34"/>
  <c r="H10" i="34"/>
  <c r="AB10" i="34"/>
  <c r="D126" i="34"/>
  <c r="E126" i="34"/>
  <c r="F126" i="34"/>
  <c r="G126" i="34"/>
  <c r="D124" i="34"/>
  <c r="E124" i="34"/>
  <c r="F124" i="34"/>
  <c r="G124" i="34"/>
  <c r="H124" i="34"/>
  <c r="I124" i="34"/>
  <c r="J124" i="34"/>
  <c r="K124" i="34"/>
  <c r="L124" i="34"/>
  <c r="M124" i="34"/>
  <c r="J43" i="34"/>
  <c r="AC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B89" i="34"/>
  <c r="J27" i="34"/>
  <c r="AC27" i="34"/>
  <c r="D88" i="34"/>
  <c r="E88" i="34"/>
  <c r="F88" i="34"/>
  <c r="G88" i="34"/>
  <c r="H88" i="34"/>
  <c r="I88" i="34"/>
  <c r="J88" i="34"/>
  <c r="K88" i="34"/>
  <c r="L88" i="34"/>
  <c r="M88" i="34"/>
  <c r="D86" i="34"/>
  <c r="E86" i="34"/>
  <c r="D82" i="34"/>
  <c r="E82" i="34"/>
  <c r="F82" i="34"/>
  <c r="G82" i="34"/>
  <c r="D80" i="34"/>
  <c r="E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H39" i="34"/>
  <c r="U39" i="34"/>
  <c r="F39" i="34"/>
  <c r="S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E121" i="33"/>
  <c r="F121" i="33"/>
  <c r="G121" i="33"/>
  <c r="H121" i="33"/>
  <c r="I121" i="33"/>
  <c r="J121" i="33"/>
  <c r="K121" i="33"/>
  <c r="L121" i="33"/>
  <c r="M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AB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P49" i="33"/>
  <c r="P48" i="33"/>
  <c r="V47" i="33"/>
  <c r="T47" i="33"/>
  <c r="R47" i="33"/>
  <c r="P47" i="33"/>
  <c r="Q46" i="33"/>
  <c r="Z46" i="33"/>
  <c r="Q45" i="33"/>
  <c r="Z45" i="33"/>
  <c r="Q44" i="33"/>
  <c r="Z44" i="33"/>
  <c r="Q43" i="33"/>
  <c r="Z43" i="33"/>
  <c r="Q42" i="33"/>
  <c r="Z42" i="33"/>
  <c r="J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S8" i="33"/>
  <c r="C7" i="33"/>
  <c r="C58" i="33"/>
  <c r="D58" i="33"/>
  <c r="E58" i="33"/>
  <c r="M102" i="21"/>
  <c r="D102" i="21"/>
  <c r="E102" i="21"/>
  <c r="F102" i="21"/>
  <c r="G102" i="21"/>
  <c r="H102" i="21"/>
  <c r="I102" i="21"/>
  <c r="J102" i="21"/>
  <c r="K102" i="21"/>
  <c r="L102" i="21"/>
  <c r="C102" i="21"/>
  <c r="C63" i="21"/>
  <c r="G18" i="20"/>
  <c r="B87" i="46"/>
  <c r="C25" i="40"/>
  <c r="G16" i="20"/>
  <c r="B81" i="46"/>
  <c r="G15" i="20"/>
  <c r="B80" i="46"/>
  <c r="C24" i="20"/>
  <c r="B72" i="46"/>
  <c r="C21" i="20"/>
  <c r="C20" i="20"/>
  <c r="B76" i="46"/>
  <c r="C18" i="20"/>
  <c r="B70" i="46"/>
  <c r="C17" i="20"/>
  <c r="B58" i="46"/>
  <c r="C16" i="20"/>
  <c r="B47" i="46"/>
  <c r="C15" i="20"/>
  <c r="B69" i="46"/>
  <c r="E54" i="21"/>
  <c r="F54" i="21"/>
  <c r="I54" i="21"/>
  <c r="J54" i="21"/>
  <c r="G54" i="21"/>
  <c r="H54" i="21"/>
  <c r="D125" i="21"/>
  <c r="E125" i="21"/>
  <c r="F125" i="21"/>
  <c r="G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D89" i="21"/>
  <c r="E89" i="21"/>
  <c r="F89" i="21"/>
  <c r="G89" i="21"/>
  <c r="H89" i="21"/>
  <c r="I89" i="21"/>
  <c r="J89" i="21"/>
  <c r="K89" i="21"/>
  <c r="L89" i="21"/>
  <c r="M89" i="21"/>
  <c r="D67" i="21"/>
  <c r="E67" i="21"/>
  <c r="F67" i="21"/>
  <c r="G67" i="21"/>
  <c r="H67" i="21"/>
  <c r="I67" i="21"/>
  <c r="J67" i="21"/>
  <c r="K67" i="21"/>
  <c r="L67" i="21"/>
  <c r="M67" i="21"/>
  <c r="C67" i="21"/>
  <c r="D69" i="21"/>
  <c r="D66" i="21"/>
  <c r="E66" i="21"/>
  <c r="F66" i="21"/>
  <c r="G66" i="21"/>
  <c r="H66" i="21"/>
  <c r="I66" i="21"/>
  <c r="D111" i="21"/>
  <c r="E111" i="21"/>
  <c r="F111" i="21"/>
  <c r="C111" i="21"/>
  <c r="D79" i="21"/>
  <c r="E79" i="21"/>
  <c r="D85" i="21"/>
  <c r="E85" i="21"/>
  <c r="D81" i="21"/>
  <c r="E81" i="21"/>
  <c r="F81" i="21"/>
  <c r="D77" i="21"/>
  <c r="E77" i="21"/>
  <c r="F77" i="21"/>
  <c r="B130" i="21"/>
  <c r="B128" i="21"/>
  <c r="F45" i="21"/>
  <c r="B126" i="21"/>
  <c r="B98" i="21"/>
  <c r="J31" i="21"/>
  <c r="B96" i="21"/>
  <c r="H30" i="21"/>
  <c r="AB30" i="21"/>
  <c r="B94" i="21"/>
  <c r="B92" i="21"/>
  <c r="F28" i="21"/>
  <c r="AA28" i="21"/>
  <c r="B90" i="21"/>
  <c r="B74" i="21"/>
  <c r="J14" i="21"/>
  <c r="AC14" i="21"/>
  <c r="B72" i="21"/>
  <c r="B70" i="21"/>
  <c r="F10" i="21"/>
  <c r="C7" i="21"/>
  <c r="C58" i="21"/>
  <c r="D58" i="21"/>
  <c r="E58" i="21"/>
  <c r="F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BB11" i="3"/>
  <c r="AD5" i="3"/>
  <c r="AE5" i="3"/>
  <c r="AF5" i="3"/>
  <c r="AG5" i="3"/>
  <c r="AH5" i="3"/>
  <c r="AI5" i="3"/>
  <c r="AJ5" i="3"/>
  <c r="AK5" i="3"/>
  <c r="AM5" i="3"/>
  <c r="AN5" i="3"/>
  <c r="AO5" i="3"/>
  <c r="AP5" i="3"/>
  <c r="AQ5" i="3"/>
  <c r="AR5" i="3"/>
  <c r="AS5" i="3"/>
  <c r="I5" i="3"/>
  <c r="L5" i="3"/>
  <c r="M5" i="3"/>
  <c r="N5" i="3"/>
  <c r="O5" i="3"/>
  <c r="P5" i="3"/>
  <c r="Q5" i="3"/>
  <c r="R5" i="3"/>
  <c r="S5" i="3"/>
  <c r="T5" i="3"/>
  <c r="U5" i="3"/>
  <c r="V5" i="3"/>
  <c r="W5" i="3"/>
  <c r="X5" i="3"/>
  <c r="Y5" i="3"/>
  <c r="Z5" i="3"/>
  <c r="AA5" i="3"/>
  <c r="AB5" i="3"/>
  <c r="F5" i="3"/>
  <c r="G27" i="6"/>
  <c r="F34" i="21"/>
  <c r="AA34" i="21"/>
  <c r="H34" i="21"/>
  <c r="U34" i="21"/>
  <c r="H38" i="21"/>
  <c r="AB38" i="21"/>
  <c r="F38" i="21"/>
  <c r="S38" i="21"/>
  <c r="F36" i="21"/>
  <c r="S36" i="21"/>
  <c r="F39" i="21"/>
  <c r="AA39" i="21"/>
  <c r="J40" i="21"/>
  <c r="W40" i="21"/>
  <c r="H35" i="21"/>
  <c r="AB35" i="21"/>
  <c r="J8" i="21"/>
  <c r="AC8" i="21"/>
  <c r="H8" i="21"/>
  <c r="AB8" i="21"/>
  <c r="H10" i="21"/>
  <c r="U10" i="21"/>
  <c r="H39" i="21"/>
  <c r="AB39" i="21"/>
  <c r="J34" i="21"/>
  <c r="W34" i="21"/>
  <c r="H36" i="21"/>
  <c r="U36" i="21"/>
  <c r="F35" i="21"/>
  <c r="AA35" i="21"/>
  <c r="J10" i="21"/>
  <c r="AC10" i="21"/>
  <c r="H26" i="21"/>
  <c r="H12" i="21"/>
  <c r="J26" i="21"/>
  <c r="W26" i="21"/>
  <c r="F26" i="21"/>
  <c r="AA26" i="21"/>
  <c r="AB41" i="21"/>
  <c r="S41" i="21"/>
  <c r="AA41" i="21"/>
  <c r="W41" i="21"/>
  <c r="S10" i="39"/>
  <c r="U30" i="37"/>
  <c r="E103" i="37"/>
  <c r="F103" i="37"/>
  <c r="G103" i="37"/>
  <c r="F29" i="36"/>
  <c r="AA29" i="36"/>
  <c r="F16" i="36"/>
  <c r="AA16" i="36"/>
  <c r="U22" i="36"/>
  <c r="W23" i="36"/>
  <c r="W22" i="36"/>
  <c r="U26" i="36"/>
  <c r="J33" i="36"/>
  <c r="W33" i="36"/>
  <c r="AC27" i="35"/>
  <c r="U31" i="35"/>
  <c r="S34" i="35"/>
  <c r="W24" i="35"/>
  <c r="S31" i="35"/>
  <c r="U34" i="35"/>
  <c r="F36" i="34"/>
  <c r="S36" i="34"/>
  <c r="W9" i="34"/>
  <c r="S34" i="34"/>
  <c r="H39" i="33"/>
  <c r="AB39" i="33"/>
  <c r="F26" i="33"/>
  <c r="AA26" i="33"/>
  <c r="U33" i="33"/>
  <c r="W38" i="33"/>
  <c r="S40" i="33"/>
  <c r="S33" i="33"/>
  <c r="W33" i="33"/>
  <c r="U38" i="33"/>
  <c r="S8" i="21"/>
  <c r="W8" i="21"/>
  <c r="AB27" i="35"/>
  <c r="S10" i="40"/>
  <c r="W10" i="40"/>
  <c r="S11" i="40"/>
  <c r="U11" i="40"/>
  <c r="S36" i="40"/>
  <c r="U36" i="40"/>
  <c r="S36" i="39"/>
  <c r="AC35" i="21"/>
  <c r="U36" i="39"/>
  <c r="S42" i="39"/>
  <c r="H32" i="33"/>
  <c r="AB32" i="33"/>
  <c r="H11" i="21"/>
  <c r="U11" i="21"/>
  <c r="F100" i="40"/>
  <c r="G100" i="40"/>
  <c r="AA12" i="33"/>
  <c r="J27" i="36"/>
  <c r="W27" i="36"/>
  <c r="J30" i="35"/>
  <c r="W30" i="35"/>
  <c r="F22" i="35"/>
  <c r="AA22" i="35"/>
  <c r="H10" i="35"/>
  <c r="U29" i="36"/>
  <c r="E85" i="36"/>
  <c r="F85" i="36"/>
  <c r="G85" i="36"/>
  <c r="H85" i="36"/>
  <c r="I85" i="36"/>
  <c r="J85" i="36"/>
  <c r="K85" i="36"/>
  <c r="L85" i="36"/>
  <c r="M85" i="36"/>
  <c r="J29" i="36"/>
  <c r="AC29" i="36"/>
  <c r="F12" i="36"/>
  <c r="S12" i="36"/>
  <c r="F34" i="36"/>
  <c r="S34" i="36"/>
  <c r="S10" i="36"/>
  <c r="AB8" i="36"/>
  <c r="H16" i="35"/>
  <c r="H33" i="35"/>
  <c r="AB33" i="35"/>
  <c r="W8" i="35"/>
  <c r="AC8" i="35"/>
  <c r="F35" i="37"/>
  <c r="S35" i="37"/>
  <c r="E101" i="37"/>
  <c r="F101" i="37"/>
  <c r="G101" i="37"/>
  <c r="H101" i="37"/>
  <c r="I101" i="37"/>
  <c r="J101" i="37"/>
  <c r="K101" i="37"/>
  <c r="L101" i="37"/>
  <c r="M101" i="37"/>
  <c r="J34" i="37"/>
  <c r="W34" i="37"/>
  <c r="H43" i="34"/>
  <c r="U42" i="34"/>
  <c r="E114" i="34"/>
  <c r="H36" i="34"/>
  <c r="F37" i="34"/>
  <c r="F33" i="34"/>
  <c r="S33" i="34"/>
  <c r="F19" i="34"/>
  <c r="AA19" i="34"/>
  <c r="J10" i="34"/>
  <c r="AC10" i="34"/>
  <c r="U9" i="34"/>
  <c r="W8" i="34"/>
  <c r="J28" i="34"/>
  <c r="W28" i="34"/>
  <c r="S38" i="33"/>
  <c r="E113" i="33"/>
  <c r="F36" i="33"/>
  <c r="S36" i="33"/>
  <c r="F19" i="33"/>
  <c r="S19" i="33"/>
  <c r="J19" i="33"/>
  <c r="W19" i="33"/>
  <c r="W40" i="33"/>
  <c r="AB30" i="36"/>
  <c r="S22" i="35"/>
  <c r="H29" i="35"/>
  <c r="U34" i="37"/>
  <c r="AA34" i="37"/>
  <c r="AB42" i="34"/>
  <c r="AB40" i="34"/>
  <c r="W36" i="34"/>
  <c r="J19" i="34"/>
  <c r="AC19" i="34"/>
  <c r="F113" i="33"/>
  <c r="G113" i="33"/>
  <c r="H113" i="33"/>
  <c r="I113" i="33"/>
  <c r="J113" i="33"/>
  <c r="K113" i="33"/>
  <c r="L113" i="33"/>
  <c r="M113" i="33"/>
  <c r="H37" i="33"/>
  <c r="AB37" i="33"/>
  <c r="S37" i="33"/>
  <c r="W43" i="34"/>
  <c r="W42" i="34"/>
  <c r="AA42" i="34"/>
  <c r="S42" i="34"/>
  <c r="W38" i="34"/>
  <c r="S38" i="34"/>
  <c r="J37" i="33"/>
  <c r="W37" i="33"/>
  <c r="J42" i="21"/>
  <c r="AC42" i="21"/>
  <c r="J44" i="34"/>
  <c r="AC44" i="34"/>
  <c r="F44" i="34"/>
  <c r="S44" i="34"/>
  <c r="J10" i="35"/>
  <c r="W10" i="35"/>
  <c r="AL5" i="3"/>
  <c r="F14" i="21"/>
  <c r="AA14" i="21"/>
  <c r="H28" i="21"/>
  <c r="AB28" i="21"/>
  <c r="F30" i="21"/>
  <c r="S30" i="21"/>
  <c r="J44" i="21"/>
  <c r="AC44" i="21"/>
  <c r="H44" i="21"/>
  <c r="AB44" i="21"/>
  <c r="F44" i="21"/>
  <c r="AA44" i="21"/>
  <c r="H46" i="21"/>
  <c r="AB46" i="21"/>
  <c r="J46" i="21"/>
  <c r="W46" i="21"/>
  <c r="F46" i="21"/>
  <c r="H26" i="33"/>
  <c r="U26" i="33"/>
  <c r="H28" i="33"/>
  <c r="U28" i="33"/>
  <c r="F28" i="33"/>
  <c r="AA28" i="33"/>
  <c r="J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J27" i="21"/>
  <c r="W27" i="21"/>
  <c r="J29" i="21"/>
  <c r="AC29" i="21"/>
  <c r="H29" i="21"/>
  <c r="U29" i="21"/>
  <c r="F29" i="21"/>
  <c r="S29" i="21"/>
  <c r="H31" i="21"/>
  <c r="U31" i="21"/>
  <c r="J45" i="21"/>
  <c r="W45" i="21"/>
  <c r="H45" i="21"/>
  <c r="U45" i="21"/>
  <c r="F27" i="33"/>
  <c r="S27" i="33"/>
  <c r="J29" i="33"/>
  <c r="J31" i="33"/>
  <c r="AC31" i="33"/>
  <c r="H31" i="33"/>
  <c r="S31" i="33"/>
  <c r="F11" i="35"/>
  <c r="S11" i="35"/>
  <c r="H28" i="36"/>
  <c r="U28" i="36"/>
  <c r="H32" i="36"/>
  <c r="AB32" i="36"/>
  <c r="J32" i="36"/>
  <c r="J11" i="36"/>
  <c r="H13" i="36"/>
  <c r="AB13" i="36"/>
  <c r="J13" i="36"/>
  <c r="F13" i="36"/>
  <c r="S13" i="36"/>
  <c r="E89" i="37"/>
  <c r="F89" i="37"/>
  <c r="G89" i="37"/>
  <c r="H89" i="37"/>
  <c r="I89" i="37"/>
  <c r="J89" i="37"/>
  <c r="K89" i="37"/>
  <c r="L89" i="37"/>
  <c r="M89" i="37"/>
  <c r="J29" i="37"/>
  <c r="W29" i="37"/>
  <c r="F29" i="37"/>
  <c r="AA29" i="37"/>
  <c r="F105" i="37"/>
  <c r="G105" i="37"/>
  <c r="AB36" i="37"/>
  <c r="F107" i="37"/>
  <c r="J37" i="37"/>
  <c r="AC37" i="37"/>
  <c r="H37" i="37"/>
  <c r="U37" i="37"/>
  <c r="H40" i="37"/>
  <c r="U40" i="37"/>
  <c r="J40" i="37"/>
  <c r="F40" i="37"/>
  <c r="AA40" i="37"/>
  <c r="H14" i="33"/>
  <c r="U14" i="33"/>
  <c r="F14" i="33"/>
  <c r="AA14" i="33"/>
  <c r="J14" i="33"/>
  <c r="AC14" i="33"/>
  <c r="H30" i="33"/>
  <c r="AB30" i="33"/>
  <c r="F30" i="33"/>
  <c r="S30" i="33"/>
  <c r="J30" i="33"/>
  <c r="W30" i="33"/>
  <c r="H44" i="33"/>
  <c r="U44" i="33"/>
  <c r="J44" i="33"/>
  <c r="AC44" i="33"/>
  <c r="F44" i="33"/>
  <c r="S44" i="33"/>
  <c r="J46" i="33"/>
  <c r="AC46" i="33"/>
  <c r="F46" i="33"/>
  <c r="H46" i="33"/>
  <c r="AB46" i="33"/>
  <c r="H13" i="34"/>
  <c r="U13" i="34"/>
  <c r="J13" i="34"/>
  <c r="W13" i="34"/>
  <c r="F13" i="34"/>
  <c r="AA13" i="34"/>
  <c r="J29" i="34"/>
  <c r="AC29" i="34"/>
  <c r="F29" i="34"/>
  <c r="S29" i="34"/>
  <c r="H29" i="34"/>
  <c r="U29" i="34"/>
  <c r="J31" i="34"/>
  <c r="AC31" i="34"/>
  <c r="H31" i="34"/>
  <c r="AB31" i="34"/>
  <c r="F31" i="34"/>
  <c r="S31" i="34"/>
  <c r="H45" i="34"/>
  <c r="J45" i="34"/>
  <c r="W45" i="34"/>
  <c r="F45" i="34"/>
  <c r="H47" i="34"/>
  <c r="U47" i="34"/>
  <c r="F47" i="34"/>
  <c r="AA47" i="34"/>
  <c r="J47" i="34"/>
  <c r="AC47" i="34"/>
  <c r="F13" i="35"/>
  <c r="S13" i="35"/>
  <c r="J13" i="35"/>
  <c r="AC13" i="35"/>
  <c r="H13" i="35"/>
  <c r="U13" i="35"/>
  <c r="J25" i="35"/>
  <c r="F25" i="35"/>
  <c r="AA25" i="35"/>
  <c r="H25" i="35"/>
  <c r="AB25" i="35"/>
  <c r="J35" i="35"/>
  <c r="F35" i="35"/>
  <c r="S35" i="35"/>
  <c r="H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J14" i="37"/>
  <c r="W14" i="37"/>
  <c r="J27" i="37"/>
  <c r="AA38" i="37"/>
  <c r="AB13" i="35"/>
  <c r="W46" i="33"/>
  <c r="U30" i="33"/>
  <c r="AB40" i="37"/>
  <c r="J36" i="37"/>
  <c r="AC36" i="37"/>
  <c r="AB31" i="21"/>
  <c r="AB13" i="21"/>
  <c r="U36" i="37"/>
  <c r="AA27" i="33"/>
  <c r="S505" i="31"/>
  <c r="S503" i="31"/>
  <c r="S501" i="31"/>
  <c r="S499" i="31"/>
  <c r="O27" i="31"/>
  <c r="O28" i="31"/>
  <c r="O26" i="31"/>
  <c r="M27" i="31"/>
  <c r="M28" i="31"/>
  <c r="M26" i="31"/>
  <c r="I26" i="31"/>
  <c r="I25" i="31"/>
  <c r="S25" i="31"/>
  <c r="Q26" i="31"/>
  <c r="K26" i="31"/>
  <c r="I27" i="31"/>
  <c r="Q27" i="31"/>
  <c r="K27" i="31"/>
  <c r="I28" i="31"/>
  <c r="Q28" i="31"/>
  <c r="K28" i="31"/>
  <c r="AC28" i="34"/>
  <c r="H25" i="21"/>
  <c r="U25" i="21"/>
  <c r="F25" i="21"/>
  <c r="S25" i="21"/>
  <c r="J25" i="21"/>
  <c r="AC25" i="21"/>
  <c r="E125" i="33"/>
  <c r="F125" i="33"/>
  <c r="G125" i="33"/>
  <c r="H43" i="33"/>
  <c r="U43" i="33"/>
  <c r="H17" i="37"/>
  <c r="U17" i="37"/>
  <c r="F23" i="37"/>
  <c r="F79" i="37"/>
  <c r="G79" i="37"/>
  <c r="AB27" i="37"/>
  <c r="F39" i="33"/>
  <c r="AA39" i="33"/>
  <c r="E123" i="33"/>
  <c r="F123" i="33"/>
  <c r="G123" i="33"/>
  <c r="H123" i="33"/>
  <c r="I123" i="33"/>
  <c r="J123" i="33"/>
  <c r="K123" i="33"/>
  <c r="L123" i="33"/>
  <c r="M123" i="33"/>
  <c r="F42" i="33"/>
  <c r="AA42" i="33"/>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c r="J23" i="37"/>
  <c r="W23" i="37"/>
  <c r="F17" i="37"/>
  <c r="AA17" i="37"/>
  <c r="AB43" i="33"/>
  <c r="D3" i="21"/>
  <c r="AC33" i="36"/>
  <c r="AC23" i="37"/>
  <c r="S25" i="37"/>
  <c r="AC36" i="34"/>
  <c r="AB8" i="34"/>
  <c r="AC37" i="33"/>
  <c r="F43" i="33"/>
  <c r="AA43" i="33"/>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F12" i="37"/>
  <c r="AA12" i="37"/>
  <c r="H15" i="37"/>
  <c r="U15" i="37"/>
  <c r="E94" i="37"/>
  <c r="F94" i="37"/>
  <c r="F31" i="37"/>
  <c r="S31" i="37"/>
  <c r="G94" i="37"/>
  <c r="H94" i="37"/>
  <c r="I94" i="37"/>
  <c r="J94" i="37"/>
  <c r="K94" i="37"/>
  <c r="L94" i="37"/>
  <c r="M94" i="37"/>
  <c r="H31" i="37"/>
  <c r="AB31" i="37"/>
  <c r="J15" i="37"/>
  <c r="W15" i="37"/>
  <c r="AB10" i="37"/>
  <c r="J11" i="37"/>
  <c r="W11" i="37"/>
  <c r="E90" i="40"/>
  <c r="F21" i="40"/>
  <c r="S21" i="40"/>
  <c r="W36" i="40"/>
  <c r="F90" i="40"/>
  <c r="J21" i="40"/>
  <c r="AC21" i="40"/>
  <c r="G90" i="40"/>
  <c r="S27" i="31"/>
  <c r="J57" i="39"/>
  <c r="H13" i="40"/>
  <c r="U13" i="40"/>
  <c r="H12" i="48"/>
  <c r="I4" i="4"/>
  <c r="K141" i="21"/>
  <c r="K143" i="21"/>
  <c r="K144" i="21"/>
  <c r="I59" i="40"/>
  <c r="C59" i="40"/>
  <c r="I60" i="40"/>
  <c r="C60" i="40"/>
  <c r="H7" i="48"/>
  <c r="H113" i="46"/>
  <c r="H17" i="46"/>
  <c r="F33" i="46"/>
  <c r="F35" i="46"/>
  <c r="F37" i="46"/>
  <c r="H16" i="48"/>
  <c r="H9" i="48"/>
  <c r="H8" i="48"/>
  <c r="C12" i="46"/>
  <c r="AA13" i="40"/>
  <c r="E78" i="40"/>
  <c r="F78" i="40"/>
  <c r="G78" i="40"/>
  <c r="H78" i="40"/>
  <c r="I78" i="40"/>
  <c r="J78" i="40"/>
  <c r="K78" i="40"/>
  <c r="L78" i="40"/>
  <c r="M78" i="40"/>
  <c r="R16" i="4"/>
  <c r="P16" i="4"/>
  <c r="D3" i="35"/>
  <c r="G4" i="4"/>
  <c r="J16" i="35"/>
  <c r="AC26" i="36"/>
  <c r="AA36" i="35"/>
  <c r="H11" i="37"/>
  <c r="AB11" i="37"/>
  <c r="W37" i="37"/>
  <c r="AA30" i="33"/>
  <c r="AA36" i="37"/>
  <c r="S42" i="33"/>
  <c r="U32" i="33"/>
  <c r="AB17" i="37"/>
  <c r="AC10" i="36"/>
  <c r="S25" i="35"/>
  <c r="W44" i="33"/>
  <c r="AC30" i="33"/>
  <c r="AC29" i="37"/>
  <c r="W32" i="36"/>
  <c r="AC32" i="36"/>
  <c r="AB28" i="33"/>
  <c r="J33" i="34"/>
  <c r="AC33" i="34"/>
  <c r="J40" i="34"/>
  <c r="W40" i="34"/>
  <c r="F16" i="35"/>
  <c r="AA16" i="35"/>
  <c r="J35" i="34"/>
  <c r="W35" i="34"/>
  <c r="F107" i="34"/>
  <c r="G107" i="34"/>
  <c r="H107" i="34"/>
  <c r="I107" i="34"/>
  <c r="J107" i="34"/>
  <c r="K107" i="34"/>
  <c r="L107" i="34"/>
  <c r="M107" i="34"/>
  <c r="S30" i="36"/>
  <c r="H16" i="36"/>
  <c r="AB16" i="36"/>
  <c r="H103" i="37"/>
  <c r="I103" i="37"/>
  <c r="J103" i="37"/>
  <c r="K103" i="37"/>
  <c r="L103" i="37"/>
  <c r="M103" i="37"/>
  <c r="H35" i="37"/>
  <c r="AB35" i="37"/>
  <c r="S26" i="21"/>
  <c r="H32" i="21"/>
  <c r="U32" i="21"/>
  <c r="AB26" i="21"/>
  <c r="U26" i="21"/>
  <c r="AC5" i="3"/>
  <c r="F40" i="21"/>
  <c r="S40" i="21"/>
  <c r="H40" i="21"/>
  <c r="AB40" i="21"/>
  <c r="E119" i="21"/>
  <c r="F119" i="21"/>
  <c r="G119" i="21"/>
  <c r="H119" i="21"/>
  <c r="I119" i="21"/>
  <c r="J119" i="21"/>
  <c r="K119" i="21"/>
  <c r="L119" i="21"/>
  <c r="M119" i="21"/>
  <c r="AC8" i="33"/>
  <c r="H66" i="33"/>
  <c r="F10" i="33"/>
  <c r="AA10" i="33"/>
  <c r="F11" i="33"/>
  <c r="S11" i="33"/>
  <c r="J15" i="33"/>
  <c r="W15" i="33"/>
  <c r="H19" i="33"/>
  <c r="AB19" i="33"/>
  <c r="F32" i="33"/>
  <c r="J32" i="33"/>
  <c r="F35" i="33"/>
  <c r="AA35" i="33"/>
  <c r="AB39" i="34"/>
  <c r="F11" i="34"/>
  <c r="S11" i="34"/>
  <c r="F80" i="34"/>
  <c r="G80" i="34"/>
  <c r="H17" i="34"/>
  <c r="AB17" i="34"/>
  <c r="S12" i="35"/>
  <c r="AB28" i="35"/>
  <c r="J13" i="33"/>
  <c r="W13" i="33"/>
  <c r="H29" i="33"/>
  <c r="J12" i="34"/>
  <c r="AC12" i="34"/>
  <c r="H12" i="34"/>
  <c r="AB12" i="34"/>
  <c r="F12" i="34"/>
  <c r="S12" i="34"/>
  <c r="J14" i="34"/>
  <c r="F14" i="34"/>
  <c r="H14" i="34"/>
  <c r="AB14" i="34"/>
  <c r="H30" i="34"/>
  <c r="AB30" i="34"/>
  <c r="F30" i="34"/>
  <c r="S30" i="34"/>
  <c r="J30" i="34"/>
  <c r="W30" i="34"/>
  <c r="H32" i="34"/>
  <c r="F32" i="34"/>
  <c r="AA32" i="34"/>
  <c r="J32" i="34"/>
  <c r="W32" i="34"/>
  <c r="H46" i="34"/>
  <c r="F46" i="34"/>
  <c r="AA46" i="34"/>
  <c r="J46" i="34"/>
  <c r="AC46" i="34"/>
  <c r="H11" i="35"/>
  <c r="AB11" i="35"/>
  <c r="J11" i="35"/>
  <c r="AC11" i="35"/>
  <c r="F96" i="37"/>
  <c r="H32" i="37"/>
  <c r="AB32" i="37"/>
  <c r="F19" i="39"/>
  <c r="S19" i="39"/>
  <c r="H19" i="39"/>
  <c r="AB19" i="39"/>
  <c r="F43" i="39"/>
  <c r="S43" i="39"/>
  <c r="H43" i="39"/>
  <c r="U43" i="39"/>
  <c r="J43" i="39"/>
  <c r="W43" i="39"/>
  <c r="F99" i="37"/>
  <c r="G99" i="37"/>
  <c r="H99" i="37"/>
  <c r="I99" i="37"/>
  <c r="J99" i="37"/>
  <c r="K99" i="37"/>
  <c r="L99" i="37"/>
  <c r="M99" i="37"/>
  <c r="U31" i="34"/>
  <c r="AC40" i="37"/>
  <c r="W40" i="37"/>
  <c r="S28" i="33"/>
  <c r="S14" i="21"/>
  <c r="AA44" i="34"/>
  <c r="AB29" i="35"/>
  <c r="U29" i="35"/>
  <c r="U43" i="34"/>
  <c r="AB43" i="34"/>
  <c r="AC34" i="37"/>
  <c r="AA35" i="37"/>
  <c r="AB34" i="21"/>
  <c r="F42" i="21"/>
  <c r="AA42" i="21"/>
  <c r="AB40" i="33"/>
  <c r="U40" i="33"/>
  <c r="H27" i="34"/>
  <c r="AB27" i="34"/>
  <c r="AB8" i="35"/>
  <c r="U8" i="35"/>
  <c r="S9" i="35"/>
  <c r="J14" i="35"/>
  <c r="AC14" i="35"/>
  <c r="F14" i="35"/>
  <c r="H14" i="35"/>
  <c r="U14" i="35"/>
  <c r="E80" i="35"/>
  <c r="F80" i="35"/>
  <c r="G80" i="35"/>
  <c r="H80" i="35"/>
  <c r="I80" i="35"/>
  <c r="J80" i="35"/>
  <c r="K80" i="35"/>
  <c r="L80" i="35"/>
  <c r="M80"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H33" i="36"/>
  <c r="U33" i="36"/>
  <c r="F33" i="36"/>
  <c r="AA33" i="36"/>
  <c r="H27" i="36"/>
  <c r="AB27" i="36"/>
  <c r="AC25" i="37"/>
  <c r="AB29" i="37"/>
  <c r="AA30" i="37"/>
  <c r="S30" i="37"/>
  <c r="AC30" i="37"/>
  <c r="W31" i="37"/>
  <c r="AB14" i="37"/>
  <c r="F17" i="39"/>
  <c r="H17" i="39"/>
  <c r="U17" i="39"/>
  <c r="J17" i="39"/>
  <c r="W17" i="39"/>
  <c r="F21" i="39"/>
  <c r="S21" i="39"/>
  <c r="H21" i="39"/>
  <c r="U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103" i="39"/>
  <c r="H29" i="39"/>
  <c r="F34" i="39"/>
  <c r="AA34" i="39"/>
  <c r="J34" i="39"/>
  <c r="AC34" i="39"/>
  <c r="J29" i="35"/>
  <c r="F29" i="35"/>
  <c r="S29" i="35"/>
  <c r="W30" i="36"/>
  <c r="AC30" i="36"/>
  <c r="F37" i="39"/>
  <c r="S37" i="39"/>
  <c r="H37" i="39"/>
  <c r="J37" i="39"/>
  <c r="W37" i="39"/>
  <c r="F36" i="44"/>
  <c r="F114" i="34"/>
  <c r="G114" i="34"/>
  <c r="H114" i="34"/>
  <c r="I114" i="34"/>
  <c r="J114" i="34"/>
  <c r="K114" i="34"/>
  <c r="L114" i="34"/>
  <c r="M114" i="34"/>
  <c r="H38" i="34"/>
  <c r="U38" i="34"/>
  <c r="H30" i="40"/>
  <c r="AB30" i="40"/>
  <c r="J30" i="40"/>
  <c r="AC30" i="40"/>
  <c r="F38" i="40"/>
  <c r="AA38" i="40"/>
  <c r="AA36" i="34"/>
  <c r="U8" i="21"/>
  <c r="S34" i="21"/>
  <c r="AC36" i="21"/>
  <c r="AB8" i="33"/>
  <c r="U8" i="33"/>
  <c r="E106" i="33"/>
  <c r="F106" i="33"/>
  <c r="G106" i="33"/>
  <c r="H106" i="33"/>
  <c r="I106" i="33"/>
  <c r="J106" i="33"/>
  <c r="K106" i="33"/>
  <c r="L106" i="33"/>
  <c r="M106" i="33"/>
  <c r="H34" i="33"/>
  <c r="U34" i="33"/>
  <c r="F34" i="33"/>
  <c r="S34" i="33"/>
  <c r="F41" i="33"/>
  <c r="AC34" i="34"/>
  <c r="W34" i="34"/>
  <c r="AA39" i="34"/>
  <c r="E78" i="34"/>
  <c r="F15" i="34"/>
  <c r="S15" i="34"/>
  <c r="AC28" i="35"/>
  <c r="W28" i="35"/>
  <c r="J20" i="35"/>
  <c r="AC20" i="35"/>
  <c r="F72" i="35"/>
  <c r="G72" i="35"/>
  <c r="H22" i="35"/>
  <c r="AB22" i="35"/>
  <c r="H23" i="35"/>
  <c r="AB23" i="35"/>
  <c r="W12" i="36"/>
  <c r="AC12" i="36"/>
  <c r="U31" i="36"/>
  <c r="S8" i="37"/>
  <c r="F14" i="39"/>
  <c r="AA14" i="39"/>
  <c r="H14" i="39"/>
  <c r="AB14" i="39"/>
  <c r="J14" i="39"/>
  <c r="AC14" i="39"/>
  <c r="F16" i="39"/>
  <c r="AA16" i="39"/>
  <c r="H16" i="39"/>
  <c r="J16" i="39"/>
  <c r="AC16" i="39"/>
  <c r="E97" i="39"/>
  <c r="F23" i="39"/>
  <c r="AA23" i="39"/>
  <c r="F15" i="40"/>
  <c r="AA15" i="40"/>
  <c r="J15" i="40"/>
  <c r="H15" i="40"/>
  <c r="AB15" i="40"/>
  <c r="E92" i="40"/>
  <c r="F92" i="40"/>
  <c r="G92" i="40"/>
  <c r="H23" i="40"/>
  <c r="U23" i="40"/>
  <c r="H41" i="40"/>
  <c r="AB41" i="40"/>
  <c r="F41" i="40"/>
  <c r="AA41" i="40"/>
  <c r="J41" i="40"/>
  <c r="H36" i="33"/>
  <c r="AB36" i="33"/>
  <c r="H37" i="34"/>
  <c r="AB37" i="34"/>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H32" i="40"/>
  <c r="H33" i="40"/>
  <c r="AB33" i="40"/>
  <c r="F33" i="40"/>
  <c r="J33" i="40"/>
  <c r="AC33" i="40"/>
  <c r="H35" i="40"/>
  <c r="AB35" i="40"/>
  <c r="F35" i="40"/>
  <c r="AA35" i="40"/>
  <c r="J35" i="40"/>
  <c r="AC35" i="40"/>
  <c r="J38" i="39"/>
  <c r="W38" i="39"/>
  <c r="J16" i="40"/>
  <c r="W16" i="40"/>
  <c r="J14" i="40"/>
  <c r="W14" i="40"/>
  <c r="H42" i="40"/>
  <c r="U42" i="40"/>
  <c r="H40" i="40"/>
  <c r="U40" i="40"/>
  <c r="B41" i="1"/>
  <c r="J42" i="40"/>
  <c r="AC42" i="40"/>
  <c r="J40" i="40"/>
  <c r="H16" i="40"/>
  <c r="H14" i="40"/>
  <c r="F32" i="40"/>
  <c r="AA32" i="40"/>
  <c r="M1" i="46"/>
  <c r="M6" i="46"/>
  <c r="M10" i="46"/>
  <c r="N2" i="46"/>
  <c r="N5" i="46"/>
  <c r="F58" i="46"/>
  <c r="F47" i="46"/>
  <c r="H49" i="46"/>
  <c r="N7" i="46"/>
  <c r="M7" i="46"/>
  <c r="M11" i="46"/>
  <c r="N3" i="46"/>
  <c r="N6" i="46"/>
  <c r="N10" i="46"/>
  <c r="H47" i="46"/>
  <c r="J13" i="40"/>
  <c r="W13" i="40"/>
  <c r="F34" i="44"/>
  <c r="F27" i="43"/>
  <c r="F66" i="9"/>
  <c r="P72" i="9"/>
  <c r="F71" i="9"/>
  <c r="F72" i="9"/>
  <c r="AC14" i="40"/>
  <c r="AC47" i="39"/>
  <c r="S47" i="39"/>
  <c r="AC41" i="40"/>
  <c r="W41" i="40"/>
  <c r="U41" i="40"/>
  <c r="J23" i="40"/>
  <c r="AC23" i="40"/>
  <c r="F23" i="40"/>
  <c r="S23" i="40"/>
  <c r="AC15" i="40"/>
  <c r="W15" i="40"/>
  <c r="H20" i="35"/>
  <c r="U20" i="35"/>
  <c r="F20" i="35"/>
  <c r="S20" i="35"/>
  <c r="H15" i="34"/>
  <c r="AB15" i="34"/>
  <c r="F78" i="34"/>
  <c r="G78" i="34"/>
  <c r="J15" i="34"/>
  <c r="H41" i="33"/>
  <c r="U41" i="33"/>
  <c r="F30" i="40"/>
  <c r="AA30" i="40"/>
  <c r="H100" i="40"/>
  <c r="I100" i="40"/>
  <c r="J100" i="40"/>
  <c r="K100" i="40"/>
  <c r="L100" i="40"/>
  <c r="M100" i="40"/>
  <c r="AB38" i="34"/>
  <c r="AA29" i="35"/>
  <c r="J29" i="39"/>
  <c r="AC29" i="39"/>
  <c r="AB21" i="39"/>
  <c r="AB17" i="39"/>
  <c r="AB33" i="36"/>
  <c r="AA11" i="36"/>
  <c r="AA14" i="35"/>
  <c r="S14" i="35"/>
  <c r="F33" i="37"/>
  <c r="S33" i="37"/>
  <c r="U19" i="39"/>
  <c r="AC30" i="34"/>
  <c r="AC13" i="33"/>
  <c r="U17" i="34"/>
  <c r="AA11" i="34"/>
  <c r="H15" i="33"/>
  <c r="U15" i="33"/>
  <c r="AA11" i="33"/>
  <c r="AB42" i="40"/>
  <c r="H25" i="40"/>
  <c r="AB25" i="40"/>
  <c r="F94" i="40"/>
  <c r="G94" i="40"/>
  <c r="U47" i="39"/>
  <c r="J37" i="34"/>
  <c r="AC37" i="34"/>
  <c r="J36" i="33"/>
  <c r="W36" i="33"/>
  <c r="S41" i="40"/>
  <c r="AB23" i="40"/>
  <c r="H23" i="39"/>
  <c r="AB23" i="39"/>
  <c r="J23" i="39"/>
  <c r="AC23" i="39"/>
  <c r="F97" i="39"/>
  <c r="G97" i="39"/>
  <c r="S16" i="39"/>
  <c r="AA15" i="34"/>
  <c r="AA34" i="33"/>
  <c r="J34" i="33"/>
  <c r="AC34" i="33"/>
  <c r="U30" i="40"/>
  <c r="AA37" i="39"/>
  <c r="AB46" i="39"/>
  <c r="AB44" i="39"/>
  <c r="AA33" i="39"/>
  <c r="S33" i="39"/>
  <c r="U11" i="36"/>
  <c r="W14" i="35"/>
  <c r="F90" i="34"/>
  <c r="G90" i="34"/>
  <c r="H90" i="34"/>
  <c r="I90" i="34"/>
  <c r="J90" i="34"/>
  <c r="K90" i="34"/>
  <c r="L90" i="34"/>
  <c r="M90" i="34"/>
  <c r="F27" i="34"/>
  <c r="S27" i="34"/>
  <c r="AA43" i="39"/>
  <c r="G96" i="37"/>
  <c r="H96" i="37"/>
  <c r="I96" i="37"/>
  <c r="J96" i="37"/>
  <c r="K96" i="37"/>
  <c r="L96" i="37"/>
  <c r="M96" i="37"/>
  <c r="F32" i="37"/>
  <c r="S32" i="37"/>
  <c r="U11" i="35"/>
  <c r="S46" i="34"/>
  <c r="U14" i="34"/>
  <c r="U12" i="34"/>
  <c r="F17" i="34"/>
  <c r="AA17" i="34"/>
  <c r="J17" i="34"/>
  <c r="AC17" i="34"/>
  <c r="H11" i="34"/>
  <c r="AB11" i="34"/>
  <c r="J35" i="33"/>
  <c r="W35" i="33"/>
  <c r="AC15" i="33"/>
  <c r="H11" i="33"/>
  <c r="U11" i="33"/>
  <c r="H10" i="33"/>
  <c r="U10" i="33"/>
  <c r="I66" i="33"/>
  <c r="J10" i="33"/>
  <c r="AC10" i="33"/>
  <c r="U11" i="37"/>
  <c r="AC13" i="40"/>
  <c r="J11" i="34"/>
  <c r="W11" i="34"/>
  <c r="S17" i="34"/>
  <c r="AC36" i="33"/>
  <c r="F25" i="40"/>
  <c r="AA25" i="40"/>
  <c r="J11" i="33"/>
  <c r="W11" i="33"/>
  <c r="H33" i="37"/>
  <c r="AB33" i="37"/>
  <c r="W15" i="34"/>
  <c r="AC15" i="34"/>
  <c r="W23" i="40"/>
  <c r="AP11" i="1"/>
  <c r="J51" i="15"/>
  <c r="B11" i="1"/>
  <c r="E11" i="1"/>
  <c r="K11" i="1"/>
  <c r="M11" i="1"/>
  <c r="B9" i="1"/>
  <c r="E9" i="1"/>
  <c r="K9" i="1"/>
  <c r="M9" i="1"/>
  <c r="B7" i="1"/>
  <c r="E7" i="1"/>
  <c r="K7" i="1"/>
  <c r="M7" i="1"/>
  <c r="C20" i="43"/>
  <c r="U46" i="21"/>
  <c r="H43" i="21"/>
  <c r="AB43" i="21"/>
  <c r="F43" i="21"/>
  <c r="AA43" i="21"/>
  <c r="J30" i="21"/>
  <c r="AC40" i="21"/>
  <c r="U42" i="21"/>
  <c r="AB10" i="21"/>
  <c r="U40" i="21"/>
  <c r="AB36" i="21"/>
  <c r="AA38" i="21"/>
  <c r="AA36" i="21"/>
  <c r="U39" i="21"/>
  <c r="U38" i="21"/>
  <c r="S35" i="21"/>
  <c r="AA40" i="21"/>
  <c r="S23" i="39"/>
  <c r="AB25" i="39"/>
  <c r="W14" i="21"/>
  <c r="H14" i="21"/>
  <c r="AB14" i="21"/>
  <c r="A14" i="55"/>
  <c r="B65" i="63"/>
  <c r="A2" i="55"/>
  <c r="B55" i="63"/>
  <c r="A11" i="55"/>
  <c r="B62" i="63"/>
  <c r="C70" i="39"/>
  <c r="W14" i="39"/>
  <c r="AA46" i="33"/>
  <c r="S46" i="33"/>
  <c r="J17" i="40"/>
  <c r="AC17" i="40"/>
  <c r="G86" i="40"/>
  <c r="W35" i="40"/>
  <c r="U31" i="37"/>
  <c r="W31" i="34"/>
  <c r="AB28" i="36"/>
  <c r="W28" i="33"/>
  <c r="AC28" i="33"/>
  <c r="AA46" i="21"/>
  <c r="S46" i="21"/>
  <c r="U44" i="21"/>
  <c r="H5" i="3"/>
  <c r="A30" i="64"/>
  <c r="A30" i="51"/>
  <c r="W42" i="21"/>
  <c r="F9" i="33"/>
  <c r="AA9" i="33"/>
  <c r="J12" i="35"/>
  <c r="W12" i="35"/>
  <c r="F26" i="37"/>
  <c r="AA26" i="37"/>
  <c r="C18" i="9"/>
  <c r="M43" i="9"/>
  <c r="I21" i="57"/>
  <c r="D1" i="57"/>
  <c r="E10" i="57"/>
  <c r="F6" i="1"/>
  <c r="AP6" i="1"/>
  <c r="G11" i="1"/>
  <c r="M22" i="44"/>
  <c r="F32" i="15"/>
  <c r="F59" i="15"/>
  <c r="F29" i="12"/>
  <c r="F70" i="9"/>
  <c r="D86" i="9"/>
  <c r="M20" i="44"/>
  <c r="F31" i="43"/>
  <c r="F30" i="44"/>
  <c r="C30" i="44"/>
  <c r="C27" i="43"/>
  <c r="C25" i="12"/>
  <c r="C31" i="43"/>
  <c r="S23" i="36"/>
  <c r="S8" i="36"/>
  <c r="AA26" i="36"/>
  <c r="AA28" i="36"/>
  <c r="U25" i="36"/>
  <c r="H20" i="36"/>
  <c r="U20" i="36"/>
  <c r="F68" i="36"/>
  <c r="G68" i="36"/>
  <c r="J20" i="36"/>
  <c r="AC20" i="36"/>
  <c r="F20" i="36"/>
  <c r="S20" i="36"/>
  <c r="F62" i="36"/>
  <c r="G62" i="36"/>
  <c r="J14" i="36"/>
  <c r="H14" i="36"/>
  <c r="AB14" i="36"/>
  <c r="F14" i="36"/>
  <c r="AA14" i="36"/>
  <c r="W20" i="36"/>
  <c r="U27" i="36"/>
  <c r="U32" i="36"/>
  <c r="AB12" i="36"/>
  <c r="S33" i="36"/>
  <c r="AA27" i="36"/>
  <c r="S16" i="36"/>
  <c r="S29" i="36"/>
  <c r="AC33" i="35"/>
  <c r="U22" i="35"/>
  <c r="AA13" i="35"/>
  <c r="AC9" i="35"/>
  <c r="S8" i="35"/>
  <c r="AA20" i="35"/>
  <c r="W20" i="35"/>
  <c r="AB14" i="35"/>
  <c r="AC10" i="35"/>
  <c r="U9" i="35"/>
  <c r="AC18" i="35"/>
  <c r="W18" i="35"/>
  <c r="U18" i="35"/>
  <c r="AB18" i="35"/>
  <c r="S30" i="35"/>
  <c r="AB30" i="35"/>
  <c r="S27" i="35"/>
  <c r="S28" i="35"/>
  <c r="J26" i="35"/>
  <c r="F26" i="35"/>
  <c r="S26" i="35"/>
  <c r="H26" i="35"/>
  <c r="AB9" i="37"/>
  <c r="W12" i="37"/>
  <c r="AA9" i="37"/>
  <c r="W28" i="37"/>
  <c r="AB37" i="37"/>
  <c r="AA31" i="37"/>
  <c r="AA33" i="37"/>
  <c r="U32" i="37"/>
  <c r="AA32" i="37"/>
  <c r="J33" i="37"/>
  <c r="W33" i="37"/>
  <c r="S29" i="37"/>
  <c r="J19" i="37"/>
  <c r="AC19" i="37"/>
  <c r="G75" i="37"/>
  <c r="F19" i="37"/>
  <c r="AA19" i="37"/>
  <c r="H19" i="37"/>
  <c r="J17" i="37"/>
  <c r="W17" i="37"/>
  <c r="S15" i="37"/>
  <c r="AC10" i="37"/>
  <c r="AC21" i="37"/>
  <c r="W21" i="37"/>
  <c r="AC11" i="37"/>
  <c r="AC9" i="37"/>
  <c r="W32" i="37"/>
  <c r="U35" i="37"/>
  <c r="U8" i="37"/>
  <c r="AB25" i="37"/>
  <c r="AB21" i="37"/>
  <c r="U21" i="37"/>
  <c r="S37" i="37"/>
  <c r="S40" i="37"/>
  <c r="S10" i="37"/>
  <c r="AC45" i="34"/>
  <c r="W33" i="34"/>
  <c r="S32" i="34"/>
  <c r="AB33" i="34"/>
  <c r="AA12" i="34"/>
  <c r="AA30" i="34"/>
  <c r="AC32" i="34"/>
  <c r="AA33" i="34"/>
  <c r="U34" i="34"/>
  <c r="AA27" i="34"/>
  <c r="J25" i="34"/>
  <c r="H25" i="34"/>
  <c r="AB25" i="34"/>
  <c r="F25" i="34"/>
  <c r="J23" i="34"/>
  <c r="W23" i="34"/>
  <c r="F86" i="34"/>
  <c r="G86" i="34"/>
  <c r="F23" i="34"/>
  <c r="H23" i="34"/>
  <c r="AB23" i="34"/>
  <c r="W17" i="34"/>
  <c r="AC11" i="34"/>
  <c r="U11" i="34"/>
  <c r="W10" i="34"/>
  <c r="U10" i="34"/>
  <c r="W37" i="34"/>
  <c r="AC40" i="34"/>
  <c r="W44" i="34"/>
  <c r="W19" i="34"/>
  <c r="W29" i="34"/>
  <c r="AC21" i="34"/>
  <c r="W21" i="34"/>
  <c r="U15" i="34"/>
  <c r="AB21" i="34"/>
  <c r="U21" i="34"/>
  <c r="U27" i="34"/>
  <c r="AB41" i="34"/>
  <c r="AA41" i="34"/>
  <c r="S9" i="34"/>
  <c r="S10" i="34"/>
  <c r="U37" i="33"/>
  <c r="W34" i="33"/>
  <c r="AC12" i="33"/>
  <c r="AB11" i="33"/>
  <c r="U36" i="33"/>
  <c r="AC35" i="33"/>
  <c r="W31" i="33"/>
  <c r="W43" i="33"/>
  <c r="U46" i="33"/>
  <c r="W39" i="33"/>
  <c r="U35" i="33"/>
  <c r="AB34" i="33"/>
  <c r="AB26" i="33"/>
  <c r="H25" i="33"/>
  <c r="AB25" i="33"/>
  <c r="J25" i="33"/>
  <c r="W25" i="33"/>
  <c r="F87" i="33"/>
  <c r="G87" i="33"/>
  <c r="H87" i="33"/>
  <c r="I87" i="33"/>
  <c r="J87" i="33"/>
  <c r="K87" i="33"/>
  <c r="L87" i="33"/>
  <c r="M87" i="33"/>
  <c r="F25" i="33"/>
  <c r="F85" i="33"/>
  <c r="G85" i="33"/>
  <c r="J23" i="33"/>
  <c r="AC23" i="33"/>
  <c r="F23" i="33"/>
  <c r="H23" i="33"/>
  <c r="AB23" i="33"/>
  <c r="U19" i="33"/>
  <c r="F79" i="33"/>
  <c r="G79" i="33"/>
  <c r="F17" i="33"/>
  <c r="S17" i="33"/>
  <c r="H17" i="33"/>
  <c r="J17" i="33"/>
  <c r="AC17" i="33"/>
  <c r="AB15" i="33"/>
  <c r="AC11" i="33"/>
  <c r="S14" i="33"/>
  <c r="AC21" i="33"/>
  <c r="W21" i="33"/>
  <c r="W14" i="33"/>
  <c r="AB10" i="33"/>
  <c r="U25" i="33"/>
  <c r="AB21" i="33"/>
  <c r="U21" i="33"/>
  <c r="AA21" i="33"/>
  <c r="S21" i="33"/>
  <c r="AA44" i="33"/>
  <c r="AA36" i="33"/>
  <c r="S44" i="21"/>
  <c r="W39" i="21"/>
  <c r="AC34" i="21"/>
  <c r="U35" i="21"/>
  <c r="W43" i="21"/>
  <c r="S42" i="21"/>
  <c r="AC46" i="21"/>
  <c r="J23" i="21"/>
  <c r="W23" i="21"/>
  <c r="F23" i="21"/>
  <c r="AB11" i="21"/>
  <c r="W13" i="21"/>
  <c r="AC21" i="21"/>
  <c r="W21" i="21"/>
  <c r="W44" i="21"/>
  <c r="W10" i="21"/>
  <c r="AC38" i="21"/>
  <c r="AB21" i="21"/>
  <c r="U21" i="21"/>
  <c r="AB29" i="21"/>
  <c r="AA30" i="21"/>
  <c r="W33" i="40"/>
  <c r="S35" i="40"/>
  <c r="U15" i="40"/>
  <c r="S14" i="40"/>
  <c r="S15" i="40"/>
  <c r="AB13" i="40"/>
  <c r="S16" i="40"/>
  <c r="W11" i="40"/>
  <c r="U21" i="40"/>
  <c r="W25" i="40"/>
  <c r="U25" i="40"/>
  <c r="W42" i="40"/>
  <c r="U35" i="40"/>
  <c r="F37" i="40"/>
  <c r="J37" i="40"/>
  <c r="AC37" i="40"/>
  <c r="H37" i="40"/>
  <c r="AB37" i="40"/>
  <c r="G113" i="40"/>
  <c r="H113" i="40"/>
  <c r="I113" i="40"/>
  <c r="J113" i="40"/>
  <c r="K113" i="40"/>
  <c r="L113" i="40"/>
  <c r="M113" i="40"/>
  <c r="F39" i="40"/>
  <c r="S39" i="40"/>
  <c r="S38" i="40"/>
  <c r="H39" i="40"/>
  <c r="U39" i="40"/>
  <c r="J39" i="40"/>
  <c r="W38" i="40"/>
  <c r="F29" i="40"/>
  <c r="H29" i="40"/>
  <c r="AB29" i="40"/>
  <c r="J29" i="40"/>
  <c r="F98" i="40"/>
  <c r="G98" i="40"/>
  <c r="H98" i="40"/>
  <c r="I98" i="40"/>
  <c r="J98" i="40"/>
  <c r="K98" i="40"/>
  <c r="L98" i="40"/>
  <c r="M98" i="40"/>
  <c r="S30" i="40"/>
  <c r="S25" i="40"/>
  <c r="AA23" i="40"/>
  <c r="F88" i="40"/>
  <c r="G88" i="40"/>
  <c r="F19" i="40"/>
  <c r="H19" i="40"/>
  <c r="U19" i="40"/>
  <c r="J19" i="40"/>
  <c r="W17" i="40"/>
  <c r="F17" i="40"/>
  <c r="AA17" i="40"/>
  <c r="H17" i="40"/>
  <c r="AB17" i="40"/>
  <c r="W21" i="40"/>
  <c r="AB40" i="40"/>
  <c r="U10" i="40"/>
  <c r="U27" i="40"/>
  <c r="AB27" i="40"/>
  <c r="S11" i="39"/>
  <c r="AB45" i="39"/>
  <c r="AA21" i="39"/>
  <c r="W29" i="39"/>
  <c r="AC21" i="39"/>
  <c r="S14" i="39"/>
  <c r="U11" i="39"/>
  <c r="U41" i="39"/>
  <c r="U23" i="39"/>
  <c r="U31" i="39"/>
  <c r="AB31" i="39"/>
  <c r="S25" i="39"/>
  <c r="S38" i="39"/>
  <c r="S22" i="31"/>
  <c r="R22" i="31"/>
  <c r="B21" i="31"/>
  <c r="B22" i="63"/>
  <c r="M20" i="15"/>
  <c r="D96" i="9"/>
  <c r="F28" i="15"/>
  <c r="C28" i="15"/>
  <c r="M18" i="15"/>
  <c r="A18" i="64"/>
  <c r="B74" i="63"/>
  <c r="C53" i="10"/>
  <c r="A25" i="64"/>
  <c r="A18" i="51"/>
  <c r="B14" i="63"/>
  <c r="F3" i="35"/>
  <c r="K1" i="43"/>
  <c r="K1" i="12"/>
  <c r="G1" i="44"/>
  <c r="I4" i="6"/>
  <c r="G3" i="46"/>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6" i="46"/>
  <c r="C5" i="46"/>
  <c r="C17" i="46"/>
  <c r="F39" i="46"/>
  <c r="H13" i="48"/>
  <c r="H11" i="48"/>
  <c r="E8" i="46"/>
  <c r="C7" i="46"/>
  <c r="I17" i="46"/>
  <c r="E17" i="46"/>
  <c r="D71" i="46"/>
  <c r="D84" i="46"/>
  <c r="E80" i="46"/>
  <c r="B78" i="46"/>
  <c r="D69" i="46"/>
  <c r="E69" i="46"/>
  <c r="B67" i="46"/>
  <c r="E47" i="46"/>
  <c r="B45" i="46"/>
  <c r="E58" i="46"/>
  <c r="B56" i="46"/>
  <c r="A4" i="64"/>
  <c r="A4" i="51"/>
  <c r="C51" i="10"/>
  <c r="H58" i="46"/>
  <c r="H61" i="46"/>
  <c r="H62" i="46"/>
  <c r="H71" i="46"/>
  <c r="H75" i="46"/>
  <c r="H76" i="46"/>
  <c r="I100" i="46"/>
  <c r="C24" i="46"/>
  <c r="N100" i="46"/>
  <c r="H100" i="46"/>
  <c r="F108" i="46"/>
  <c r="H80" i="46"/>
  <c r="E100" i="46"/>
  <c r="G100" i="46"/>
  <c r="H84" i="46"/>
  <c r="H65" i="46"/>
  <c r="H66" i="46"/>
  <c r="C100" i="46"/>
  <c r="J100" i="46"/>
  <c r="M100" i="46"/>
  <c r="AA12" i="36"/>
  <c r="U12" i="35"/>
  <c r="AB12" i="35"/>
  <c r="W11" i="35"/>
  <c r="AA11" i="35"/>
  <c r="S14" i="37"/>
  <c r="U13" i="37"/>
  <c r="S13" i="21"/>
  <c r="AP7" i="1"/>
  <c r="G7" i="1"/>
  <c r="G16" i="1"/>
  <c r="AP9" i="1"/>
  <c r="G9" i="1"/>
  <c r="AP8" i="1"/>
  <c r="G8" i="1"/>
  <c r="I20" i="46"/>
  <c r="C20" i="46"/>
  <c r="B6" i="63"/>
  <c r="L5" i="54"/>
  <c r="B39" i="63"/>
  <c r="K5" i="54"/>
  <c r="B38" i="63"/>
  <c r="T41" i="4"/>
  <c r="A17" i="64"/>
  <c r="B46" i="50"/>
  <c r="B4" i="63"/>
  <c r="C46" i="36"/>
  <c r="D46" i="36"/>
  <c r="C59" i="34"/>
  <c r="D59" i="34"/>
  <c r="E59" i="34"/>
  <c r="C48" i="35"/>
  <c r="D48" i="35"/>
  <c r="C52" i="37"/>
  <c r="D52" i="37"/>
  <c r="C67" i="40"/>
  <c r="D65" i="40"/>
  <c r="P24" i="46"/>
  <c r="B68" i="40"/>
  <c r="P25" i="46"/>
  <c r="P23" i="46"/>
  <c r="P21" i="46"/>
  <c r="P22" i="46"/>
  <c r="C72" i="39"/>
  <c r="D70" i="39"/>
  <c r="E70" i="39"/>
  <c r="O19" i="46"/>
  <c r="H77" i="46"/>
  <c r="H73" i="46"/>
  <c r="H69" i="46"/>
  <c r="H74" i="46"/>
  <c r="H86" i="46"/>
  <c r="H82" i="46"/>
  <c r="H63" i="46"/>
  <c r="H59" i="46"/>
  <c r="H64" i="46"/>
  <c r="H60" i="46"/>
  <c r="H10" i="48"/>
  <c r="H87" i="46"/>
  <c r="H85" i="46"/>
  <c r="H83" i="46"/>
  <c r="K10" i="1"/>
  <c r="M10" i="1"/>
  <c r="O10" i="1"/>
  <c r="P10" i="1"/>
  <c r="S11" i="1"/>
  <c r="R11" i="1"/>
  <c r="S13" i="1"/>
  <c r="R13" i="1"/>
  <c r="B6" i="1"/>
  <c r="E6" i="1"/>
  <c r="B10" i="1"/>
  <c r="E10" i="1"/>
  <c r="S10" i="1"/>
  <c r="B8" i="1"/>
  <c r="E8" i="1"/>
  <c r="B12" i="1"/>
  <c r="E12" i="1"/>
  <c r="S12" i="1"/>
  <c r="K6" i="1"/>
  <c r="M6" i="1"/>
  <c r="G1" i="15"/>
  <c r="F66" i="36"/>
  <c r="H18" i="36"/>
  <c r="AB18" i="36"/>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W29" i="21"/>
  <c r="G96" i="40"/>
  <c r="J27" i="40"/>
  <c r="W37" i="40"/>
  <c r="W30" i="40"/>
  <c r="U17" i="40"/>
  <c r="U38" i="40"/>
  <c r="S40" i="40"/>
  <c r="S42" i="40"/>
  <c r="G105" i="39"/>
  <c r="J31" i="39"/>
  <c r="S45" i="39"/>
  <c r="W41" i="39"/>
  <c r="AC46" i="39"/>
  <c r="W42" i="39"/>
  <c r="W36" i="39"/>
  <c r="W23" i="39"/>
  <c r="AC37" i="39"/>
  <c r="U14"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D24" i="15"/>
  <c r="U43" i="21"/>
  <c r="S43" i="21"/>
  <c r="AC30" i="21"/>
  <c r="W30" i="21"/>
  <c r="U14" i="21"/>
  <c r="B73" i="39"/>
  <c r="AC12" i="35"/>
  <c r="G6" i="1"/>
  <c r="J53" i="15"/>
  <c r="F1" i="15"/>
  <c r="S14" i="36"/>
  <c r="AB20" i="36"/>
  <c r="AA20" i="36"/>
  <c r="AC14" i="36"/>
  <c r="W14" i="36"/>
  <c r="U14" i="36"/>
  <c r="AA26" i="35"/>
  <c r="U26" i="35"/>
  <c r="AB26" i="35"/>
  <c r="W26" i="35"/>
  <c r="AC26" i="35"/>
  <c r="S19" i="37"/>
  <c r="AB19" i="37"/>
  <c r="U19" i="37"/>
  <c r="AC17" i="37"/>
  <c r="U25" i="34"/>
  <c r="AA25" i="34"/>
  <c r="S25" i="34"/>
  <c r="W25" i="34"/>
  <c r="AC25" i="34"/>
  <c r="U23" i="34"/>
  <c r="AA23" i="34"/>
  <c r="S23" i="34"/>
  <c r="AC23" i="34"/>
  <c r="AA25" i="33"/>
  <c r="S25" i="33"/>
  <c r="U23" i="33"/>
  <c r="W23" i="33"/>
  <c r="S23" i="33"/>
  <c r="AA23" i="33"/>
  <c r="W17" i="33"/>
  <c r="AA17" i="33"/>
  <c r="U17" i="33"/>
  <c r="AB17" i="33"/>
  <c r="AA23" i="21"/>
  <c r="S23" i="21"/>
  <c r="AB39" i="40"/>
  <c r="AC39" i="40"/>
  <c r="W39" i="40"/>
  <c r="AA39" i="40"/>
  <c r="U37" i="40"/>
  <c r="AA37" i="40"/>
  <c r="S37" i="40"/>
  <c r="U29" i="40"/>
  <c r="AC29" i="40"/>
  <c r="W29" i="40"/>
  <c r="AA29" i="40"/>
  <c r="S29" i="40"/>
  <c r="W19" i="40"/>
  <c r="AC19" i="40"/>
  <c r="AA19" i="40"/>
  <c r="S19" i="40"/>
  <c r="AB19" i="40"/>
  <c r="AC27" i="40"/>
  <c r="W27" i="40"/>
  <c r="W31" i="39"/>
  <c r="AC31" i="39"/>
  <c r="B20" i="31"/>
  <c r="A17" i="51"/>
  <c r="B13" i="63"/>
  <c r="E5" i="6"/>
  <c r="AT6" i="3"/>
  <c r="E12" i="6"/>
  <c r="E64" i="39"/>
  <c r="G30" i="6"/>
  <c r="G31" i="6"/>
  <c r="E14" i="6"/>
  <c r="E10" i="6"/>
  <c r="E15" i="6"/>
  <c r="H16" i="1"/>
  <c r="E13" i="6"/>
  <c r="E60" i="40"/>
  <c r="E11" i="6"/>
  <c r="H70" i="46"/>
  <c r="H72" i="46"/>
  <c r="A9" i="64"/>
  <c r="A9" i="51"/>
  <c r="B9" i="63"/>
  <c r="A25" i="51"/>
  <c r="B18" i="63"/>
  <c r="A3" i="55"/>
  <c r="B56" i="63"/>
  <c r="E46" i="36"/>
  <c r="F46" i="36"/>
  <c r="D72" i="39"/>
  <c r="D67" i="40"/>
  <c r="E65" i="40"/>
  <c r="G39" i="46"/>
  <c r="I39" i="46"/>
  <c r="E4" i="4"/>
  <c r="B21" i="55"/>
  <c r="B72" i="63"/>
  <c r="C4" i="4"/>
  <c r="G66" i="36"/>
  <c r="J18" i="36"/>
  <c r="AE8" i="1"/>
  <c r="AE7" i="1"/>
  <c r="AE6" i="1"/>
  <c r="F33" i="44"/>
  <c r="M19" i="44"/>
  <c r="M17" i="15"/>
  <c r="W18" i="36"/>
  <c r="AC18" i="36"/>
  <c r="AG6" i="1"/>
  <c r="D12" i="11"/>
  <c r="C12" i="11"/>
  <c r="E59" i="40"/>
  <c r="L20" i="6"/>
  <c r="E58" i="40"/>
  <c r="E63" i="39"/>
  <c r="E65" i="39"/>
  <c r="K14" i="1"/>
  <c r="E30" i="6"/>
  <c r="L19" i="6"/>
  <c r="K15" i="1"/>
  <c r="E62" i="40"/>
  <c r="E67" i="39"/>
  <c r="E66" i="39"/>
  <c r="E61" i="40"/>
  <c r="B20" i="55"/>
  <c r="B70" i="63"/>
  <c r="E67" i="40"/>
  <c r="F65" i="40"/>
  <c r="Q53" i="15"/>
  <c r="F31" i="15"/>
  <c r="F58" i="15"/>
  <c r="J22" i="46"/>
  <c r="M14" i="1"/>
  <c r="O14" i="1"/>
  <c r="P14" i="1"/>
  <c r="S7" i="1"/>
  <c r="S8" i="1"/>
  <c r="S9" i="1"/>
  <c r="F67" i="40"/>
  <c r="G65" i="40"/>
  <c r="M16" i="1"/>
  <c r="L16" i="1"/>
  <c r="G67" i="40"/>
  <c r="H65" i="40"/>
  <c r="R9" i="1"/>
  <c r="I65" i="40"/>
  <c r="H67" i="40"/>
  <c r="R7" i="1"/>
  <c r="R8" i="1"/>
  <c r="J65" i="40"/>
  <c r="J67" i="40"/>
  <c r="I67" i="40"/>
  <c r="K65" i="40"/>
  <c r="L65" i="40"/>
  <c r="L67" i="40"/>
  <c r="K67" i="40"/>
  <c r="M65" i="40"/>
  <c r="C45" i="9"/>
  <c r="H14" i="66"/>
  <c r="B7" i="66"/>
  <c r="O40" i="9"/>
  <c r="K31" i="9"/>
  <c r="K32" i="9"/>
  <c r="R7" i="54"/>
  <c r="B52" i="63"/>
  <c r="N76" i="9"/>
  <c r="C46" i="9"/>
  <c r="K33" i="9"/>
  <c r="O41" i="9"/>
  <c r="I14" i="66"/>
  <c r="B8" i="66"/>
  <c r="R8" i="54"/>
  <c r="B54" i="63"/>
  <c r="M9" i="15"/>
  <c r="F6" i="15"/>
  <c r="J36" i="15"/>
  <c r="F28" i="44"/>
  <c r="E14" i="67"/>
  <c r="I3" i="65"/>
  <c r="F9" i="44"/>
  <c r="F40" i="44"/>
  <c r="F43" i="15"/>
  <c r="N7" i="65"/>
  <c r="J3" i="65"/>
  <c r="F38" i="15"/>
  <c r="B9" i="67"/>
  <c r="F46" i="44"/>
  <c r="F13" i="67"/>
  <c r="F10" i="67"/>
  <c r="B8" i="67"/>
  <c r="L48" i="44"/>
  <c r="B11" i="67"/>
  <c r="M26" i="44"/>
  <c r="C19" i="44"/>
  <c r="E13" i="67"/>
  <c r="F8" i="67"/>
  <c r="E10" i="67"/>
  <c r="M8" i="44"/>
  <c r="F38" i="44"/>
  <c r="F41" i="15"/>
  <c r="J17" i="44"/>
  <c r="I7" i="65"/>
  <c r="J15" i="15"/>
  <c r="L49" i="44"/>
  <c r="M28" i="44"/>
  <c r="M25" i="44"/>
  <c r="F10" i="44"/>
  <c r="F35" i="15"/>
  <c r="F11" i="44"/>
  <c r="M31" i="44"/>
  <c r="F14" i="67"/>
  <c r="F26" i="15"/>
  <c r="M23" i="44"/>
  <c r="M24" i="44"/>
  <c r="F43" i="44"/>
  <c r="J7" i="65"/>
  <c r="N3" i="65"/>
  <c r="F39" i="44"/>
  <c r="M30" i="44"/>
  <c r="F37" i="44"/>
  <c r="F18" i="44"/>
  <c r="F13" i="15"/>
  <c r="M11" i="44"/>
  <c r="F8" i="44"/>
  <c r="N5" i="65"/>
  <c r="E9" i="67"/>
  <c r="N6" i="65"/>
  <c r="N4" i="65"/>
  <c r="F11" i="67"/>
  <c r="M10" i="44"/>
  <c r="F9" i="67"/>
  <c r="E8" i="67"/>
  <c r="I4" i="65"/>
  <c r="B14" i="67"/>
  <c r="M8" i="15"/>
  <c r="E12" i="67"/>
  <c r="J6" i="65"/>
  <c r="F45" i="44"/>
  <c r="B12" i="67"/>
  <c r="F37" i="15"/>
  <c r="F12" i="67"/>
  <c r="M29" i="44"/>
  <c r="E11" i="67"/>
  <c r="B13" i="67"/>
  <c r="M29" i="15"/>
  <c r="J4" i="65"/>
  <c r="F15" i="44"/>
  <c r="J5" i="65"/>
  <c r="I6" i="65"/>
  <c r="B10" i="67"/>
  <c r="C110" i="9"/>
  <c r="B13" i="52"/>
  <c r="AB32" i="21"/>
  <c r="G81" i="21"/>
  <c r="F19" i="21"/>
  <c r="J19" i="21"/>
  <c r="H19" i="21"/>
  <c r="G77" i="21"/>
  <c r="H15" i="21"/>
  <c r="F15" i="21"/>
  <c r="S15" i="21"/>
  <c r="J15" i="21"/>
  <c r="E16" i="52"/>
  <c r="E6" i="52"/>
  <c r="H23" i="21"/>
  <c r="F85" i="21"/>
  <c r="G85" i="21"/>
  <c r="AB43" i="39"/>
  <c r="AC43" i="39"/>
  <c r="F32" i="21"/>
  <c r="J32" i="21"/>
  <c r="AC27" i="21"/>
  <c r="E8" i="52"/>
  <c r="E21" i="52"/>
  <c r="N65" i="40"/>
  <c r="N67" i="40"/>
  <c r="M67" i="40"/>
  <c r="C13" i="43"/>
  <c r="N16" i="1"/>
  <c r="C29" i="43"/>
  <c r="H7" i="36"/>
  <c r="G46" i="36"/>
  <c r="H46" i="36"/>
  <c r="I46" i="36"/>
  <c r="J46" i="36"/>
  <c r="K46" i="36"/>
  <c r="L46" i="36"/>
  <c r="M46" i="36"/>
  <c r="N46" i="36"/>
  <c r="O46" i="36"/>
  <c r="J7" i="36"/>
  <c r="E72" i="39"/>
  <c r="F70" i="39"/>
  <c r="F9" i="40"/>
  <c r="E48" i="35"/>
  <c r="F48" i="35"/>
  <c r="G48" i="35"/>
  <c r="H48" i="35"/>
  <c r="I48" i="35"/>
  <c r="J48" i="35"/>
  <c r="K48" i="35"/>
  <c r="L48" i="35"/>
  <c r="M48" i="35"/>
  <c r="N48" i="35"/>
  <c r="O48" i="35"/>
  <c r="G58" i="21"/>
  <c r="H58" i="21"/>
  <c r="I58" i="21"/>
  <c r="J58" i="21"/>
  <c r="K58" i="21"/>
  <c r="L58" i="21"/>
  <c r="M58" i="21"/>
  <c r="N58" i="21"/>
  <c r="O58" i="21"/>
  <c r="F7" i="21"/>
  <c r="H7" i="21"/>
  <c r="J7" i="21"/>
  <c r="AC31" i="21"/>
  <c r="W31" i="21"/>
  <c r="AA45" i="21"/>
  <c r="S45" i="21"/>
  <c r="S13" i="33"/>
  <c r="AA13" i="33"/>
  <c r="AA29" i="33"/>
  <c r="S29" i="33"/>
  <c r="AA24" i="36"/>
  <c r="S24" i="36"/>
  <c r="S39" i="37"/>
  <c r="AA39" i="37"/>
  <c r="AC34" i="40"/>
  <c r="W34" i="40"/>
  <c r="K34" i="9"/>
  <c r="C15" i="43"/>
  <c r="O6" i="1"/>
  <c r="P6" i="1"/>
  <c r="E52" i="37"/>
  <c r="F52" i="37"/>
  <c r="G52" i="37"/>
  <c r="H52" i="37"/>
  <c r="I52" i="37"/>
  <c r="J52" i="37"/>
  <c r="K52" i="37"/>
  <c r="L52" i="37"/>
  <c r="M52" i="37"/>
  <c r="N52" i="37"/>
  <c r="O52" i="37"/>
  <c r="H7" i="34"/>
  <c r="F59" i="34"/>
  <c r="G59" i="34"/>
  <c r="H59" i="34"/>
  <c r="I59" i="34"/>
  <c r="J59" i="34"/>
  <c r="K59" i="34"/>
  <c r="L59" i="34"/>
  <c r="M59" i="34"/>
  <c r="N59" i="34"/>
  <c r="O59" i="34"/>
  <c r="J7" i="34"/>
  <c r="F7" i="36"/>
  <c r="J12" i="40"/>
  <c r="F12" i="39"/>
  <c r="AA12" i="39"/>
  <c r="H37" i="21"/>
  <c r="H113" i="21"/>
  <c r="F37" i="21"/>
  <c r="J37" i="21"/>
  <c r="F58" i="33"/>
  <c r="G58" i="33"/>
  <c r="H58" i="33"/>
  <c r="I58" i="33"/>
  <c r="J58" i="33"/>
  <c r="K58" i="33"/>
  <c r="L58" i="33"/>
  <c r="M58" i="33"/>
  <c r="N58" i="33"/>
  <c r="O58" i="33"/>
  <c r="H7" i="33"/>
  <c r="J7" i="33"/>
  <c r="S39" i="39"/>
  <c r="AA39" i="39"/>
  <c r="U18" i="36"/>
  <c r="AC40" i="40"/>
  <c r="W40" i="40"/>
  <c r="K16" i="1"/>
  <c r="L27" i="6"/>
  <c r="J7" i="37"/>
  <c r="Q16" i="1"/>
  <c r="F7" i="35"/>
  <c r="F7" i="34"/>
  <c r="W19" i="37"/>
  <c r="W16" i="39"/>
  <c r="S34" i="39"/>
  <c r="AB33" i="39"/>
  <c r="S17" i="40"/>
  <c r="AA15" i="21"/>
  <c r="AC17" i="39"/>
  <c r="AC38" i="39"/>
  <c r="AC44" i="39"/>
  <c r="AA21" i="40"/>
  <c r="U33" i="40"/>
  <c r="AC26" i="21"/>
  <c r="W10" i="33"/>
  <c r="S10" i="33"/>
  <c r="W26" i="33"/>
  <c r="AB41" i="33"/>
  <c r="S35" i="33"/>
  <c r="U39" i="33"/>
  <c r="S13" i="34"/>
  <c r="U19" i="34"/>
  <c r="U44" i="34"/>
  <c r="AC35" i="34"/>
  <c r="U30" i="34"/>
  <c r="AA40" i="34"/>
  <c r="W46" i="34"/>
  <c r="AA11" i="37"/>
  <c r="S17" i="37"/>
  <c r="AA35" i="35"/>
  <c r="W13" i="35"/>
  <c r="S16" i="35"/>
  <c r="U33" i="35"/>
  <c r="AC25" i="36"/>
  <c r="U30" i="21"/>
  <c r="U27" i="33"/>
  <c r="U28" i="21"/>
  <c r="S28" i="21"/>
  <c r="AB20" i="35"/>
  <c r="AA19" i="39"/>
  <c r="AC16" i="40"/>
  <c r="W12" i="34"/>
  <c r="U23" i="35"/>
  <c r="U37" i="34"/>
  <c r="U14" i="40"/>
  <c r="AB14" i="40"/>
  <c r="H38" i="39"/>
  <c r="AA33" i="40"/>
  <c r="S33" i="40"/>
  <c r="U32" i="40"/>
  <c r="AB32" i="40"/>
  <c r="U16" i="39"/>
  <c r="AB16" i="39"/>
  <c r="S43" i="34"/>
  <c r="S41" i="33"/>
  <c r="AA41" i="33"/>
  <c r="AC29" i="35"/>
  <c r="W29" i="35"/>
  <c r="H34" i="39"/>
  <c r="U29" i="39"/>
  <c r="AB29" i="39"/>
  <c r="F29" i="39"/>
  <c r="G103" i="39"/>
  <c r="W33" i="39"/>
  <c r="AC33" i="39"/>
  <c r="AB34" i="36"/>
  <c r="S35" i="34"/>
  <c r="AC19" i="33"/>
  <c r="AC45" i="21"/>
  <c r="U25" i="35"/>
  <c r="AB32" i="34"/>
  <c r="U32" i="34"/>
  <c r="W14" i="34"/>
  <c r="AC14" i="34"/>
  <c r="H13" i="33"/>
  <c r="W27" i="34"/>
  <c r="AC32" i="33"/>
  <c r="W32" i="33"/>
  <c r="AA8" i="33"/>
  <c r="AC14" i="37"/>
  <c r="AB15" i="37"/>
  <c r="S39" i="33"/>
  <c r="S23" i="37"/>
  <c r="AA23" i="37"/>
  <c r="W27" i="37"/>
  <c r="AC27" i="37"/>
  <c r="AA27" i="37"/>
  <c r="S27" i="37"/>
  <c r="U35" i="35"/>
  <c r="AB35" i="35"/>
  <c r="AC35" i="35"/>
  <c r="W35" i="35"/>
  <c r="AA45" i="34"/>
  <c r="S45" i="34"/>
  <c r="U45" i="34"/>
  <c r="AB45" i="34"/>
  <c r="W13" i="36"/>
  <c r="AC13" i="36"/>
  <c r="W11" i="36"/>
  <c r="AC11" i="36"/>
  <c r="J27" i="33"/>
  <c r="F31" i="21"/>
  <c r="J28" i="21"/>
  <c r="AA37" i="34"/>
  <c r="S37" i="34"/>
  <c r="U16" i="35"/>
  <c r="AB16" i="35"/>
  <c r="J34" i="36"/>
  <c r="C23" i="39"/>
  <c r="U12" i="21"/>
  <c r="AB12" i="21"/>
  <c r="F12" i="21"/>
  <c r="J12" i="21"/>
  <c r="H27" i="21"/>
  <c r="AB27" i="21"/>
  <c r="F27" i="21"/>
  <c r="AA27" i="21"/>
  <c r="G101" i="21"/>
  <c r="H101" i="21"/>
  <c r="I101" i="21"/>
  <c r="J101" i="21"/>
  <c r="K101" i="21"/>
  <c r="L101" i="21"/>
  <c r="M101" i="21"/>
  <c r="J9" i="33"/>
  <c r="H9" i="33"/>
  <c r="F28" i="34"/>
  <c r="H28" i="34"/>
  <c r="H45" i="33"/>
  <c r="J45" i="33"/>
  <c r="F45" i="33"/>
  <c r="J23" i="35"/>
  <c r="F23" i="35"/>
  <c r="H36" i="35"/>
  <c r="J36" i="35"/>
  <c r="H9" i="36"/>
  <c r="J9" i="36"/>
  <c r="F9" i="36"/>
  <c r="J26" i="37"/>
  <c r="H26" i="37"/>
  <c r="G93" i="39"/>
  <c r="J19" i="39"/>
  <c r="AB16" i="40"/>
  <c r="U16" i="40"/>
  <c r="AC32" i="40"/>
  <c r="W32" i="40"/>
  <c r="U37" i="39"/>
  <c r="AB37" i="39"/>
  <c r="AA17" i="39"/>
  <c r="S17" i="39"/>
  <c r="AB46" i="34"/>
  <c r="U46" i="34"/>
  <c r="S14" i="34"/>
  <c r="AA14" i="34"/>
  <c r="AB29" i="33"/>
  <c r="U29" i="33"/>
  <c r="AA32" i="33"/>
  <c r="S32" i="33"/>
  <c r="W16" i="35"/>
  <c r="AC16" i="35"/>
  <c r="AB12" i="37"/>
  <c r="U12" i="37"/>
  <c r="AC25" i="35"/>
  <c r="W25" i="35"/>
  <c r="U31" i="33"/>
  <c r="AB31" i="33"/>
  <c r="W29" i="33"/>
  <c r="AC29" i="33"/>
  <c r="U36" i="34"/>
  <c r="AB36" i="34"/>
  <c r="U10" i="35"/>
  <c r="AB10" i="35"/>
  <c r="AA19" i="21"/>
  <c r="S19" i="21"/>
  <c r="AA10" i="21"/>
  <c r="S10" i="21"/>
  <c r="F79" i="21"/>
  <c r="G79" i="21"/>
  <c r="F17" i="21"/>
  <c r="H17" i="21"/>
  <c r="J17" i="21"/>
  <c r="E69" i="21"/>
  <c r="F69" i="21"/>
  <c r="G69" i="21"/>
  <c r="H69" i="21"/>
  <c r="I69" i="21"/>
  <c r="J69" i="21"/>
  <c r="K69" i="21"/>
  <c r="L69" i="21"/>
  <c r="M69" i="21"/>
  <c r="F11" i="21"/>
  <c r="J11" i="21"/>
  <c r="B73" i="46"/>
  <c r="C29" i="39"/>
  <c r="F9" i="21"/>
  <c r="J9" i="21"/>
  <c r="H9" i="21"/>
  <c r="AC42" i="33"/>
  <c r="W42" i="33"/>
  <c r="AC39" i="34"/>
  <c r="W39" i="34"/>
  <c r="J24" i="36"/>
  <c r="H24" i="36"/>
  <c r="S31" i="36"/>
  <c r="AA31" i="36"/>
  <c r="W31" i="36"/>
  <c r="AC31" i="36"/>
  <c r="W8" i="37"/>
  <c r="AC8" i="37"/>
  <c r="J39" i="37"/>
  <c r="H39" i="37"/>
  <c r="F15" i="39"/>
  <c r="H15" i="39"/>
  <c r="J15" i="39"/>
  <c r="F101" i="39"/>
  <c r="G101" i="39"/>
  <c r="F27" i="39"/>
  <c r="H27" i="39"/>
  <c r="J27" i="39"/>
  <c r="H39" i="39"/>
  <c r="J39" i="39"/>
  <c r="F34" i="40"/>
  <c r="H34" i="40"/>
  <c r="C34" i="59"/>
  <c r="D33" i="59"/>
  <c r="F82" i="39"/>
  <c r="D81" i="39"/>
  <c r="C92" i="9"/>
  <c r="T22" i="59"/>
  <c r="D22" i="59"/>
  <c r="T14" i="59"/>
  <c r="D14" i="59"/>
  <c r="C18" i="59"/>
  <c r="D17" i="59"/>
  <c r="D24" i="59"/>
  <c r="C25" i="59"/>
  <c r="C37" i="59"/>
  <c r="D36" i="59"/>
  <c r="D41" i="59"/>
  <c r="C42" i="59"/>
  <c r="C45" i="59"/>
  <c r="D44" i="59"/>
  <c r="N47" i="59"/>
  <c r="N48" i="59"/>
  <c r="S10" i="59"/>
  <c r="B9" i="59"/>
  <c r="B8" i="59"/>
  <c r="G5" i="3"/>
  <c r="B3" i="3"/>
  <c r="AD12" i="46"/>
  <c r="AH12" i="46"/>
  <c r="K76" i="9"/>
  <c r="K77" i="9"/>
  <c r="K79" i="9"/>
  <c r="K81" i="9"/>
  <c r="G77" i="75"/>
  <c r="J15" i="75"/>
  <c r="F15" i="75"/>
  <c r="H15" i="75"/>
  <c r="G81" i="75"/>
  <c r="J19" i="75"/>
  <c r="F19" i="75"/>
  <c r="H19" i="75"/>
  <c r="D100" i="46"/>
  <c r="S21" i="21"/>
  <c r="S21" i="37"/>
  <c r="O47" i="59"/>
  <c r="L16" i="4"/>
  <c r="K17" i="4"/>
  <c r="A22" i="51"/>
  <c r="B16" i="63"/>
  <c r="C69" i="59"/>
  <c r="D62" i="59"/>
  <c r="E61" i="59"/>
  <c r="E60" i="59"/>
  <c r="D54" i="59"/>
  <c r="E53" i="59"/>
  <c r="E52" i="59"/>
  <c r="D50" i="59"/>
  <c r="E48" i="59"/>
  <c r="AB9" i="59"/>
  <c r="AB7" i="59"/>
  <c r="AB10" i="59"/>
  <c r="Y3" i="59"/>
  <c r="Z3" i="59"/>
  <c r="Y10" i="59"/>
  <c r="Z10" i="59"/>
  <c r="Y9" i="59"/>
  <c r="Z9" i="59"/>
  <c r="Y8" i="59"/>
  <c r="Z8" i="59"/>
  <c r="Y7" i="59"/>
  <c r="Z7" i="59"/>
  <c r="AA9" i="59"/>
  <c r="AA7" i="59"/>
  <c r="X10" i="59"/>
  <c r="X8" i="59"/>
  <c r="X3" i="59"/>
  <c r="AB6" i="59"/>
  <c r="AA15" i="59"/>
  <c r="X5" i="59"/>
  <c r="X19" i="59"/>
  <c r="Q47" i="59"/>
  <c r="D58" i="75"/>
  <c r="E58" i="75"/>
  <c r="F58" i="75"/>
  <c r="G58" i="75"/>
  <c r="H58" i="75"/>
  <c r="I58" i="75"/>
  <c r="J58" i="75"/>
  <c r="K58" i="75"/>
  <c r="L58" i="75"/>
  <c r="M58" i="75"/>
  <c r="N58" i="75"/>
  <c r="O58" i="75"/>
  <c r="F7" i="75"/>
  <c r="H7" i="75"/>
  <c r="G101" i="75"/>
  <c r="H101" i="75"/>
  <c r="I101" i="75"/>
  <c r="J101" i="75"/>
  <c r="K101" i="75"/>
  <c r="L101" i="75"/>
  <c r="M101" i="75"/>
  <c r="J32" i="75"/>
  <c r="F32" i="75"/>
  <c r="H113" i="75"/>
  <c r="J37" i="75"/>
  <c r="F37" i="75"/>
  <c r="H37" i="75"/>
  <c r="K145" i="75"/>
  <c r="K143" i="75"/>
  <c r="K141" i="75"/>
  <c r="K144" i="75"/>
  <c r="D3" i="76"/>
  <c r="D3" i="75"/>
  <c r="E54" i="75"/>
  <c r="F54" i="75"/>
  <c r="AA46" i="76"/>
  <c r="S46" i="76"/>
  <c r="AA44" i="76"/>
  <c r="S44" i="76"/>
  <c r="AA42" i="76"/>
  <c r="S42" i="76"/>
  <c r="AA40" i="76"/>
  <c r="S40" i="76"/>
  <c r="E8" i="6"/>
  <c r="U9" i="75"/>
  <c r="U11" i="75"/>
  <c r="U13" i="75"/>
  <c r="S25" i="75"/>
  <c r="U26" i="75"/>
  <c r="S27" i="75"/>
  <c r="U28" i="75"/>
  <c r="S29" i="75"/>
  <c r="U30" i="75"/>
  <c r="S31" i="75"/>
  <c r="U32" i="75"/>
  <c r="S34" i="75"/>
  <c r="U35" i="75"/>
  <c r="S36" i="75"/>
  <c r="S38" i="75"/>
  <c r="U39" i="75"/>
  <c r="S40" i="75"/>
  <c r="U41" i="75"/>
  <c r="S42" i="75"/>
  <c r="U43" i="75"/>
  <c r="S44" i="75"/>
  <c r="U45" i="75"/>
  <c r="S46" i="75"/>
  <c r="W46" i="75"/>
  <c r="AB45" i="76"/>
  <c r="U45" i="76"/>
  <c r="AB43" i="76"/>
  <c r="U43" i="76"/>
  <c r="AB41" i="76"/>
  <c r="U41" i="76"/>
  <c r="AB39" i="76"/>
  <c r="U39" i="76"/>
  <c r="AB37" i="76"/>
  <c r="U37" i="76"/>
  <c r="AB35" i="76"/>
  <c r="U35" i="76"/>
  <c r="AB32" i="76"/>
  <c r="U32" i="76"/>
  <c r="AB30" i="76"/>
  <c r="U30" i="76"/>
  <c r="BA384" i="3"/>
  <c r="AZ384" i="3"/>
  <c r="BL381" i="3"/>
  <c r="AZ381" i="3"/>
  <c r="BA380" i="3"/>
  <c r="AZ380" i="3"/>
  <c r="BL377" i="3"/>
  <c r="AZ377" i="3"/>
  <c r="BA376" i="3"/>
  <c r="AZ376" i="3"/>
  <c r="BL383" i="3"/>
  <c r="AZ383" i="3"/>
  <c r="BA382" i="3"/>
  <c r="AZ382" i="3"/>
  <c r="BL379" i="3"/>
  <c r="AZ379" i="3"/>
  <c r="BA378" i="3"/>
  <c r="AZ378" i="3"/>
  <c r="BL375" i="3"/>
  <c r="AZ375" i="3"/>
  <c r="BA374" i="3"/>
  <c r="AZ374" i="3"/>
  <c r="BL168" i="3"/>
  <c r="AZ168" i="3"/>
  <c r="BA167" i="3"/>
  <c r="AZ167" i="3"/>
  <c r="BL164" i="3"/>
  <c r="AZ164" i="3"/>
  <c r="BA163" i="3"/>
  <c r="AZ163" i="3"/>
  <c r="BL160" i="3"/>
  <c r="AZ160" i="3"/>
  <c r="BA159" i="3"/>
  <c r="AZ159" i="3"/>
  <c r="BL156" i="3"/>
  <c r="AZ156" i="3"/>
  <c r="BA155" i="3"/>
  <c r="AZ155" i="3"/>
  <c r="BL152" i="3"/>
  <c r="AZ152" i="3"/>
  <c r="BA151" i="3"/>
  <c r="AZ151" i="3"/>
  <c r="BL148" i="3"/>
  <c r="AZ148" i="3"/>
  <c r="BA147" i="3"/>
  <c r="AZ147" i="3"/>
  <c r="BL144" i="3"/>
  <c r="AZ144" i="3"/>
  <c r="BA143" i="3"/>
  <c r="AZ143" i="3"/>
  <c r="BL170" i="3"/>
  <c r="AZ170" i="3"/>
  <c r="BA169" i="3"/>
  <c r="AZ169" i="3"/>
  <c r="BL166" i="3"/>
  <c r="AZ166" i="3"/>
  <c r="BA165" i="3"/>
  <c r="AZ165" i="3"/>
  <c r="BL162" i="3"/>
  <c r="AZ162" i="3"/>
  <c r="BA161" i="3"/>
  <c r="AZ161" i="3"/>
  <c r="BL158" i="3"/>
  <c r="AZ158" i="3"/>
  <c r="BA157" i="3"/>
  <c r="AZ157" i="3"/>
  <c r="BL154" i="3"/>
  <c r="AZ154" i="3"/>
  <c r="BA153" i="3"/>
  <c r="AZ153" i="3"/>
  <c r="BL150" i="3"/>
  <c r="AZ150" i="3"/>
  <c r="BA149" i="3"/>
  <c r="AZ149" i="3"/>
  <c r="BL146" i="3"/>
  <c r="AZ146" i="3"/>
  <c r="BA145" i="3"/>
  <c r="AZ145" i="3"/>
  <c r="BL65" i="3"/>
  <c r="AZ65" i="3"/>
  <c r="BA64" i="3"/>
  <c r="AZ64" i="3"/>
  <c r="BL61" i="3"/>
  <c r="AZ61" i="3"/>
  <c r="BA60" i="3"/>
  <c r="AZ60" i="3"/>
  <c r="BL57" i="3"/>
  <c r="AZ57" i="3"/>
  <c r="BA56" i="3"/>
  <c r="AZ56" i="3"/>
  <c r="BL53" i="3"/>
  <c r="AZ53" i="3"/>
  <c r="BA52" i="3"/>
  <c r="AZ52" i="3"/>
  <c r="BL49" i="3"/>
  <c r="AZ49" i="3"/>
  <c r="BA48" i="3"/>
  <c r="BL67" i="3"/>
  <c r="AZ67" i="3"/>
  <c r="BA66" i="3"/>
  <c r="AZ66" i="3"/>
  <c r="BL63" i="3"/>
  <c r="AZ63" i="3"/>
  <c r="BA62" i="3"/>
  <c r="AZ62" i="3"/>
  <c r="BL59" i="3"/>
  <c r="AZ59" i="3"/>
  <c r="BA58" i="3"/>
  <c r="AZ58" i="3"/>
  <c r="BL55" i="3"/>
  <c r="AZ55" i="3"/>
  <c r="BA54" i="3"/>
  <c r="AZ54" i="3"/>
  <c r="BL51" i="3"/>
  <c r="AZ51" i="3"/>
  <c r="BA50" i="3"/>
  <c r="AZ50" i="3"/>
  <c r="BL47" i="3"/>
  <c r="BL5" i="3"/>
  <c r="G77" i="76"/>
  <c r="J15" i="76"/>
  <c r="G81" i="76"/>
  <c r="J19" i="76"/>
  <c r="J17" i="76"/>
  <c r="F79" i="76"/>
  <c r="G79" i="76"/>
  <c r="K145" i="76"/>
  <c r="K143" i="76"/>
  <c r="K141" i="76"/>
  <c r="K144" i="76"/>
  <c r="E54" i="76"/>
  <c r="F54" i="76"/>
  <c r="E4" i="52"/>
  <c r="B11" i="52"/>
  <c r="B5" i="52"/>
  <c r="B22" i="52"/>
  <c r="B14" i="52"/>
  <c r="E7" i="52"/>
  <c r="U27" i="21"/>
  <c r="S27" i="21"/>
  <c r="D23" i="15"/>
  <c r="D18" i="9"/>
  <c r="M44" i="9"/>
  <c r="AP16" i="1"/>
  <c r="F22" i="11"/>
  <c r="S12" i="39"/>
  <c r="J12" i="39"/>
  <c r="AC12" i="39"/>
  <c r="W12" i="39"/>
  <c r="F12" i="40"/>
  <c r="H12" i="39"/>
  <c r="E5" i="52"/>
  <c r="B6" i="52"/>
  <c r="B16" i="52"/>
  <c r="B23" i="52"/>
  <c r="E10" i="52"/>
  <c r="E9" i="52"/>
  <c r="B8" i="52"/>
  <c r="B4" i="52"/>
  <c r="B9" i="52"/>
  <c r="B10" i="52"/>
  <c r="B7" i="52"/>
  <c r="E11" i="52"/>
  <c r="AC23" i="21"/>
  <c r="W23" i="75"/>
  <c r="S23" i="76"/>
  <c r="O9" i="1"/>
  <c r="P9" i="1"/>
  <c r="O12" i="1"/>
  <c r="P12" i="1"/>
  <c r="E58" i="39"/>
  <c r="E68" i="39"/>
  <c r="F27" i="6"/>
  <c r="F31" i="6"/>
  <c r="E53" i="40"/>
  <c r="E16" i="6"/>
  <c r="W12" i="40"/>
  <c r="AC12" i="40"/>
  <c r="O7" i="1"/>
  <c r="P7" i="1"/>
  <c r="O11" i="1"/>
  <c r="P11" i="1"/>
  <c r="O13" i="1"/>
  <c r="P13" i="1"/>
  <c r="H12" i="40"/>
  <c r="H22" i="46"/>
  <c r="AE11" i="46"/>
  <c r="AE13" i="46"/>
  <c r="AJ11" i="46"/>
  <c r="AJ13" i="46"/>
  <c r="AF11" i="46"/>
  <c r="AF13" i="46"/>
  <c r="AI11" i="46"/>
  <c r="AI13" i="46"/>
  <c r="AA11" i="46"/>
  <c r="AA13" i="46"/>
  <c r="C23" i="46"/>
  <c r="C21" i="46"/>
  <c r="AH11" i="46"/>
  <c r="AH13" i="46"/>
  <c r="AD11" i="46"/>
  <c r="AD13" i="46"/>
  <c r="Z11" i="46"/>
  <c r="Z13" i="46"/>
  <c r="Y11" i="46"/>
  <c r="Y13" i="46"/>
  <c r="AG11" i="46"/>
  <c r="AG13" i="46"/>
  <c r="AC11" i="46"/>
  <c r="AC13" i="46"/>
  <c r="E22" i="46"/>
  <c r="H101" i="46"/>
  <c r="M101" i="46"/>
  <c r="D101" i="46"/>
  <c r="I101" i="46"/>
  <c r="G22" i="46"/>
  <c r="AB11" i="46"/>
  <c r="AB13" i="46"/>
  <c r="F101" i="46"/>
  <c r="N101" i="46"/>
  <c r="K101" i="46"/>
  <c r="Z7" i="46"/>
  <c r="E101" i="46"/>
  <c r="F22" i="46"/>
  <c r="L101" i="46"/>
  <c r="N104" i="45"/>
  <c r="B113" i="46"/>
  <c r="J101" i="46"/>
  <c r="G101" i="46"/>
  <c r="C101" i="46"/>
  <c r="F62" i="15"/>
  <c r="C61" i="15"/>
  <c r="C34" i="15"/>
  <c r="F70" i="15"/>
  <c r="J22" i="44"/>
  <c r="C36" i="44"/>
  <c r="F65" i="15"/>
  <c r="F68" i="15"/>
  <c r="L60" i="44"/>
  <c r="L59" i="44"/>
  <c r="C8" i="44"/>
  <c r="J54" i="44"/>
  <c r="J58" i="44"/>
  <c r="J56" i="44"/>
  <c r="J59" i="44"/>
  <c r="Q52" i="44"/>
  <c r="L57" i="44"/>
  <c r="I55" i="44"/>
  <c r="J60" i="44"/>
  <c r="J61" i="44"/>
  <c r="Q50" i="44"/>
  <c r="C4" i="65"/>
  <c r="B39" i="1"/>
  <c r="E20" i="46"/>
  <c r="F64" i="15"/>
  <c r="Q72" i="15"/>
  <c r="M9" i="44"/>
  <c r="J8" i="44"/>
  <c r="Q73" i="44"/>
  <c r="C29" i="44"/>
  <c r="C27" i="15"/>
  <c r="J1" i="65"/>
  <c r="F16" i="15"/>
  <c r="M24" i="15"/>
  <c r="C18" i="44"/>
  <c r="F8" i="15"/>
  <c r="C17" i="15"/>
  <c r="F42" i="15"/>
  <c r="L48" i="15"/>
  <c r="M27" i="15"/>
  <c r="L47" i="15"/>
  <c r="E3" i="65"/>
  <c r="F7" i="15"/>
  <c r="M6" i="15"/>
  <c r="F40" i="15"/>
  <c r="M26" i="15"/>
  <c r="M28" i="15"/>
  <c r="F36" i="15"/>
  <c r="M21" i="15"/>
  <c r="F9" i="15"/>
  <c r="M23" i="15"/>
  <c r="M22" i="15"/>
  <c r="AB19" i="21"/>
  <c r="U19" i="21"/>
  <c r="W19" i="21"/>
  <c r="AC19" i="21"/>
  <c r="AC15" i="21"/>
  <c r="W15" i="21"/>
  <c r="AB15" i="21"/>
  <c r="U15" i="21"/>
  <c r="AB23" i="21"/>
  <c r="U23" i="21"/>
  <c r="AC32" i="21"/>
  <c r="W32" i="21"/>
  <c r="AA32" i="21"/>
  <c r="S32" i="21"/>
  <c r="F49" i="15"/>
  <c r="M7" i="15"/>
  <c r="J6" i="15"/>
  <c r="J57" i="15"/>
  <c r="J55" i="15"/>
  <c r="J58" i="15"/>
  <c r="Q51" i="15"/>
  <c r="J60" i="15"/>
  <c r="Q49" i="15"/>
  <c r="I54" i="15"/>
  <c r="L56" i="15"/>
  <c r="J59" i="15"/>
  <c r="F50" i="15"/>
  <c r="C6" i="15"/>
  <c r="L58" i="15"/>
  <c r="Q74" i="15"/>
  <c r="L59" i="15"/>
  <c r="Q75" i="15"/>
  <c r="F67" i="15"/>
  <c r="J20" i="15"/>
  <c r="F63" i="15"/>
  <c r="M20" i="46"/>
  <c r="C19" i="46"/>
  <c r="AC17" i="76"/>
  <c r="W17" i="76"/>
  <c r="AZ48" i="3"/>
  <c r="BA5" i="3"/>
  <c r="E27" i="6"/>
  <c r="AZ47" i="3"/>
  <c r="AZ5" i="3"/>
  <c r="E3" i="6"/>
  <c r="AA37" i="75"/>
  <c r="S37" i="75"/>
  <c r="AC32" i="75"/>
  <c r="W32" i="75"/>
  <c r="AB7" i="75"/>
  <c r="U7" i="75"/>
  <c r="S19" i="75"/>
  <c r="AA19" i="75"/>
  <c r="S15" i="75"/>
  <c r="AA15" i="75"/>
  <c r="C46" i="59"/>
  <c r="D45" i="59"/>
  <c r="C38" i="59"/>
  <c r="D37" i="59"/>
  <c r="T18" i="59"/>
  <c r="D18" i="59"/>
  <c r="AB34" i="40"/>
  <c r="U34" i="40"/>
  <c r="W39" i="39"/>
  <c r="AC39" i="39"/>
  <c r="AC27" i="39"/>
  <c r="W27" i="39"/>
  <c r="AA27" i="39"/>
  <c r="S27" i="39"/>
  <c r="W15" i="39"/>
  <c r="AC15" i="39"/>
  <c r="AA15" i="39"/>
  <c r="S15" i="39"/>
  <c r="AC39" i="37"/>
  <c r="W39" i="37"/>
  <c r="W24" i="36"/>
  <c r="AC24" i="36"/>
  <c r="W9" i="21"/>
  <c r="AC9" i="21"/>
  <c r="W11" i="21"/>
  <c r="AC11" i="21"/>
  <c r="U17" i="21"/>
  <c r="AB17" i="21"/>
  <c r="AC26" i="37"/>
  <c r="W26" i="37"/>
  <c r="AC9" i="36"/>
  <c r="W9" i="36"/>
  <c r="AC36" i="35"/>
  <c r="W36" i="35"/>
  <c r="S23" i="35"/>
  <c r="AA23" i="35"/>
  <c r="S45" i="33"/>
  <c r="AA45" i="33"/>
  <c r="U45" i="33"/>
  <c r="AB45" i="33"/>
  <c r="AA28" i="34"/>
  <c r="S28" i="34"/>
  <c r="AC9" i="33"/>
  <c r="W9" i="33"/>
  <c r="AC12" i="21"/>
  <c r="W12" i="21"/>
  <c r="AC28" i="21"/>
  <c r="W28" i="21"/>
  <c r="AC27" i="33"/>
  <c r="W27" i="33"/>
  <c r="U13" i="33"/>
  <c r="AB13" i="33"/>
  <c r="AB34" i="39"/>
  <c r="U34" i="39"/>
  <c r="U38" i="39"/>
  <c r="AB38" i="39"/>
  <c r="S7" i="35"/>
  <c r="AA7" i="35"/>
  <c r="R38" i="35"/>
  <c r="AC7" i="37"/>
  <c r="V42" i="37"/>
  <c r="I42" i="37"/>
  <c r="W7" i="37"/>
  <c r="AC7" i="33"/>
  <c r="V48" i="33"/>
  <c r="I48" i="33"/>
  <c r="W7" i="33"/>
  <c r="F7" i="33"/>
  <c r="W37" i="21"/>
  <c r="AC37" i="21"/>
  <c r="S7" i="36"/>
  <c r="AA7" i="36"/>
  <c r="R36" i="36"/>
  <c r="F7" i="37"/>
  <c r="H7" i="37"/>
  <c r="U7" i="21"/>
  <c r="AB7" i="21"/>
  <c r="AA9" i="40"/>
  <c r="R44" i="40"/>
  <c r="S9" i="40"/>
  <c r="H9" i="40"/>
  <c r="J9" i="40"/>
  <c r="AC19" i="76"/>
  <c r="W19" i="76"/>
  <c r="AC15" i="76"/>
  <c r="W15" i="76"/>
  <c r="AB37" i="75"/>
  <c r="U37" i="75"/>
  <c r="AC37" i="75"/>
  <c r="W37" i="75"/>
  <c r="AA32" i="75"/>
  <c r="S32" i="75"/>
  <c r="AA7" i="75"/>
  <c r="S7" i="75"/>
  <c r="P47" i="59"/>
  <c r="P48" i="59"/>
  <c r="D69" i="59"/>
  <c r="C68" i="59"/>
  <c r="D68" i="59"/>
  <c r="AB19" i="75"/>
  <c r="U19" i="75"/>
  <c r="W19" i="75"/>
  <c r="AC19" i="75"/>
  <c r="AB15" i="75"/>
  <c r="U15" i="75"/>
  <c r="W15" i="75"/>
  <c r="AC15" i="75"/>
  <c r="J7" i="75"/>
  <c r="AY6" i="3"/>
  <c r="E421" i="3"/>
  <c r="E206" i="3"/>
  <c r="E132" i="3"/>
  <c r="E152" i="3"/>
  <c r="E333" i="3"/>
  <c r="E459" i="3"/>
  <c r="E55" i="3"/>
  <c r="E115" i="3"/>
  <c r="E221" i="3"/>
  <c r="E359" i="3"/>
  <c r="E457" i="3"/>
  <c r="E195" i="3"/>
  <c r="E470" i="3"/>
  <c r="E409" i="3"/>
  <c r="E534" i="3"/>
  <c r="E492" i="3"/>
  <c r="E472" i="3"/>
  <c r="E83" i="3"/>
  <c r="AA6" i="3"/>
  <c r="E186" i="3"/>
  <c r="E127" i="3"/>
  <c r="E124" i="3"/>
  <c r="AD6" i="3"/>
  <c r="E311" i="3"/>
  <c r="E266" i="3"/>
  <c r="E222" i="3"/>
  <c r="E299" i="3"/>
  <c r="E263" i="3"/>
  <c r="E215" i="3"/>
  <c r="E388" i="3"/>
  <c r="E327" i="3"/>
  <c r="E424" i="3"/>
  <c r="I6" i="3"/>
  <c r="E430" i="3"/>
  <c r="E103" i="3"/>
  <c r="E82" i="3"/>
  <c r="E146" i="3"/>
  <c r="E200" i="3"/>
  <c r="E164" i="3"/>
  <c r="Z6" i="3"/>
  <c r="E62" i="3"/>
  <c r="E99" i="3"/>
  <c r="E434" i="3"/>
  <c r="E262" i="3"/>
  <c r="E552" i="3"/>
  <c r="AK6" i="3"/>
  <c r="E143" i="3"/>
  <c r="E223" i="3"/>
  <c r="E441" i="3"/>
  <c r="E205" i="3"/>
  <c r="E367" i="3"/>
  <c r="E426" i="3"/>
  <c r="E478" i="3"/>
  <c r="E80" i="3"/>
  <c r="E317" i="3"/>
  <c r="E28" i="3"/>
  <c r="E178" i="3"/>
  <c r="E119" i="3"/>
  <c r="J6" i="3"/>
  <c r="E500" i="3"/>
  <c r="E48" i="3"/>
  <c r="E444" i="3"/>
  <c r="E407" i="3"/>
  <c r="E455" i="3"/>
  <c r="E289" i="3"/>
  <c r="E363" i="3"/>
  <c r="E113" i="3"/>
  <c r="E85" i="3"/>
  <c r="E539" i="3"/>
  <c r="E332" i="3"/>
  <c r="E245" i="3"/>
  <c r="E139" i="3"/>
  <c r="E52" i="3"/>
  <c r="O6" i="3"/>
  <c r="E25" i="3"/>
  <c r="E204" i="3"/>
  <c r="E291" i="3"/>
  <c r="E305" i="3"/>
  <c r="E527" i="3"/>
  <c r="E73" i="3"/>
  <c r="E365" i="3"/>
  <c r="E126" i="3"/>
  <c r="E248" i="3"/>
  <c r="E211" i="3"/>
  <c r="E336" i="3"/>
  <c r="Y6" i="3"/>
  <c r="AR6" i="3"/>
  <c r="E466" i="3"/>
  <c r="E65" i="3"/>
  <c r="E51" i="3"/>
  <c r="E160" i="3"/>
  <c r="E198" i="3"/>
  <c r="E242" i="3"/>
  <c r="AI6" i="3"/>
  <c r="E133" i="3"/>
  <c r="E239" i="3"/>
  <c r="E87" i="3"/>
  <c r="E234" i="3"/>
  <c r="E458" i="3"/>
  <c r="E128" i="3"/>
  <c r="E559" i="3"/>
  <c r="E150" i="3"/>
  <c r="E228" i="3"/>
  <c r="E314" i="3"/>
  <c r="E324" i="3"/>
  <c r="E502" i="3"/>
  <c r="E334" i="3"/>
  <c r="E489" i="3"/>
  <c r="E325" i="3"/>
  <c r="E286" i="3"/>
  <c r="E396" i="3"/>
  <c r="E183" i="3"/>
  <c r="E236" i="3"/>
  <c r="E320" i="3"/>
  <c r="E392" i="3"/>
  <c r="E45" i="3"/>
  <c r="E373" i="3"/>
  <c r="E284" i="3"/>
  <c r="E360" i="3"/>
  <c r="E56" i="3"/>
  <c r="E181" i="3"/>
  <c r="E144" i="3"/>
  <c r="E269" i="3"/>
  <c r="E219" i="3"/>
  <c r="E338" i="3"/>
  <c r="E506" i="3"/>
  <c r="E562" i="3"/>
  <c r="E571" i="3"/>
  <c r="E518" i="3"/>
  <c r="E330" i="3"/>
  <c r="E167" i="3"/>
  <c r="E566" i="3"/>
  <c r="E515" i="3"/>
  <c r="E496" i="3"/>
  <c r="E130" i="3"/>
  <c r="E352" i="3"/>
  <c r="E563" i="3"/>
  <c r="E254" i="3"/>
  <c r="E328" i="3"/>
  <c r="E519" i="3"/>
  <c r="E155" i="3"/>
  <c r="E316" i="3"/>
  <c r="E175" i="3"/>
  <c r="E318" i="3"/>
  <c r="E565" i="3"/>
  <c r="E380" i="3"/>
  <c r="E503" i="3"/>
  <c r="E413" i="3"/>
  <c r="E297" i="3"/>
  <c r="E561"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86" i="3"/>
  <c r="AO6" i="3"/>
  <c r="E476" i="3"/>
  <c r="M6" i="3"/>
  <c r="E68" i="3"/>
  <c r="E475" i="3"/>
  <c r="E192" i="3"/>
  <c r="E241" i="3"/>
  <c r="E135" i="3"/>
  <c r="E114" i="3"/>
  <c r="E69" i="3"/>
  <c r="E147" i="3"/>
  <c r="E348" i="3"/>
  <c r="E446" i="3"/>
  <c r="E22" i="3"/>
  <c r="E93" i="3"/>
  <c r="E439" i="3"/>
  <c r="E394" i="3"/>
  <c r="E437" i="3"/>
  <c r="E91" i="3"/>
  <c r="E46" i="3"/>
  <c r="E117" i="3"/>
  <c r="E282" i="3"/>
  <c r="E231" i="3"/>
  <c r="E570" i="3"/>
  <c r="E528" i="3"/>
  <c r="E375" i="3"/>
  <c r="E31" i="3"/>
  <c r="E391" i="3"/>
  <c r="E548" i="3"/>
  <c r="E77" i="3"/>
  <c r="E454" i="3"/>
  <c r="E389" i="3"/>
  <c r="E520" i="3"/>
  <c r="E230" i="3"/>
  <c r="E101" i="3"/>
  <c r="E57" i="3"/>
  <c r="E274" i="3"/>
  <c r="E463" i="3"/>
  <c r="E32" i="3"/>
  <c r="E292" i="3"/>
  <c r="E547" i="3"/>
  <c r="E399" i="3"/>
  <c r="E415" i="3"/>
  <c r="E447" i="3"/>
  <c r="E60" i="3"/>
  <c r="E33" i="3"/>
  <c r="E75" i="3"/>
  <c r="Q6" i="3"/>
  <c r="E357" i="3"/>
  <c r="E141" i="3"/>
  <c r="E179" i="3"/>
  <c r="E168" i="3"/>
  <c r="AS6" i="3"/>
  <c r="E34" i="3"/>
  <c r="E97" i="3"/>
  <c r="E438" i="3"/>
  <c r="AE6" i="3"/>
  <c r="E383" i="3"/>
  <c r="E550" i="3"/>
  <c r="E247" i="3"/>
  <c r="E136" i="3"/>
  <c r="E568" i="3"/>
  <c r="E79" i="3"/>
  <c r="E425" i="3"/>
  <c r="E401" i="3"/>
  <c r="E257" i="3"/>
  <c r="E272" i="3"/>
  <c r="E166" i="3"/>
  <c r="E102" i="3"/>
  <c r="E445" i="3"/>
  <c r="E451" i="3"/>
  <c r="E556" i="3"/>
  <c r="U6" i="3"/>
  <c r="E258" i="3"/>
  <c r="E207" i="3"/>
  <c r="E479" i="3"/>
  <c r="E449" i="3"/>
  <c r="E43" i="3"/>
  <c r="E196" i="3"/>
  <c r="E276" i="3"/>
  <c r="E259" i="3"/>
  <c r="E370" i="3"/>
  <c r="E308" i="3"/>
  <c r="E526" i="3"/>
  <c r="E416" i="3"/>
  <c r="E477" i="3"/>
  <c r="E96" i="3"/>
  <c r="E540" i="3"/>
  <c r="E513" i="3"/>
  <c r="E134" i="3"/>
  <c r="E345" i="3"/>
  <c r="E281" i="3"/>
  <c r="E72" i="3"/>
  <c r="E290" i="3"/>
  <c r="E440" i="3"/>
  <c r="AF6" i="3"/>
  <c r="E331" i="3"/>
  <c r="E40" i="3"/>
  <c r="E362" i="3"/>
  <c r="E29" i="3"/>
  <c r="E176" i="3"/>
  <c r="E256" i="3"/>
  <c r="E554" i="3"/>
  <c r="E491" i="3"/>
  <c r="E525" i="3"/>
  <c r="E319" i="3"/>
  <c r="K6" i="3"/>
  <c r="E456" i="3"/>
  <c r="E353" i="3"/>
  <c r="E569" i="3"/>
  <c r="E50" i="3"/>
  <c r="AJ6" i="3"/>
  <c r="E216" i="3"/>
  <c r="E546" i="3"/>
  <c r="E474" i="3"/>
  <c r="E15" i="3"/>
  <c r="E171" i="3"/>
  <c r="E251" i="3"/>
  <c r="E354" i="3"/>
  <c r="E42" i="3"/>
  <c r="T6" i="3"/>
  <c r="E531" i="3"/>
  <c r="E122" i="3"/>
  <c r="E495" i="3"/>
  <c r="E208" i="3"/>
  <c r="E344" i="3"/>
  <c r="E485" i="3"/>
  <c r="E335" i="3"/>
  <c r="E483" i="3"/>
  <c r="E366" i="3"/>
  <c r="E532" i="3"/>
  <c r="E497" i="3"/>
  <c r="E340" i="3"/>
  <c r="E350" i="3"/>
  <c r="E521" i="3"/>
  <c r="E553" i="3"/>
  <c r="E494" i="3"/>
  <c r="E273" i="3"/>
  <c r="E542" i="3"/>
  <c r="E461" i="3"/>
  <c r="E138" i="3"/>
  <c r="E112" i="3"/>
  <c r="E341" i="3"/>
  <c r="E268" i="3"/>
  <c r="E252" i="3"/>
  <c r="E346" i="3"/>
  <c r="E544" i="3"/>
  <c r="E541" i="3"/>
  <c r="E523" i="3"/>
  <c r="E557" i="3"/>
  <c r="E13" i="3"/>
  <c r="T42" i="59"/>
  <c r="D42" i="59"/>
  <c r="C26" i="59"/>
  <c r="D25" i="59"/>
  <c r="G82" i="39"/>
  <c r="E81" i="39"/>
  <c r="T34" i="59"/>
  <c r="D34" i="59"/>
  <c r="AA34" i="40"/>
  <c r="S34" i="40"/>
  <c r="U39" i="39"/>
  <c r="AB39" i="39"/>
  <c r="U27" i="39"/>
  <c r="AB27" i="39"/>
  <c r="U15" i="39"/>
  <c r="AB15" i="39"/>
  <c r="AB39" i="37"/>
  <c r="U39" i="37"/>
  <c r="AB24" i="36"/>
  <c r="U24" i="36"/>
  <c r="AB9" i="21"/>
  <c r="U9" i="21"/>
  <c r="AA9" i="21"/>
  <c r="S9" i="21"/>
  <c r="S11" i="21"/>
  <c r="AA11" i="21"/>
  <c r="AC17" i="21"/>
  <c r="W17" i="21"/>
  <c r="S17" i="21"/>
  <c r="AA17" i="21"/>
  <c r="W19" i="39"/>
  <c r="AC19" i="39"/>
  <c r="AB26" i="37"/>
  <c r="U26" i="37"/>
  <c r="AA9" i="36"/>
  <c r="S9" i="36"/>
  <c r="AB9" i="36"/>
  <c r="U9" i="36"/>
  <c r="AB36" i="35"/>
  <c r="U36" i="35"/>
  <c r="AC23" i="35"/>
  <c r="W23" i="35"/>
  <c r="AC45" i="33"/>
  <c r="W45" i="33"/>
  <c r="AB28" i="34"/>
  <c r="U28" i="34"/>
  <c r="AB9" i="33"/>
  <c r="U9" i="33"/>
  <c r="AA12" i="21"/>
  <c r="S12" i="21"/>
  <c r="W34" i="36"/>
  <c r="AC34" i="36"/>
  <c r="S31" i="21"/>
  <c r="AA31" i="21"/>
  <c r="AA29" i="39"/>
  <c r="S29" i="39"/>
  <c r="AA7" i="34"/>
  <c r="R49" i="34"/>
  <c r="S7" i="34"/>
  <c r="F18" i="11"/>
  <c r="C18" i="11"/>
  <c r="F24" i="43"/>
  <c r="C26" i="43"/>
  <c r="D24" i="43"/>
  <c r="AB7" i="33"/>
  <c r="T48" i="33"/>
  <c r="G48" i="33"/>
  <c r="U7" i="33"/>
  <c r="S37" i="21"/>
  <c r="AA37" i="21"/>
  <c r="U37" i="21"/>
  <c r="AB37" i="21"/>
  <c r="AC7" i="34"/>
  <c r="V49" i="34"/>
  <c r="I49" i="34"/>
  <c r="W7" i="34"/>
  <c r="AB7" i="34"/>
  <c r="T49" i="34"/>
  <c r="G49" i="34"/>
  <c r="U7" i="34"/>
  <c r="W7" i="21"/>
  <c r="AC7" i="21"/>
  <c r="AA7" i="21"/>
  <c r="S7" i="21"/>
  <c r="J7" i="35"/>
  <c r="H7" i="35"/>
  <c r="F72" i="39"/>
  <c r="G70" i="39"/>
  <c r="AC7" i="36"/>
  <c r="V36" i="36"/>
  <c r="I36" i="36"/>
  <c r="W7" i="36"/>
  <c r="AB7" i="36"/>
  <c r="T36" i="36"/>
  <c r="G36" i="36"/>
  <c r="U7" i="36"/>
  <c r="C17" i="43"/>
  <c r="C14" i="43"/>
  <c r="AA12" i="40"/>
  <c r="S12" i="40"/>
  <c r="U12" i="39"/>
  <c r="AB12" i="39"/>
  <c r="F26" i="44"/>
  <c r="C26" i="44"/>
  <c r="AB12" i="40"/>
  <c r="U12" i="40"/>
  <c r="P16" i="1"/>
  <c r="O16" i="1"/>
  <c r="G104" i="46"/>
  <c r="G103" i="46"/>
  <c r="G107" i="46"/>
  <c r="G106" i="46"/>
  <c r="G102" i="46"/>
  <c r="G109" i="46"/>
  <c r="G105" i="46"/>
  <c r="D118" i="46"/>
  <c r="E118" i="46"/>
  <c r="F118" i="46"/>
  <c r="I115" i="46"/>
  <c r="J115" i="46"/>
  <c r="K115" i="46"/>
  <c r="L115" i="46"/>
  <c r="M115" i="46"/>
  <c r="B117" i="46"/>
  <c r="C117" i="46"/>
  <c r="D115" i="46"/>
  <c r="E115" i="46"/>
  <c r="F115" i="46"/>
  <c r="G115" i="46"/>
  <c r="H115" i="46"/>
  <c r="I118" i="46"/>
  <c r="J118" i="46"/>
  <c r="K118" i="46"/>
  <c r="L118" i="46"/>
  <c r="M118" i="46"/>
  <c r="I116" i="46"/>
  <c r="J116" i="46"/>
  <c r="K116" i="46"/>
  <c r="L116" i="46"/>
  <c r="M116" i="46"/>
  <c r="B115" i="46"/>
  <c r="D116" i="46"/>
  <c r="E116" i="46"/>
  <c r="F116" i="46"/>
  <c r="G116" i="46"/>
  <c r="H116" i="46"/>
  <c r="B118" i="46"/>
  <c r="C118" i="46"/>
  <c r="I117" i="46"/>
  <c r="J117" i="46"/>
  <c r="K117" i="46"/>
  <c r="L117" i="46"/>
  <c r="M117" i="46"/>
  <c r="B116" i="46"/>
  <c r="C116" i="46"/>
  <c r="G118" i="46"/>
  <c r="H118" i="46"/>
  <c r="D117" i="46"/>
  <c r="E117" i="46"/>
  <c r="F117" i="46"/>
  <c r="G117" i="46"/>
  <c r="H117" i="46"/>
  <c r="L106" i="46"/>
  <c r="L107" i="46"/>
  <c r="L109" i="46"/>
  <c r="L103" i="46"/>
  <c r="L105" i="46"/>
  <c r="L102" i="46"/>
  <c r="L104" i="46"/>
  <c r="E103" i="46"/>
  <c r="E107" i="46"/>
  <c r="E102" i="46"/>
  <c r="E104" i="46"/>
  <c r="E105" i="46"/>
  <c r="E106" i="46"/>
  <c r="E109" i="46"/>
  <c r="K109" i="46"/>
  <c r="K104" i="46"/>
  <c r="K105" i="46"/>
  <c r="K102" i="46"/>
  <c r="K106" i="46"/>
  <c r="K107" i="46"/>
  <c r="K103" i="46"/>
  <c r="F109" i="46"/>
  <c r="F107" i="46"/>
  <c r="F104" i="46"/>
  <c r="F106" i="46"/>
  <c r="F103" i="46"/>
  <c r="F105" i="46"/>
  <c r="F102" i="46"/>
  <c r="D106" i="46"/>
  <c r="D105" i="46"/>
  <c r="D107" i="46"/>
  <c r="D102" i="46"/>
  <c r="D104" i="46"/>
  <c r="D109" i="46"/>
  <c r="D103" i="46"/>
  <c r="H102" i="46"/>
  <c r="H107" i="46"/>
  <c r="H103" i="46"/>
  <c r="H104" i="46"/>
  <c r="H105" i="46"/>
  <c r="H106" i="46"/>
  <c r="H109" i="46"/>
  <c r="C106" i="46"/>
  <c r="C105" i="46"/>
  <c r="C109" i="46"/>
  <c r="C103" i="46"/>
  <c r="C104" i="46"/>
  <c r="C107" i="46"/>
  <c r="C102" i="46"/>
  <c r="J104" i="46"/>
  <c r="J103" i="46"/>
  <c r="J105" i="46"/>
  <c r="J109" i="46"/>
  <c r="J106" i="46"/>
  <c r="J107" i="46"/>
  <c r="J102" i="46"/>
  <c r="N109" i="46"/>
  <c r="N103" i="46"/>
  <c r="N104" i="46"/>
  <c r="N106" i="46"/>
  <c r="N105" i="46"/>
  <c r="N107" i="46"/>
  <c r="N102" i="46"/>
  <c r="I105" i="46"/>
  <c r="I104" i="46"/>
  <c r="I103" i="46"/>
  <c r="I106" i="46"/>
  <c r="I102" i="46"/>
  <c r="I109" i="46"/>
  <c r="I107" i="46"/>
  <c r="M107" i="46"/>
  <c r="M102" i="46"/>
  <c r="M109" i="46"/>
  <c r="M106" i="46"/>
  <c r="M104" i="46"/>
  <c r="M103" i="46"/>
  <c r="M105" i="46"/>
  <c r="D22" i="46"/>
  <c r="C29" i="46"/>
  <c r="F17" i="11"/>
  <c r="C17" i="11"/>
  <c r="C19" i="11"/>
  <c r="Q61" i="15"/>
  <c r="F11" i="15"/>
  <c r="F13" i="44"/>
  <c r="C12" i="44"/>
  <c r="C7" i="44"/>
  <c r="M11" i="15"/>
  <c r="J10" i="15"/>
  <c r="M13" i="44"/>
  <c r="J12" i="44"/>
  <c r="J7" i="44"/>
  <c r="Q62" i="15"/>
  <c r="O17" i="46"/>
  <c r="M17" i="46"/>
  <c r="P17" i="46"/>
  <c r="N17" i="46"/>
  <c r="L47" i="44"/>
  <c r="Q54" i="44"/>
  <c r="F1" i="44"/>
  <c r="Q63" i="44"/>
  <c r="Q76" i="44"/>
  <c r="Q75" i="44"/>
  <c r="Q62" i="44"/>
  <c r="C16" i="15"/>
  <c r="J5" i="15"/>
  <c r="J18" i="15"/>
  <c r="F24" i="15"/>
  <c r="C24" i="15"/>
  <c r="L46" i="15"/>
  <c r="C48" i="15"/>
  <c r="W7" i="35"/>
  <c r="AC7" i="35"/>
  <c r="V38" i="35"/>
  <c r="I38" i="35"/>
  <c r="G53" i="34"/>
  <c r="H53" i="34"/>
  <c r="G54" i="34"/>
  <c r="H54" i="34"/>
  <c r="I53" i="34"/>
  <c r="J53" i="34"/>
  <c r="G52" i="33"/>
  <c r="H52" i="33"/>
  <c r="G53" i="33"/>
  <c r="H53" i="33"/>
  <c r="R50" i="34"/>
  <c r="E49" i="34"/>
  <c r="H82" i="39"/>
  <c r="G81" i="39"/>
  <c r="H6" i="3"/>
  <c r="E6" i="3"/>
  <c r="AC6" i="3"/>
  <c r="AC7" i="75"/>
  <c r="W7" i="75"/>
  <c r="AB9" i="40"/>
  <c r="T44" i="40"/>
  <c r="G44" i="40"/>
  <c r="U9" i="40"/>
  <c r="AB7" i="37"/>
  <c r="T42" i="37"/>
  <c r="G42" i="37"/>
  <c r="U7" i="37"/>
  <c r="R37" i="36"/>
  <c r="E36" i="36"/>
  <c r="S7" i="33"/>
  <c r="AA7" i="33"/>
  <c r="R48" i="33"/>
  <c r="I52" i="33"/>
  <c r="J52" i="33"/>
  <c r="I46" i="37"/>
  <c r="J46" i="37"/>
  <c r="T38" i="59"/>
  <c r="D38" i="59"/>
  <c r="T46" i="59"/>
  <c r="D46" i="59"/>
  <c r="K19" i="6"/>
  <c r="E31" i="6"/>
  <c r="K24" i="6"/>
  <c r="M24" i="6"/>
  <c r="I24" i="6"/>
  <c r="S24" i="6"/>
  <c r="K23" i="6"/>
  <c r="M23" i="6"/>
  <c r="I23" i="6"/>
  <c r="S23" i="6"/>
  <c r="K21" i="6"/>
  <c r="M21" i="6"/>
  <c r="I21" i="6"/>
  <c r="S21" i="6"/>
  <c r="K20" i="6"/>
  <c r="M20" i="6"/>
  <c r="I20" i="6"/>
  <c r="S20" i="6"/>
  <c r="K26" i="6"/>
  <c r="M26" i="6"/>
  <c r="I26" i="6"/>
  <c r="S26" i="6"/>
  <c r="K22" i="6"/>
  <c r="M22" i="6"/>
  <c r="I22" i="6"/>
  <c r="S22" i="6"/>
  <c r="K25" i="6"/>
  <c r="M25" i="6"/>
  <c r="I25" i="6"/>
  <c r="S25" i="6"/>
  <c r="C36" i="46"/>
  <c r="T8" i="46"/>
  <c r="V8" i="46"/>
  <c r="T12" i="46"/>
  <c r="V12" i="46"/>
  <c r="T16" i="46"/>
  <c r="V16" i="46"/>
  <c r="T11" i="46"/>
  <c r="V11" i="46"/>
  <c r="T15" i="46"/>
  <c r="V15" i="46"/>
  <c r="C35" i="46"/>
  <c r="C38" i="46"/>
  <c r="C34" i="46"/>
  <c r="T10" i="46"/>
  <c r="V10" i="46"/>
  <c r="T14" i="46"/>
  <c r="V14" i="46"/>
  <c r="T9" i="46"/>
  <c r="V9" i="46"/>
  <c r="T13" i="46"/>
  <c r="V13" i="46"/>
  <c r="C37" i="46"/>
  <c r="C33" i="46"/>
  <c r="C39" i="46"/>
  <c r="E39" i="46"/>
  <c r="G41" i="36"/>
  <c r="H41" i="36"/>
  <c r="G40" i="36"/>
  <c r="H40" i="36"/>
  <c r="I41" i="36"/>
  <c r="J41" i="36"/>
  <c r="I40" i="36"/>
  <c r="J40" i="36"/>
  <c r="H70" i="39"/>
  <c r="G72" i="39"/>
  <c r="AB7" i="35"/>
  <c r="T38" i="35"/>
  <c r="G38" i="35"/>
  <c r="U7" i="35"/>
  <c r="F81" i="39"/>
  <c r="T26" i="59"/>
  <c r="D26" i="59"/>
  <c r="D3" i="6"/>
  <c r="AY13" i="3"/>
  <c r="AY504" i="3"/>
  <c r="BL6" i="3"/>
  <c r="AY537" i="3"/>
  <c r="AY103" i="3"/>
  <c r="AY100" i="3"/>
  <c r="AY64" i="3"/>
  <c r="AY53" i="3"/>
  <c r="AY21" i="3"/>
  <c r="AY154" i="3"/>
  <c r="AY73" i="3"/>
  <c r="AY52" i="3"/>
  <c r="AY42" i="3"/>
  <c r="AY191" i="3"/>
  <c r="AY144" i="3"/>
  <c r="AY126" i="3"/>
  <c r="AY98" i="3"/>
  <c r="AY75" i="3"/>
  <c r="AY31" i="3"/>
  <c r="AY175" i="3"/>
  <c r="AY118" i="3"/>
  <c r="AY262" i="3"/>
  <c r="AY264" i="3"/>
  <c r="AY383" i="3"/>
  <c r="AY349" i="3"/>
  <c r="AY361" i="3"/>
  <c r="AY448" i="3"/>
  <c r="AY425" i="3"/>
  <c r="AY422" i="3"/>
  <c r="AY49" i="3"/>
  <c r="AY202" i="3"/>
  <c r="AY181" i="3"/>
  <c r="AY139" i="3"/>
  <c r="AY250" i="3"/>
  <c r="AY379" i="3"/>
  <c r="AY324" i="3"/>
  <c r="AY326" i="3"/>
  <c r="AY476" i="3"/>
  <c r="AY65" i="3"/>
  <c r="AY178" i="3"/>
  <c r="AY169" i="3"/>
  <c r="AY258" i="3"/>
  <c r="AY294" i="3"/>
  <c r="AY366" i="3"/>
  <c r="AY372" i="3"/>
  <c r="AY315" i="3"/>
  <c r="AY459" i="3"/>
  <c r="AY72" i="3"/>
  <c r="AY50" i="3"/>
  <c r="AY115" i="3"/>
  <c r="AY226" i="3"/>
  <c r="AY376" i="3"/>
  <c r="AY464" i="3"/>
  <c r="AY389" i="3"/>
  <c r="AY81" i="3"/>
  <c r="AY161" i="3"/>
  <c r="AY302" i="3"/>
  <c r="AY340" i="3"/>
  <c r="AY542" i="3"/>
  <c r="AY101" i="3"/>
  <c r="AY122" i="3"/>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83" i="3"/>
  <c r="AY47" i="3"/>
  <c r="AY74" i="3"/>
  <c r="AY182" i="3"/>
  <c r="AY160" i="3"/>
  <c r="AY204" i="3"/>
  <c r="AY515" i="3"/>
  <c r="AY92" i="3"/>
  <c r="AY45" i="3"/>
  <c r="AY57" i="3"/>
  <c r="AY106" i="3"/>
  <c r="AY136" i="3"/>
  <c r="AY217" i="3"/>
  <c r="AY277" i="3"/>
  <c r="AY234" i="3"/>
  <c r="AY291" i="3"/>
  <c r="AY232" i="3"/>
  <c r="AY209" i="3"/>
  <c r="AY384" i="3"/>
  <c r="AY317" i="3"/>
  <c r="AY467" i="3"/>
  <c r="AY416" i="3"/>
  <c r="AY427" i="3"/>
  <c r="AY397" i="3"/>
  <c r="AY402" i="3"/>
  <c r="AY479" i="3"/>
  <c r="AY55" i="3"/>
  <c r="AY170" i="3"/>
  <c r="AY149" i="3"/>
  <c r="AY146" i="3"/>
  <c r="AY381" i="3"/>
  <c r="AY214" i="3"/>
  <c r="AY286" i="3"/>
  <c r="AY343" i="3"/>
  <c r="AY364" i="3"/>
  <c r="AY560" i="3"/>
  <c r="AY398" i="3"/>
  <c r="AY463" i="3"/>
  <c r="AY39" i="3"/>
  <c r="AY70" i="3"/>
  <c r="AY141" i="3"/>
  <c r="AY116" i="3"/>
  <c r="AY135" i="3"/>
  <c r="AY265" i="3"/>
  <c r="AY238" i="3"/>
  <c r="AY310" i="3"/>
  <c r="AY348" i="3"/>
  <c r="AY350" i="3"/>
  <c r="BK6" i="3"/>
  <c r="AY550" i="3"/>
  <c r="AY548" i="3"/>
  <c r="AY62" i="3"/>
  <c r="AY168" i="3"/>
  <c r="AY269" i="3"/>
  <c r="AY256" i="3"/>
  <c r="AY241" i="3"/>
  <c r="AY346" i="3"/>
  <c r="AY435" i="3"/>
  <c r="AY400" i="3"/>
  <c r="AY30" i="3"/>
  <c r="AY155" i="3"/>
  <c r="AY295" i="3"/>
  <c r="AY230" i="3"/>
  <c r="AY342" i="3"/>
  <c r="AY450" i="3"/>
  <c r="AY194" i="3"/>
  <c r="AY132" i="3"/>
  <c r="AY279" i="3"/>
  <c r="AY307" i="3"/>
  <c r="AY16" i="3"/>
  <c r="AY457" i="3"/>
  <c r="AY438" i="3"/>
  <c r="AY412" i="3"/>
  <c r="AY278" i="3"/>
  <c r="BC6" i="3"/>
  <c r="AY336" i="3"/>
  <c r="AY201" i="3"/>
  <c r="AY253" i="3"/>
  <c r="AY543" i="3"/>
  <c r="AY352" i="3"/>
  <c r="AY330" i="3"/>
  <c r="AY35" i="3"/>
  <c r="AY91" i="3"/>
  <c r="AY124" i="3"/>
  <c r="AY449" i="3"/>
  <c r="AY525" i="3"/>
  <c r="AY273" i="3"/>
  <c r="AY428" i="3"/>
  <c r="AY494" i="3"/>
  <c r="AY526"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BG6" i="3"/>
  <c r="AY426" i="3"/>
  <c r="AY196" i="3"/>
  <c r="AY373" i="3"/>
  <c r="AY165" i="3"/>
  <c r="AY301" i="3"/>
  <c r="AY570" i="3"/>
  <c r="AY466" i="3"/>
  <c r="AY255" i="3"/>
  <c r="AY496" i="3"/>
  <c r="AY521" i="3"/>
  <c r="AY474" i="3"/>
  <c r="AY354" i="3"/>
  <c r="AY482" i="3"/>
  <c r="BE6" i="3"/>
  <c r="AY441" i="3"/>
  <c r="AY121" i="3"/>
  <c r="AY491" i="3"/>
  <c r="AY508" i="3"/>
  <c r="AY272" i="3"/>
  <c r="AY382" i="3"/>
  <c r="AY305" i="3"/>
  <c r="AY420" i="3"/>
  <c r="AY405" i="3"/>
  <c r="AY555" i="3"/>
  <c r="AY429" i="3"/>
  <c r="AY188" i="3"/>
  <c r="AY442" i="3"/>
  <c r="AY143" i="3"/>
  <c r="AY43" i="3"/>
  <c r="AY157" i="3"/>
  <c r="AY572" i="3"/>
  <c r="AY308" i="3"/>
  <c r="AY501" i="3"/>
  <c r="AY528" i="3"/>
  <c r="AY99" i="3"/>
  <c r="AY236" i="3"/>
  <c r="AY481" i="3"/>
  <c r="AY516" i="3"/>
  <c r="AY207" i="3"/>
  <c r="BD6" i="3"/>
  <c r="AY510"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332" i="3"/>
  <c r="AY473" i="3"/>
  <c r="AY462" i="3"/>
  <c r="AY551" i="3"/>
  <c r="AY51" i="3"/>
  <c r="AY541" i="3"/>
  <c r="AY94" i="3"/>
  <c r="AY167" i="3"/>
  <c r="AY511" i="3"/>
  <c r="AY439" i="3"/>
  <c r="AY536" i="3"/>
  <c r="AY180" i="3"/>
  <c r="BJ6" i="3"/>
  <c r="AY477" i="3"/>
  <c r="AY517" i="3"/>
  <c r="AY292" i="3"/>
  <c r="AY535" i="3"/>
  <c r="AY452" i="3"/>
  <c r="AY523" i="3"/>
  <c r="AC9" i="40"/>
  <c r="V44" i="40"/>
  <c r="I44" i="40"/>
  <c r="W9" i="40"/>
  <c r="R45" i="40"/>
  <c r="E44" i="40"/>
  <c r="AA7" i="37"/>
  <c r="R42" i="37"/>
  <c r="S7" i="37"/>
  <c r="E38" i="35"/>
  <c r="R39" i="35"/>
  <c r="E6" i="6"/>
  <c r="L38" i="9"/>
  <c r="B14" i="66"/>
  <c r="B1" i="66"/>
  <c r="C21" i="4"/>
  <c r="O5" i="54"/>
  <c r="B45" i="63"/>
  <c r="D45" i="9"/>
  <c r="D46" i="9"/>
  <c r="D16" i="43"/>
  <c r="C16" i="43"/>
  <c r="C18" i="43"/>
  <c r="D10" i="11"/>
  <c r="C33" i="76"/>
  <c r="C33" i="75"/>
  <c r="C33" i="21"/>
  <c r="F21" i="43"/>
  <c r="C23" i="43"/>
  <c r="D21" i="43"/>
  <c r="C115" i="46"/>
  <c r="D113" i="46"/>
  <c r="E29" i="46"/>
  <c r="C30" i="46"/>
  <c r="E30" i="46"/>
  <c r="S7" i="46"/>
  <c r="T7" i="46"/>
  <c r="V7" i="46"/>
  <c r="S5" i="46"/>
  <c r="T5" i="46"/>
  <c r="V5" i="46"/>
  <c r="S3" i="46"/>
  <c r="T3" i="46"/>
  <c r="V3" i="46"/>
  <c r="S6" i="46"/>
  <c r="T6" i="46"/>
  <c r="V6" i="46"/>
  <c r="S4" i="46"/>
  <c r="T4" i="46"/>
  <c r="V4" i="46"/>
  <c r="S2" i="46"/>
  <c r="T2" i="46"/>
  <c r="V2" i="46"/>
  <c r="J20" i="44"/>
  <c r="J26" i="44"/>
  <c r="J28" i="44"/>
  <c r="J31" i="44"/>
  <c r="C40" i="44"/>
  <c r="C34" i="44"/>
  <c r="C20" i="11"/>
  <c r="C21" i="11"/>
  <c r="C22" i="11"/>
  <c r="C23" i="11"/>
  <c r="B2" i="11"/>
  <c r="C10" i="15"/>
  <c r="C5" i="15"/>
  <c r="C52" i="15"/>
  <c r="L52" i="44"/>
  <c r="J24" i="15"/>
  <c r="J26" i="15"/>
  <c r="J29" i="15"/>
  <c r="C47" i="15"/>
  <c r="C65" i="15"/>
  <c r="C19" i="43"/>
  <c r="C25" i="43"/>
  <c r="C24" i="43"/>
  <c r="F33" i="75"/>
  <c r="J33" i="75"/>
  <c r="H33" i="75"/>
  <c r="D13" i="11"/>
  <c r="C13" i="11"/>
  <c r="C38" i="35"/>
  <c r="C39" i="35"/>
  <c r="B3" i="35"/>
  <c r="B2" i="35"/>
  <c r="E48" i="40"/>
  <c r="F48" i="40"/>
  <c r="E49" i="40"/>
  <c r="F49" i="40"/>
  <c r="J33" i="21"/>
  <c r="F33" i="21"/>
  <c r="H33" i="21"/>
  <c r="F33" i="76"/>
  <c r="J33" i="76"/>
  <c r="H33" i="76"/>
  <c r="C7" i="66"/>
  <c r="C8" i="66"/>
  <c r="E43" i="35"/>
  <c r="F43" i="35"/>
  <c r="E42" i="35"/>
  <c r="F42" i="35"/>
  <c r="E42" i="37"/>
  <c r="R43" i="37"/>
  <c r="C45" i="40"/>
  <c r="C44" i="40"/>
  <c r="K38" i="9"/>
  <c r="C14" i="66"/>
  <c r="B2" i="66"/>
  <c r="D11" i="6"/>
  <c r="D12" i="6"/>
  <c r="D9" i="6"/>
  <c r="D14" i="6"/>
  <c r="D15" i="6"/>
  <c r="E45" i="9"/>
  <c r="F45" i="9"/>
  <c r="F46" i="9"/>
  <c r="E46" i="9"/>
  <c r="E63" i="40"/>
  <c r="D10" i="6"/>
  <c r="D6" i="6"/>
  <c r="C22" i="4"/>
  <c r="D13" i="6"/>
  <c r="D5" i="6"/>
  <c r="D8" i="6"/>
  <c r="D29" i="6"/>
  <c r="D20" i="6"/>
  <c r="D22" i="6"/>
  <c r="D24" i="6"/>
  <c r="D26" i="6"/>
  <c r="B27" i="9"/>
  <c r="D19" i="6"/>
  <c r="D21" i="6"/>
  <c r="D23" i="6"/>
  <c r="R23" i="6"/>
  <c r="D25" i="6"/>
  <c r="D28" i="6"/>
  <c r="D30" i="6"/>
  <c r="C40" i="39"/>
  <c r="H22" i="6"/>
  <c r="H25" i="6"/>
  <c r="R25" i="6"/>
  <c r="H26" i="6"/>
  <c r="R26" i="6"/>
  <c r="H20" i="6"/>
  <c r="R20" i="6"/>
  <c r="H21" i="6"/>
  <c r="R21" i="6"/>
  <c r="H23" i="6"/>
  <c r="H24" i="6"/>
  <c r="R24" i="6"/>
  <c r="E33" i="46"/>
  <c r="G33" i="46"/>
  <c r="I33" i="46"/>
  <c r="C27" i="46"/>
  <c r="G34" i="46"/>
  <c r="I34" i="46"/>
  <c r="E34" i="46"/>
  <c r="G35" i="46"/>
  <c r="I35" i="46"/>
  <c r="E35" i="46"/>
  <c r="E36" i="46"/>
  <c r="G36" i="46"/>
  <c r="I36" i="46"/>
  <c r="R49" i="33"/>
  <c r="E48" i="33"/>
  <c r="E40" i="36"/>
  <c r="F40" i="36"/>
  <c r="E41" i="36"/>
  <c r="F41" i="36"/>
  <c r="E54" i="34"/>
  <c r="F54" i="34"/>
  <c r="E53" i="34"/>
  <c r="F53" i="34"/>
  <c r="I54" i="34"/>
  <c r="J54" i="34"/>
  <c r="I42" i="35"/>
  <c r="J42" i="35"/>
  <c r="I43" i="35"/>
  <c r="J43" i="35"/>
  <c r="I48" i="40"/>
  <c r="J48" i="40"/>
  <c r="I49" i="40"/>
  <c r="J49" i="40"/>
  <c r="G43" i="35"/>
  <c r="H43" i="35"/>
  <c r="G42" i="35"/>
  <c r="H42" i="35"/>
  <c r="I70" i="39"/>
  <c r="H72" i="39"/>
  <c r="G37" i="46"/>
  <c r="I37" i="46"/>
  <c r="E37" i="46"/>
  <c r="E38" i="46"/>
  <c r="G38" i="46"/>
  <c r="I38" i="46"/>
  <c r="M19" i="6"/>
  <c r="S6" i="1"/>
  <c r="S16" i="1"/>
  <c r="T6" i="1"/>
  <c r="K27" i="6"/>
  <c r="C37" i="36"/>
  <c r="B3" i="36"/>
  <c r="B2" i="36"/>
  <c r="C36" i="36"/>
  <c r="G46" i="37"/>
  <c r="H46" i="37"/>
  <c r="G47" i="37"/>
  <c r="H47" i="37"/>
  <c r="G49" i="40"/>
  <c r="H49" i="40"/>
  <c r="G48" i="40"/>
  <c r="H48" i="40"/>
  <c r="H81" i="39"/>
  <c r="I82" i="39"/>
  <c r="C50" i="34"/>
  <c r="B3" i="34"/>
  <c r="B2" i="34"/>
  <c r="C49" i="34"/>
  <c r="T13" i="1"/>
  <c r="T11" i="1"/>
  <c r="T7" i="1"/>
  <c r="T8" i="1"/>
  <c r="C26" i="46"/>
  <c r="Q69" i="44"/>
  <c r="L58" i="44"/>
  <c r="L61" i="44"/>
  <c r="C59" i="15"/>
  <c r="B3" i="11"/>
  <c r="B4" i="11"/>
  <c r="B5" i="11"/>
  <c r="C32" i="15"/>
  <c r="C38" i="15"/>
  <c r="Q67" i="44"/>
  <c r="Q49" i="44"/>
  <c r="Q55" i="44"/>
  <c r="Q58" i="44"/>
  <c r="F7" i="67"/>
  <c r="C16" i="44"/>
  <c r="E7" i="67"/>
  <c r="C14" i="15"/>
  <c r="C22" i="43"/>
  <c r="C21" i="43"/>
  <c r="C28" i="43"/>
  <c r="C30" i="43"/>
  <c r="C32" i="43"/>
  <c r="B2" i="43"/>
  <c r="E4" i="67"/>
  <c r="C43" i="37"/>
  <c r="B3" i="37"/>
  <c r="B2" i="37"/>
  <c r="C42" i="37"/>
  <c r="AB33" i="76"/>
  <c r="T48" i="76"/>
  <c r="G48" i="76"/>
  <c r="U33" i="76"/>
  <c r="AA33" i="76"/>
  <c r="R48" i="76"/>
  <c r="S33" i="76"/>
  <c r="AA33" i="21"/>
  <c r="R48" i="21"/>
  <c r="S33" i="21"/>
  <c r="W33" i="75"/>
  <c r="AC33" i="75"/>
  <c r="V48" i="75"/>
  <c r="I48" i="75"/>
  <c r="I52" i="75"/>
  <c r="J52" i="75"/>
  <c r="E52" i="33"/>
  <c r="F52" i="33"/>
  <c r="E53" i="33"/>
  <c r="F53" i="33"/>
  <c r="I53" i="33"/>
  <c r="J53" i="33"/>
  <c r="D27" i="6"/>
  <c r="D31" i="6"/>
  <c r="R22" i="6"/>
  <c r="A20" i="64"/>
  <c r="A20" i="51"/>
  <c r="B15" i="63"/>
  <c r="A6" i="51"/>
  <c r="B7" i="63"/>
  <c r="N5" i="54"/>
  <c r="B43" i="63"/>
  <c r="A6" i="64"/>
  <c r="T10" i="1"/>
  <c r="T12" i="1"/>
  <c r="T16" i="1"/>
  <c r="T9" i="1"/>
  <c r="J82" i="39"/>
  <c r="M27" i="6"/>
  <c r="I19" i="6"/>
  <c r="I72" i="39"/>
  <c r="J70" i="39"/>
  <c r="C49" i="33"/>
  <c r="B3" i="33"/>
  <c r="B2" i="33"/>
  <c r="C48" i="33"/>
  <c r="H40" i="39"/>
  <c r="F40" i="39"/>
  <c r="J40" i="39"/>
  <c r="B30" i="9"/>
  <c r="D27" i="9"/>
  <c r="D30" i="9"/>
  <c r="D16" i="6"/>
  <c r="D7" i="66"/>
  <c r="D8" i="66"/>
  <c r="B61" i="40"/>
  <c r="F61" i="40"/>
  <c r="B55" i="40"/>
  <c r="F55" i="40"/>
  <c r="B62" i="40"/>
  <c r="F62" i="40"/>
  <c r="B60" i="40"/>
  <c r="F60" i="40"/>
  <c r="F63" i="40"/>
  <c r="B2" i="40"/>
  <c r="B57" i="40"/>
  <c r="F57" i="40"/>
  <c r="B56" i="40"/>
  <c r="F56" i="40"/>
  <c r="B54" i="40"/>
  <c r="F54" i="40"/>
  <c r="B59" i="40"/>
  <c r="F59" i="40"/>
  <c r="B58" i="40"/>
  <c r="F58" i="40"/>
  <c r="B53" i="40"/>
  <c r="F53" i="40"/>
  <c r="E47" i="37"/>
  <c r="F47" i="37"/>
  <c r="E46" i="37"/>
  <c r="F46" i="37"/>
  <c r="I47" i="37"/>
  <c r="J47" i="37"/>
  <c r="AC33" i="76"/>
  <c r="V48" i="76"/>
  <c r="I48" i="76"/>
  <c r="I52" i="76"/>
  <c r="J52" i="76"/>
  <c r="W33" i="76"/>
  <c r="U33" i="21"/>
  <c r="AB33" i="21"/>
  <c r="T48" i="21"/>
  <c r="G48" i="21"/>
  <c r="W33" i="21"/>
  <c r="AC33" i="21"/>
  <c r="V48" i="21"/>
  <c r="I48" i="21"/>
  <c r="I52" i="21"/>
  <c r="J52" i="21"/>
  <c r="U33" i="75"/>
  <c r="AB33" i="75"/>
  <c r="T48" i="75"/>
  <c r="G48" i="75"/>
  <c r="AA33" i="75"/>
  <c r="R48" i="75"/>
  <c r="S33" i="75"/>
  <c r="C20" i="44"/>
  <c r="C17" i="44"/>
  <c r="C18" i="15"/>
  <c r="C15" i="15"/>
  <c r="E3" i="67"/>
  <c r="B2" i="46"/>
  <c r="Q68" i="44"/>
  <c r="Q77" i="44"/>
  <c r="Q59" i="44"/>
  <c r="Q64" i="44"/>
  <c r="B7" i="67"/>
  <c r="B3" i="43"/>
  <c r="B5" i="43"/>
  <c r="B4" i="43"/>
  <c r="E48" i="75"/>
  <c r="R49" i="75"/>
  <c r="B5" i="40"/>
  <c r="B4" i="40"/>
  <c r="B3" i="40"/>
  <c r="W40" i="39"/>
  <c r="AC40" i="39"/>
  <c r="AB40" i="39"/>
  <c r="U40" i="39"/>
  <c r="I5" i="6"/>
  <c r="I6" i="6"/>
  <c r="C13" i="39"/>
  <c r="K82" i="39"/>
  <c r="J81" i="39"/>
  <c r="G53" i="75"/>
  <c r="H53" i="75"/>
  <c r="G52" i="75"/>
  <c r="H52" i="75"/>
  <c r="G53" i="21"/>
  <c r="H53" i="21"/>
  <c r="G52" i="21"/>
  <c r="H52" i="21"/>
  <c r="C24" i="9"/>
  <c r="C25" i="9"/>
  <c r="S40" i="39"/>
  <c r="AA40" i="39"/>
  <c r="J72" i="39"/>
  <c r="K70" i="39"/>
  <c r="I27" i="6"/>
  <c r="H19" i="6"/>
  <c r="S19" i="6"/>
  <c r="S27" i="6"/>
  <c r="I81" i="39"/>
  <c r="E48" i="21"/>
  <c r="R49" i="21"/>
  <c r="R49" i="76"/>
  <c r="E48" i="76"/>
  <c r="G53" i="76"/>
  <c r="H53" i="76"/>
  <c r="G52" i="76"/>
  <c r="H52" i="76"/>
  <c r="C21" i="44"/>
  <c r="C22" i="44"/>
  <c r="C28" i="44"/>
  <c r="C19" i="15"/>
  <c r="C20" i="15"/>
  <c r="C26" i="15"/>
  <c r="B2" i="67"/>
  <c r="D4" i="46"/>
  <c r="B3" i="46"/>
  <c r="B4" i="46"/>
  <c r="C48" i="75"/>
  <c r="C49" i="75"/>
  <c r="B3" i="75"/>
  <c r="B2" i="75"/>
  <c r="C49" i="76"/>
  <c r="B3" i="76"/>
  <c r="B2" i="76"/>
  <c r="C48" i="76"/>
  <c r="E53" i="21"/>
  <c r="F53" i="21"/>
  <c r="I53" i="21"/>
  <c r="J53" i="21"/>
  <c r="E52" i="21"/>
  <c r="F52" i="21"/>
  <c r="J13" i="39"/>
  <c r="H13" i="39"/>
  <c r="F13" i="39"/>
  <c r="E53" i="75"/>
  <c r="F53" i="75"/>
  <c r="E52" i="75"/>
  <c r="F52" i="75"/>
  <c r="I53" i="75"/>
  <c r="J53" i="75"/>
  <c r="I53" i="76"/>
  <c r="J53" i="76"/>
  <c r="E52" i="76"/>
  <c r="F52" i="76"/>
  <c r="E53" i="76"/>
  <c r="F53" i="76"/>
  <c r="C48" i="21"/>
  <c r="C49" i="21"/>
  <c r="B3" i="21"/>
  <c r="H27" i="6"/>
  <c r="R19" i="6"/>
  <c r="L70" i="39"/>
  <c r="K72" i="39"/>
  <c r="L82" i="39"/>
  <c r="K81" i="39"/>
  <c r="C25" i="44"/>
  <c r="C31" i="44"/>
  <c r="C23" i="15"/>
  <c r="C29" i="15"/>
  <c r="B3" i="67"/>
  <c r="B4" i="67"/>
  <c r="R27" i="6"/>
  <c r="R6" i="1"/>
  <c r="R16" i="1"/>
  <c r="C8" i="12"/>
  <c r="B2" i="21"/>
  <c r="C10" i="12"/>
  <c r="AA13" i="39"/>
  <c r="S13" i="39"/>
  <c r="AC13" i="39"/>
  <c r="W13" i="39"/>
  <c r="M82" i="39"/>
  <c r="M81" i="39"/>
  <c r="M70" i="39"/>
  <c r="L72" i="39"/>
  <c r="U13" i="39"/>
  <c r="AB13" i="39"/>
  <c r="C35" i="44"/>
  <c r="C33" i="44"/>
  <c r="Q51" i="44"/>
  <c r="J16" i="44"/>
  <c r="J21" i="44"/>
  <c r="J19" i="44"/>
  <c r="C38" i="44"/>
  <c r="C15" i="44"/>
  <c r="J19" i="15"/>
  <c r="J17" i="15"/>
  <c r="J14" i="15"/>
  <c r="Q50" i="15"/>
  <c r="C36" i="15"/>
  <c r="C56" i="15"/>
  <c r="C33" i="15"/>
  <c r="C31" i="15"/>
  <c r="C13" i="15"/>
  <c r="C6" i="12"/>
  <c r="C24" i="12"/>
  <c r="C29" i="12"/>
  <c r="N70" i="39"/>
  <c r="N72" i="39"/>
  <c r="M72" i="39"/>
  <c r="L81" i="39"/>
  <c r="Q71" i="15"/>
  <c r="C55" i="15"/>
  <c r="C64" i="15"/>
  <c r="J35" i="15"/>
  <c r="C37" i="15"/>
  <c r="C30" i="15"/>
  <c r="C39" i="15"/>
  <c r="C60" i="15"/>
  <c r="C58" i="15"/>
  <c r="C63" i="15"/>
  <c r="J15" i="44"/>
  <c r="J25" i="44"/>
  <c r="J24" i="44"/>
  <c r="J22" i="15"/>
  <c r="J13" i="15"/>
  <c r="J23" i="15"/>
  <c r="Q72" i="44"/>
  <c r="C39" i="44"/>
  <c r="C32" i="44"/>
  <c r="C42" i="44"/>
  <c r="C43" i="44"/>
  <c r="L51" i="15"/>
  <c r="J9" i="39"/>
  <c r="H9" i="39"/>
  <c r="F9" i="39"/>
  <c r="J16" i="15"/>
  <c r="J25" i="15"/>
  <c r="C57" i="15"/>
  <c r="C66" i="15"/>
  <c r="C67" i="15"/>
  <c r="C70" i="15"/>
  <c r="J39" i="15"/>
  <c r="J40" i="15"/>
  <c r="L57" i="15"/>
  <c r="L60" i="15"/>
  <c r="Q68" i="15"/>
  <c r="C44" i="44"/>
  <c r="C45" i="44"/>
  <c r="B2" i="44"/>
  <c r="Q71" i="44"/>
  <c r="Q70" i="44"/>
  <c r="J18" i="44"/>
  <c r="J27" i="44"/>
  <c r="C40" i="15"/>
  <c r="Q70" i="15"/>
  <c r="Q69" i="15"/>
  <c r="AA9" i="39"/>
  <c r="R49" i="39"/>
  <c r="S9" i="39"/>
  <c r="U9" i="39"/>
  <c r="AB9" i="39"/>
  <c r="T49" i="39"/>
  <c r="G49" i="39"/>
  <c r="AC9" i="39"/>
  <c r="V49" i="39"/>
  <c r="I49" i="39"/>
  <c r="I53" i="39"/>
  <c r="J53" i="39"/>
  <c r="W9" i="39"/>
  <c r="B3" i="44"/>
  <c r="B4" i="44"/>
  <c r="B5" i="44"/>
  <c r="Q58" i="15"/>
  <c r="Q67" i="15"/>
  <c r="Q48" i="15"/>
  <c r="Q54" i="15"/>
  <c r="C43" i="15"/>
  <c r="Q57" i="15"/>
  <c r="Q66" i="15"/>
  <c r="B2" i="15"/>
  <c r="B3" i="15"/>
  <c r="J42" i="15"/>
  <c r="J43" i="15"/>
  <c r="C46" i="15"/>
  <c r="L44" i="9"/>
  <c r="G54" i="39"/>
  <c r="H54" i="39"/>
  <c r="G53" i="39"/>
  <c r="H53" i="39"/>
  <c r="B4" i="12"/>
  <c r="B5" i="12"/>
  <c r="B3" i="12"/>
  <c r="E49" i="39"/>
  <c r="R50" i="39"/>
  <c r="Q76" i="15"/>
  <c r="Q63" i="15"/>
  <c r="D21" i="9"/>
  <c r="D20" i="9"/>
  <c r="C50" i="39"/>
  <c r="C49" i="39"/>
  <c r="I54" i="39"/>
  <c r="J54" i="39"/>
  <c r="E53" i="39"/>
  <c r="F53" i="39"/>
  <c r="E54" i="39"/>
  <c r="F54" i="39"/>
  <c r="B64" i="39"/>
  <c r="F64" i="39"/>
  <c r="B65" i="39"/>
  <c r="F65" i="39"/>
  <c r="B58" i="39"/>
  <c r="F58" i="39"/>
  <c r="B62" i="39"/>
  <c r="F62" i="39"/>
  <c r="B67" i="39"/>
  <c r="F67" i="39"/>
  <c r="B66" i="39"/>
  <c r="F66" i="39"/>
  <c r="B61" i="39"/>
  <c r="F61" i="39"/>
  <c r="B59" i="39"/>
  <c r="F59" i="39"/>
  <c r="B63" i="39"/>
  <c r="F63" i="39"/>
  <c r="B60" i="39"/>
  <c r="F60" i="39"/>
  <c r="F68" i="39"/>
  <c r="B2" i="39"/>
  <c r="L43" i="9"/>
  <c r="D22" i="9"/>
  <c r="B3" i="39"/>
  <c r="B4" i="39"/>
  <c r="B5" i="39"/>
  <c r="C21" i="9"/>
  <c r="C20" i="9"/>
  <c r="G21" i="9"/>
  <c r="G20" i="9"/>
  <c r="N43" i="9"/>
  <c r="G22" i="9"/>
  <c r="C33" i="9"/>
  <c r="O43" i="9"/>
  <c r="C35" i="9"/>
  <c r="F42" i="9"/>
  <c r="O38" i="9"/>
  <c r="C34" i="9"/>
  <c r="C44" i="9"/>
  <c r="N68" i="9"/>
  <c r="D63" i="9"/>
  <c r="D73" i="9"/>
  <c r="N73" i="9"/>
  <c r="R5" i="54"/>
  <c r="B48" i="63"/>
  <c r="D42" i="9"/>
  <c r="Q5" i="54"/>
  <c r="B47" i="63"/>
  <c r="N38" i="9"/>
  <c r="K28" i="9"/>
  <c r="M38" i="9"/>
  <c r="K27" i="9"/>
  <c r="E42" i="9"/>
  <c r="P5" i="54"/>
  <c r="B46" i="63"/>
  <c r="K25" i="9"/>
  <c r="K26" i="9"/>
  <c r="F14" i="66"/>
  <c r="B5" i="66"/>
  <c r="E14" i="66"/>
  <c r="D77" i="9"/>
  <c r="N75" i="9"/>
  <c r="C82" i="9"/>
  <c r="C81" i="9"/>
  <c r="C85" i="9"/>
  <c r="C86" i="9"/>
  <c r="D72" i="9"/>
  <c r="C90" i="9"/>
  <c r="D70" i="9"/>
  <c r="C103" i="9"/>
  <c r="C96" i="9"/>
  <c r="C91" i="9"/>
  <c r="D71" i="9"/>
  <c r="D66" i="9"/>
  <c r="N72" i="9"/>
  <c r="C111" i="9"/>
  <c r="C104" i="9"/>
  <c r="G14" i="66"/>
  <c r="B6" i="66"/>
  <c r="E44" i="9"/>
  <c r="O39" i="9"/>
  <c r="D44" i="9"/>
  <c r="N69" i="9"/>
  <c r="F44" i="9"/>
  <c r="C97" i="9"/>
  <c r="M85" i="9"/>
  <c r="N85" i="9"/>
  <c r="M84" i="9"/>
  <c r="N84" i="9"/>
  <c r="M88" i="9"/>
  <c r="N88" i="9"/>
  <c r="M87" i="9"/>
  <c r="N87" i="9"/>
  <c r="M83" i="9"/>
  <c r="N83" i="9"/>
  <c r="M86" i="9"/>
  <c r="N86" i="9"/>
  <c r="R6" i="54"/>
  <c r="B50" i="63"/>
  <c r="K29" i="9"/>
  <c r="K30" i="9"/>
  <c r="C113" i="9"/>
  <c r="C98" i="9"/>
  <c r="E98" i="9"/>
  <c r="E99" i="9"/>
  <c r="C5" i="66"/>
  <c r="D5" i="66"/>
  <c r="C6" i="66"/>
  <c r="D6" i="66"/>
  <c r="N89" i="9"/>
  <c r="O89" i="9"/>
  <c r="C99" i="9"/>
  <c r="C114" i="9"/>
  <c r="E114" i="9"/>
  <c r="E115" i="9"/>
  <c r="C115" i="9"/>
  <c r="D76" i="9"/>
  <c r="D74" i="9"/>
  <c r="N74" i="9"/>
  <c r="O77" i="9"/>
  <c r="Q77" i="9"/>
  <c r="O78" i="9"/>
  <c r="O79" i="9"/>
  <c r="O81" i="9"/>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<sst xmlns="http://schemas.openxmlformats.org/spreadsheetml/2006/main" count="7875" uniqueCount="3151">
  <si>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</si>
  <si>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</si>
  <si>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</si>
  <si>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</si>
  <si>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</si>
  <si>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</si>
  <si>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</si>
  <si>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</si>
  <si>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</si>
  <si>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</si>
  <si>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</si>
  <si>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</si>
  <si>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</si>
  <si>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</si>
  <si>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</si>
  <si>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</si>
  <si>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</si>
  <si>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</si>
  <si>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</si>
  <si>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</si>
  <si>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</si>
  <si>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</si>
  <si>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</si>
  <si>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</si>
  <si>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</si>
  <si>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</si>
  <si>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</si>
  <si>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</si>
  <si>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</si>
  <si>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</si>
  <si>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</si>
  <si>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</si>
  <si>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</si>
  <si>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</si>
  <si>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</si>
  <si>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</si>
  <si>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</si>
  <si>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</si>
  <si>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</si>
  <si>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</si>
  <si>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</si>
  <si>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</si>
  <si>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</si>
  <si>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</si>
  <si>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</si>
  <si>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</si>
  <si>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</si>
  <si>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</si>
  <si>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</si>
  <si>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</si>
  <si>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</si>
  <si>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</si>
  <si>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</si>
  <si>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</si>
  <si>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</si>
  <si>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</si>
  <si>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</si>
  <si>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</si>
  <si>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</si>
  <si>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</si>
  <si>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</si>
  <si>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</si>
  <si>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</si>
  <si>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</si>
  <si>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</si>
  <si>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</si>
  <si>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</si>
  <si>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</si>
  <si>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</si>
  <si>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</si>
  <si>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</si>
  <si>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</si>
  <si>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</si>
  <si>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</si>
  <si>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</si>
  <si>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</si>
  <si>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</si>
  <si>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</si>
  <si>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</si>
  <si>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</si>
  <si>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</si>
  <si>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</si>
  <si>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</si>
  <si>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</si>
  <si>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</si>
  <si>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</si>
  <si>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</si>
  <si>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</si>
  <si>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</si>
  <si>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</si>
  <si>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</si>
  <si>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</si>
  <si>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</si>
  <si>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</si>
  <si>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</si>
  <si>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</si>
  <si>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</si>
  <si>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</si>
  <si>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</si>
  <si>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</si>
  <si>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</si>
  <si>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</si>
  <si>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</si>
  <si>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</si>
  <si>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</si>
  <si>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</si>
  <si>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</si>
  <si>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</si>
  <si>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</si>
  <si>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</si>
  <si>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</si>
  <si>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</si>
  <si>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</si>
  <si>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</si>
  <si>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</si>
  <si>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</si>
  <si>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</si>
  <si>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</si>
  <si>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</si>
  <si>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</si>
  <si>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</si>
  <si>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</si>
  <si>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</si>
  <si>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</si>
  <si>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</si>
  <si>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</si>
  <si>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</si>
  <si>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</si>
  <si>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</si>
  <si>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</si>
  <si>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</si>
  <si>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</si>
  <si>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</si>
  <si>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</si>
  <si>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</si>
  <si>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</si>
  <si>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</si>
  <si>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</si>
  <si>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</si>
  <si>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</si>
  <si>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</si>
  <si>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</si>
  <si>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</si>
  <si>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</si>
  <si>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</si>
  <si>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</si>
  <si>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</si>
  <si>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</si>
  <si>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</si>
  <si>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</si>
  <si>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</si>
  <si>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</si>
  <si>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</si>
  <si>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</si>
  <si>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</si>
  <si>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</si>
  <si>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</si>
  <si>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</si>
  <si>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</si>
  <si>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</si>
  <si>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</si>
  <si>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</si>
  <si>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</si>
  <si>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</si>
  <si>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</si>
  <si>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</si>
  <si>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</si>
  <si>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</si>
  <si>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</si>
  <si>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</si>
  <si>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</si>
  <si>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</si>
  <si>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</si>
  <si>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</si>
  <si>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</si>
  <si>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</si>
  <si>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</si>
  <si>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</si>
  <si>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</si>
  <si>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</si>
  <si>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</si>
  <si>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</si>
  <si>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</si>
  <si>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</si>
  <si>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</si>
  <si>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</si>
  <si>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</si>
  <si>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</si>
  <si>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</si>
  <si>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</si>
  <si>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</si>
  <si>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</si>
  <si>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</si>
  <si>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</si>
  <si>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</si>
  <si>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</si>
  <si>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</si>
  <si>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</si>
  <si>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</si>
  <si>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</si>
  <si>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</si>
  <si>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</si>
  <si>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</si>
  <si>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</si>
  <si>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</si>
  <si>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</si>
  <si>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</si>
  <si>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</si>
  <si>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</si>
  <si>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</si>
  <si>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</si>
  <si>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</si>
  <si>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</si>
  <si>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</si>
  <si>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</si>
  <si>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</si>
  <si>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</si>
  <si>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</si>
  <si>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</si>
  <si>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</si>
  <si>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</si>
  <si>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</si>
  <si>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</si>
  <si>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</si>
  <si>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</si>
  <si>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</si>
  <si>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</si>
  <si>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</si>
  <si>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</si>
  <si>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</si>
  <si>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</si>
  <si>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</si>
  <si>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</si>
  <si>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</si>
  <si>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</si>
  <si>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</si>
  <si>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</si>
  <si>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</si>
  <si>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</si>
  <si>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</si>
  <si>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</si>
  <si>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</si>
  <si>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</si>
  <si>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</si>
  <si>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</si>
  <si>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</si>
  <si>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</si>
  <si>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</si>
  <si>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</si>
  <si>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</si>
  <si>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</si>
  <si>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</si>
  <si>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</si>
  <si>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</si>
  <si>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</si>
  <si>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</si>
  <si>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</si>
  <si>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</si>
  <si>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</si>
  <si>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</si>
  <si>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</si>
  <si>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</si>
  <si>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</si>
  <si>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</si>
  <si>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</si>
  <si>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</si>
  <si>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</si>
  <si>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</si>
  <si>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</si>
  <si>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</si>
  <si>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</si>
  <si>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</si>
  <si>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</si>
  <si>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</si>
  <si>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</si>
  <si>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</si>
  <si>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</si>
  <si>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</si>
  <si>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</si>
  <si>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</si>
  <si>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</si>
  <si>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</si>
  <si>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</si>
  <si>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</si>
  <si>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</si>
  <si>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</si>
  <si>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</si>
  <si>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</si>
  <si>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</si>
  <si>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</si>
  <si>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</si>
  <si>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</si>
  <si>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</si>
  <si>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</si>
  <si>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</si>
  <si>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</si>
  <si>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</si>
  <si>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</si>
  <si>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</si>
  <si>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</si>
  <si>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</si>
  <si>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</si>
  <si>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</si>
  <si>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</si>
  <si>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</si>
  <si>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</si>
  <si>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</si>
  <si>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</si>
  <si>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</si>
  <si>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</si>
  <si>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</si>
  <si>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</si>
  <si>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</si>
  <si>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</si>
  <si>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</si>
  <si>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</si>
  <si>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</si>
  <si>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</si>
  <si>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</si>
  <si>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</si>
  <si>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</si>
  <si>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</si>
  <si>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</si>
  <si>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</si>
  <si>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</si>
  <si>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</si>
  <si>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</si>
  <si>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</si>
  <si>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</si>
  <si>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</si>
  <si>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</si>
  <si>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</si>
  <si>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</si>
  <si>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</si>
  <si>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</si>
  <si>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</si>
  <si>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</si>
  <si>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</si>
  <si>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</si>
  <si>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</si>
  <si>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</si>
  <si>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</si>
  <si>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</si>
  <si>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</si>
  <si>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</si>
  <si>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</si>
  <si>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</si>
  <si>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</si>
  <si>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</si>
  <si>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</si>
  <si>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</si>
  <si>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</si>
  <si>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</si>
  <si>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</si>
  <si>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</si>
  <si>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</si>
  <si>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</si>
  <si>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</si>
  <si>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</si>
  <si>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</si>
  <si>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</si>
  <si>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</si>
  <si>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</si>
  <si>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</si>
  <si>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</si>
  <si>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</si>
  <si>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</si>
  <si>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</si>
  <si>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</si>
  <si>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</si>
  <si>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</si>
  <si>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</si>
  <si>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</si>
  <si>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</si>
  <si>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</si>
  <si>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</si>
  <si>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</si>
  <si>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</si>
  <si>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</si>
  <si>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</si>
  <si>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</si>
  <si>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</si>
  <si>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</si>
  <si>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</si>
  <si>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</si>
  <si>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</si>
  <si>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</si>
  <si>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</si>
  <si>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</si>
  <si>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</si>
  <si>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</si>
  <si>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</si>
  <si>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</si>
  <si>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</si>
  <si>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</si>
  <si>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</si>
  <si>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</si>
  <si>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</si>
  <si>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</si>
  <si>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</si>
  <si>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</si>
  <si>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</si>
  <si>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</si>
  <si>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</si>
  <si>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</si>
  <si>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</si>
  <si>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</si>
  <si>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</si>
  <si>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</si>
  <si>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</si>
  <si>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</si>
  <si>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</si>
  <si>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</si>
  <si>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</si>
  <si>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</si>
  <si>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</si>
  <si>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</si>
  <si>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</si>
  <si>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</si>
  <si>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</si>
  <si>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</si>
  <si>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</si>
  <si>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</si>
  <si>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</si>
  <si>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</si>
  <si>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</si>
  <si>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</si>
  <si>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</si>
  <si>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</si>
  <si>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</si>
  <si>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</si>
  <si>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</si>
  <si>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</si>
  <si>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</si>
  <si>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</si>
  <si>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</si>
  <si>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</si>
  <si>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</si>
  <si>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</si>
  <si>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</si>
  <si>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</si>
  <si>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</si>
  <si>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</si>
  <si>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</si>
  <si>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</si>
  <si>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</si>
  <si>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</si>
  <si>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</si>
  <si>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</si>
  <si>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</si>
  <si>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</si>
  <si>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</si>
  <si>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</si>
  <si>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</si>
  <si>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</si>
  <si>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</si>
  <si>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</si>
  <si>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</si>
  <si>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</si>
  <si>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</si>
  <si>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</si>
  <si>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</si>
  <si>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</si>
  <si>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</si>
  <si>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</si>
  <si>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</si>
  <si>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</si>
  <si>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</si>
  <si>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</si>
  <si>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</si>
  <si>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</si>
  <si>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</si>
  <si>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</si>
  <si>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</si>
  <si>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</si>
  <si>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</si>
  <si>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</si>
  <si>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</si>
  <si>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</si>
  <si>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</si>
  <si>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</si>
  <si>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</si>
  <si>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</si>
  <si>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</si>
  <si>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</si>
  <si>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</si>
  <si>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</si>
  <si>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</si>
  <si>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</si>
  <si>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</si>
  <si>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</si>
  <si>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</si>
  <si>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</si>
  <si>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</si>
  <si>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</si>
  <si>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</si>
  <si>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</si>
  <si>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</si>
  <si>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</si>
  <si>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</si>
  <si>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</si>
  <si>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</si>
  <si>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</si>
  <si>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</si>
  <si>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</si>
  <si>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</si>
  <si>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</si>
  <si>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</si>
  <si>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</si>
  <si>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</si>
  <si>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</si>
  <si>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</si>
  <si>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</si>
  <si>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</si>
  <si>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</si>
  <si>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</si>
  <si>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</si>
  <si>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</si>
  <si>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</si>
  <si>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</si>
  <si>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</si>
  <si>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</si>
  <si>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</si>
  <si>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</si>
  <si>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</si>
  <si>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</si>
  <si>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</si>
  <si>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</si>
  <si>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</si>
  <si>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</si>
  <si>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</si>
  <si>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</si>
  <si>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</si>
  <si>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</si>
  <si>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</si>
  <si>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</si>
  <si>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</si>
  <si>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</si>
  <si>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</si>
  <si>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</si>
  <si>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</si>
  <si>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</si>
  <si>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</si>
  <si>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</si>
  <si>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</si>
  <si>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</si>
  <si>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</si>
  <si>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</si>
  <si>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</si>
  <si>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</si>
  <si>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</si>
  <si>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</si>
  <si>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</si>
  <si>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</si>
  <si>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</si>
  <si>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</si>
  <si>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</si>
  <si>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</si>
  <si>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</si>
  <si>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</si>
  <si>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</si>
  <si>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</si>
  <si>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</si>
  <si>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</si>
  <si>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</si>
  <si>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</si>
  <si>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</si>
  <si>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</si>
  <si>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</si>
  <si>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</si>
  <si>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</si>
  <si>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</si>
  <si>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</si>
  <si>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</si>
  <si>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</si>
  <si>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</si>
  <si>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</si>
  <si>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</si>
  <si>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</si>
  <si>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</si>
  <si>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</si>
  <si>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</si>
  <si>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</si>
  <si>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</si>
  <si>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</si>
  <si>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</si>
  <si>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</si>
  <si>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</si>
  <si>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</si>
  <si>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</si>
  <si>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</si>
  <si>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</si>
  <si>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</si>
  <si>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</si>
  <si>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</si>
  <si>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</si>
  <si>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</si>
  <si>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</si>
  <si>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</si>
  <si>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</si>
  <si>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</si>
  <si>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</si>
  <si>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</si>
  <si>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</si>
  <si>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</si>
  <si>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</si>
  <si>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</si>
  <si>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</si>
  <si>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</si>
  <si>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</si>
  <si>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</si>
  <si>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</si>
  <si>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</si>
  <si>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</si>
  <si>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</si>
  <si>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</si>
  <si>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</si>
  <si>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</si>
  <si>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</si>
  <si>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</si>
  <si>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</si>
  <si>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</si>
  <si>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</si>
  <si>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</si>
  <si>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</si>
  <si>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</si>
  <si>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</si>
  <si>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</si>
  <si>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</si>
  <si>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</si>
  <si>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</si>
  <si>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</si>
  <si>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</si>
  <si>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</si>
  <si>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</si>
  <si>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</si>
  <si>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</si>
  <si>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</si>
  <si>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</si>
  <si>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</si>
  <si>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</si>
  <si>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</si>
  <si>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</si>
  <si>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</si>
  <si>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</si>
  <si>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</si>
  <si>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</si>
  <si>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</si>
  <si>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</si>
  <si>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</si>
  <si>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</si>
  <si>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</si>
  <si>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</si>
  <si>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</si>
  <si>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</si>
  <si>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</si>
  <si>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</si>
  <si>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</si>
  <si>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</si>
  <si>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</si>
  <si>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</si>
  <si>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</si>
  <si>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</si>
  <si>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</si>
  <si>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</si>
  <si>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</si>
  <si>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</si>
  <si>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</si>
  <si>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</si>
  <si>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</si>
  <si>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</si>
  <si>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</si>
  <si>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</si>
  <si>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</si>
  <si>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</si>
  <si>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</si>
  <si>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</si>
  <si>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</si>
  <si>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</si>
  <si>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</si>
  <si>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</si>
  <si>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</si>
  <si>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</si>
  <si>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</si>
  <si>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</si>
  <si>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</si>
  <si>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</si>
  <si>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</si>
  <si>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</si>
  <si>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</si>
  <si>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</si>
  <si>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</si>
  <si>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</si>
  <si>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</si>
  <si>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</si>
  <si>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</si>
  <si>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</si>
  <si>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</si>
  <si>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</si>
  <si>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</si>
  <si>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</si>
  <si>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</si>
  <si>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</si>
  <si>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</si>
  <si>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</si>
  <si>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</si>
  <si>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</si>
  <si>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</si>
  <si>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</si>
  <si>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</si>
  <si>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</si>
  <si>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</si>
  <si>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</si>
  <si>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</si>
  <si>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</si>
  <si>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</si>
  <si>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</si>
  <si>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</si>
  <si>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</si>
  <si>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</si>
  <si>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</si>
  <si>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</si>
  <si>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</si>
  <si>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</si>
  <si>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</si>
  <si>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</si>
  <si>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</si>
  <si>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</si>
  <si>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</si>
  <si>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</si>
  <si>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</si>
  <si>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</si>
  <si>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</si>
  <si>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</si>
  <si>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</si>
  <si>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</si>
  <si>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</si>
  <si>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</si>
  <si>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</si>
  <si>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</si>
  <si>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</si>
  <si>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</si>
  <si>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</si>
  <si>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</si>
  <si>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</si>
  <si>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</si>
  <si>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</si>
  <si>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</si>
  <si>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</si>
  <si>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</si>
  <si>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</si>
  <si>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</si>
  <si>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</si>
  <si>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</si>
  <si>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</si>
  <si>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</si>
  <si>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</si>
  <si>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</si>
  <si>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</si>
  <si>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</si>
  <si>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</si>
  <si>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</si>
  <si>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</si>
  <si>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</si>
  <si>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</si>
  <si>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</si>
  <si>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</si>
  <si>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</si>
  <si>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</si>
  <si>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</si>
  <si>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</si>
  <si>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</si>
  <si>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</si>
  <si>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</si>
  <si>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</si>
  <si>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</si>
  <si>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</si>
  <si>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</si>
  <si>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</si>
  <si>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</si>
  <si>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</si>
  <si>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</si>
  <si>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</si>
  <si>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</si>
  <si>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</si>
  <si>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</si>
  <si>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</si>
  <si>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</si>
  <si>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</si>
  <si>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</si>
  <si>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</si>
  <si>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</si>
  <si>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</si>
  <si>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</si>
  <si>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</si>
  <si>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</si>
  <si>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</si>
  <si>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</si>
  <si>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</si>
  <si>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</si>
  <si>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</si>
  <si>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</si>
  <si>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</si>
  <si>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</si>
  <si>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</si>
  <si>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</si>
  <si>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</si>
  <si>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</si>
  <si>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</si>
  <si>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</si>
  <si>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</si>
  <si>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</si>
  <si>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</si>
  <si>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</si>
  <si>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</si>
  <si>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</si>
  <si>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</si>
  <si>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</si>
  <si>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</si>
  <si>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</si>
  <si>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</si>
  <si>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</si>
  <si>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</si>
  <si>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</si>
  <si>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</si>
  <si>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</si>
  <si>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</si>
  <si>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</si>
  <si>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</si>
  <si>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</si>
  <si>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</si>
  <si>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</si>
  <si>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</si>
  <si>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</si>
  <si>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</si>
  <si>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</si>
  <si>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</si>
  <si>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</si>
  <si>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</si>
  <si>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</si>
  <si>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</si>
  <si>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</si>
  <si>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</si>
  <si>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</si>
  <si>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</si>
  <si>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</si>
  <si>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</si>
  <si>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</si>
  <si>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</si>
  <si>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</si>
  <si>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</si>
  <si>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</si>
  <si>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</si>
  <si>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</si>
  <si>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</si>
  <si>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</si>
  <si>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</si>
  <si>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</si>
  <si>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</si>
  <si>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</si>
  <si>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</si>
  <si>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</si>
  <si>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</si>
  <si>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</si>
  <si>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</si>
  <si>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</si>
  <si>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</si>
  <si>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</si>
  <si>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</si>
  <si>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</si>
  <si>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</si>
  <si>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</si>
  <si>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</si>
  <si>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</si>
  <si>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</si>
  <si>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</si>
  <si>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</si>
  <si>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</si>
  <si>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</si>
  <si>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</si>
  <si>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</si>
  <si>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</si>
  <si>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</si>
  <si>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</si>
  <si>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</si>
  <si>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</si>
  <si>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</si>
  <si>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</si>
  <si>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</si>
  <si>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</si>
  <si>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</si>
  <si>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</si>
  <si>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</si>
  <si>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</si>
  <si>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</si>
  <si>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</si>
  <si>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</si>
  <si>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</si>
  <si>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</si>
  <si>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</si>
  <si>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</si>
  <si>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</si>
  <si>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</si>
  <si>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</si>
  <si>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</si>
  <si>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</si>
  <si>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</si>
  <si>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</si>
  <si>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</si>
  <si>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</si>
  <si>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</si>
  <si>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</si>
  <si>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</si>
  <si>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</si>
  <si>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</si>
  <si>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</si>
  <si>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</si>
  <si>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</si>
  <si>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</si>
  <si>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</si>
  <si>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</si>
  <si>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</si>
  <si>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</si>
  <si>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</si>
  <si>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</si>
  <si>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</si>
  <si>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</si>
  <si>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</si>
  <si>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</si>
  <si>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</si>
  <si>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</si>
  <si>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</si>
  <si>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</si>
  <si>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</si>
  <si>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</si>
  <si>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</si>
  <si>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</si>
  <si>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</si>
  <si>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</si>
  <si>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</si>
  <si>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</si>
  <si>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</si>
  <si>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</si>
  <si>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</si>
  <si>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</si>
  <si>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</si>
  <si>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</si>
  <si>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</si>
  <si>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</si>
  <si>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</si>
  <si>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</si>
  <si>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</si>
  <si>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</si>
  <si>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</si>
  <si>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</si>
  <si>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</si>
  <si>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</si>
  <si>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</si>
  <si>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</si>
  <si>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</si>
  <si>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</si>
  <si>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</si>
  <si>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</si>
  <si>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</si>
  <si>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</si>
  <si>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</si>
  <si>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</si>
  <si>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</si>
  <si>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</si>
  <si>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</si>
  <si>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</si>
  <si>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</si>
  <si>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</si>
  <si>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</si>
  <si>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</si>
  <si>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</si>
  <si>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</si>
  <si>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</si>
  <si>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</si>
  <si>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</si>
  <si>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</si>
  <si>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</si>
  <si>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</si>
  <si>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</si>
  <si>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</si>
  <si>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</si>
  <si>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</si>
  <si>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</si>
  <si>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</si>
  <si>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</si>
  <si>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</si>
  <si>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</si>
  <si>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</si>
  <si>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</si>
  <si>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</si>
  <si>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</si>
  <si>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</si>
  <si>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</si>
  <si>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</si>
  <si>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</si>
  <si>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</si>
  <si>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</si>
  <si>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</si>
  <si>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</si>
  <si>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</si>
  <si>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</si>
  <si>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</si>
  <si>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</si>
  <si>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</si>
  <si>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</si>
  <si>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</si>
  <si>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</si>
  <si>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</si>
  <si>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</si>
  <si>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</si>
  <si>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</si>
  <si>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</si>
  <si>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</si>
  <si>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</si>
  <si>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</si>
  <si>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</si>
  <si>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</si>
  <si>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</si>
  <si>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</si>
  <si>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</si>
  <si>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</si>
  <si>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</si>
  <si>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</si>
  <si>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</si>
  <si>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</si>
  <si>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</si>
  <si>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</si>
  <si>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</si>
  <si>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</si>
  <si>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</si>
  <si>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</si>
  <si>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</si>
  <si>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</si>
  <si>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</si>
  <si>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</si>
  <si>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</si>
  <si>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</si>
  <si>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</si>
  <si>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</si>
  <si>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</si>
  <si>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</si>
  <si>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</si>
  <si>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</si>
  <si>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</si>
  <si>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</si>
  <si>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</si>
  <si>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</si>
  <si>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</si>
  <si>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</si>
  <si>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</si>
  <si>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</si>
  <si>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</si>
  <si>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</si>
  <si>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</si>
  <si>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</si>
  <si>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</si>
  <si>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</si>
  <si>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</si>
  <si>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</si>
  <si>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</si>
  <si>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</si>
  <si>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</si>
  <si>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</si>
  <si>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</si>
  <si>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</si>
  <si>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</si>
  <si>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</si>
  <si>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</si>
  <si>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</si>
  <si>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</si>
  <si>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</si>
  <si>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</si>
  <si>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</si>
  <si>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</si>
  <si>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</si>
  <si>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</si>
  <si>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</si>
  <si>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</si>
  <si>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</si>
  <si>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</si>
  <si>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</si>
  <si>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</si>
  <si>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</si>
  <si>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</si>
  <si>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</si>
  <si>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</si>
  <si>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</si>
  <si>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</si>
  <si>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</si>
  <si>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</si>
  <si>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</si>
  <si>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</si>
  <si>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</si>
  <si>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</si>
  <si>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</si>
  <si>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</si>
  <si>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</si>
  <si>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</si>
  <si>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</si>
  <si>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</si>
  <si>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</si>
  <si>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</si>
  <si>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</si>
  <si>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</si>
  <si>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</si>
  <si>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</si>
  <si>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</si>
  <si>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</si>
  <si>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</si>
  <si>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</si>
  <si>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</si>
  <si>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</si>
  <si>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</si>
  <si>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</si>
  <si>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</si>
  <si>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</si>
  <si>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</si>
  <si>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</si>
  <si>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</si>
  <si>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</si>
  <si>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</si>
  <si>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</si>
  <si>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</si>
  <si>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</si>
  <si>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</si>
  <si>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</si>
  <si>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</si>
  <si>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</si>
  <si>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</si>
  <si>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</si>
  <si>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</si>
  <si>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</si>
  <si>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</si>
  <si>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</si>
  <si>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</si>
  <si>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</si>
  <si>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</si>
  <si>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</si>
  <si>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</si>
  <si>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</si>
  <si>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</si>
  <si>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</si>
  <si>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</si>
  <si>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</si>
  <si>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</si>
  <si>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</si>
  <si>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</si>
  <si>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</si>
  <si>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</si>
  <si>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</si>
  <si>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</si>
  <si>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</si>
  <si>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</si>
  <si>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</si>
  <si>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</si>
  <si>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</si>
  <si>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</si>
  <si>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</si>
  <si>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</si>
  <si>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</si>
  <si>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</si>
  <si>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</si>
  <si>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</si>
  <si>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</si>
  <si>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</si>
  <si>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</si>
  <si>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</si>
  <si>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</si>
  <si>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</si>
  <si>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</si>
  <si>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</si>
  <si>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</si>
  <si>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</si>
  <si>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</si>
  <si>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</si>
  <si>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</si>
  <si>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</si>
  <si>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</si>
  <si>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</si>
  <si>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</si>
  <si>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</si>
  <si>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</si>
  <si>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</si>
  <si>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</si>
  <si>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</si>
  <si>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</si>
  <si>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</si>
  <si>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</si>
  <si>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</si>
  <si>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</si>
  <si>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</si>
  <si>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</si>
  <si>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</si>
  <si>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</si>
  <si>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</si>
  <si>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</si>
  <si>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</si>
  <si>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</si>
  <si>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</si>
  <si>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</si>
  <si>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</si>
  <si>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</si>
  <si>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</si>
  <si>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</si>
  <si>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</si>
  <si>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</si>
  <si>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</si>
  <si>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</si>
  <si>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</si>
  <si>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</si>
  <si>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</si>
  <si>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</si>
  <si>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</si>
  <si>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</si>
  <si>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</si>
  <si>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</si>
  <si>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</si>
  <si>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</si>
  <si>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</si>
  <si>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</si>
  <si>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</si>
  <si>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</si>
  <si>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</si>
  <si>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</si>
  <si>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</si>
  <si>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</si>
  <si>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</si>
  <si>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</si>
  <si>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</si>
  <si>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</si>
  <si>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</si>
  <si>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</si>
  <si>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</si>
  <si>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</si>
  <si>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</si>
  <si>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</si>
  <si>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</si>
  <si>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</si>
  <si>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</si>
  <si>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</si>
  <si>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</si>
  <si>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</si>
  <si>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</si>
  <si>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</si>
  <si>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</si>
  <si>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</si>
  <si>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</si>
  <si>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</si>
  <si>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</si>
  <si>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</si>
  <si>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</si>
  <si>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</si>
  <si>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</si>
  <si>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</si>
  <si>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</si>
  <si>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</si>
  <si>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</si>
  <si>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</si>
  <si>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</si>
  <si>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</si>
  <si>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</si>
  <si>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</si>
  <si>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</si>
  <si>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</si>
  <si>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</si>
  <si>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</si>
  <si>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</si>
  <si>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</si>
  <si>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</si>
  <si>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</si>
  <si>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</si>
  <si>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</si>
  <si>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</si>
  <si>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</si>
  <si>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</si>
  <si>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</si>
  <si>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</si>
  <si>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</si>
  <si>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</si>
  <si>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</si>
  <si>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</si>
  <si>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</si>
  <si>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</si>
  <si>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</si>
  <si>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</si>
  <si>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</si>
  <si>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</si>
  <si>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</si>
  <si>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</si>
  <si>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</si>
  <si>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</si>
  <si>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</si>
  <si>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</si>
  <si>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</si>
  <si>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</si>
  <si>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</si>
  <si>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</si>
  <si>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</si>
  <si>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</si>
  <si>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</si>
  <si>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</si>
  <si>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</si>
  <si>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</si>
  <si>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</si>
  <si>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</si>
  <si>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</si>
  <si>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</si>
  <si>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</si>
  <si>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</si>
  <si>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</si>
  <si>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</si>
  <si>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</si>
  <si>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</si>
  <si>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</si>
  <si>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</si>
  <si>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</si>
  <si>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</si>
  <si>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</si>
  <si>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</si>
  <si>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</si>
  <si>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</si>
  <si>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</si>
  <si>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</si>
  <si>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</si>
  <si>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</si>
  <si>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</si>
  <si>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</si>
  <si>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</si>
  <si>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</si>
  <si>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</si>
  <si>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</si>
  <si>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</si>
  <si>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</si>
  <si>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</si>
  <si>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</si>
  <si>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</si>
  <si>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</si>
  <si>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</si>
  <si>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</si>
  <si>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</si>
  <si>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</si>
  <si>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</si>
  <si>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</si>
  <si>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</si>
  <si>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</si>
  <si>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</si>
  <si>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</si>
  <si>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</si>
  <si>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</si>
  <si>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</si>
  <si>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</si>
  <si>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</si>
  <si>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</si>
  <si>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</si>
  <si>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</si>
  <si>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</si>
  <si>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</si>
  <si>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</si>
  <si>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</si>
  <si>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</si>
  <si>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</si>
  <si>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</si>
  <si>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</si>
  <si>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</si>
  <si>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</si>
  <si>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</si>
  <si>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</si>
  <si>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</si>
  <si>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</si>
  <si>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</si>
  <si>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</si>
  <si>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</si>
  <si>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</si>
  <si>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</si>
  <si>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</si>
  <si>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</si>
  <si>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</si>
  <si>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</si>
  <si>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</si>
  <si>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</si>
  <si>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</si>
  <si>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</si>
  <si>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</si>
  <si>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</si>
  <si>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</si>
  <si>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</si>
  <si>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</si>
  <si>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</si>
  <si>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</si>
  <si>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</si>
  <si>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</si>
  <si>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</si>
  <si>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</si>
  <si>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</si>
  <si>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</si>
  <si>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</si>
  <si>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</si>
  <si>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</si>
  <si>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</si>
  <si>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</si>
  <si>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</si>
  <si>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</si>
  <si>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</si>
  <si>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</si>
  <si>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</si>
  <si>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</si>
  <si>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</si>
  <si>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</si>
  <si>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</si>
  <si>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</si>
  <si>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</si>
  <si>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</si>
  <si>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</si>
  <si>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</si>
  <si>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</si>
  <si>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</si>
  <si>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</si>
  <si>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</si>
  <si>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</si>
  <si>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</si>
  <si>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</si>
  <si>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</si>
  <si>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</si>
  <si>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</si>
  <si>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</si>
  <si>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</si>
  <si>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</si>
  <si>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</si>
  <si>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</si>
  <si>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</si>
  <si>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</si>
  <si>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</si>
  <si>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</si>
  <si>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</si>
  <si>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</si>
  <si>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</si>
  <si>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</si>
  <si>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</si>
  <si>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</si>
  <si>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</si>
  <si>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</si>
  <si>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</si>
  <si>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</si>
  <si>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</si>
  <si>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</si>
  <si>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</si>
  <si>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</si>
  <si>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</si>
  <si>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</si>
  <si>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</si>
  <si>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</si>
  <si>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</si>
  <si>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</si>
  <si>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</si>
  <si>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</si>
  <si>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</si>
  <si>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</si>
  <si>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</si>
  <si>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</si>
  <si>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</si>
  <si>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</si>
  <si>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</si>
  <si>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</si>
  <si>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</si>
  <si>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</si>
  <si>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</si>
  <si>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</si>
  <si>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</si>
  <si>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</si>
  <si>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</si>
  <si>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</si>
  <si>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</si>
  <si>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</si>
  <si>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</si>
  <si>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</si>
  <si>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</si>
  <si>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</si>
  <si>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</si>
  <si>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</si>
  <si>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</si>
  <si>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</si>
  <si>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</si>
  <si>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</si>
  <si>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</si>
  <si>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</si>
  <si>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</si>
  <si>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</si>
  <si>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</si>
  <si>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</si>
  <si>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</si>
  <si>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</si>
  <si>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</si>
  <si>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</si>
  <si>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</si>
  <si>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</si>
  <si>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</si>
  <si>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</si>
  <si>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</si>
  <si>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</si>
  <si>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</si>
  <si>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</si>
  <si>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</si>
  <si>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</si>
  <si>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</si>
  <si>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</si>
  <si>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</si>
  <si>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</si>
  <si>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</si>
  <si>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</si>
  <si>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</si>
  <si>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</si>
  <si>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</si>
  <si>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</si>
  <si>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</si>
  <si>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</si>
  <si>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</si>
  <si>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</si>
  <si>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</si>
  <si>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</si>
  <si>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</si>
  <si>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</si>
  <si>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</si>
  <si>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</si>
  <si>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</si>
  <si>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</si>
  <si>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</si>
  <si>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</si>
  <si>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</si>
  <si>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</si>
  <si>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</si>
  <si>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</si>
  <si>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</si>
  <si>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</si>
  <si>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</si>
  <si>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</si>
  <si>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</si>
  <si>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</si>
  <si>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</si>
  <si>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</si>
  <si>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</si>
  <si>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</si>
  <si>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</si>
  <si>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</si>
  <si>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</si>
  <si>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</si>
  <si>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</si>
  <si>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</si>
  <si>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</si>
  <si>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</si>
  <si>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</si>
  <si>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</si>
  <si>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</si>
  <si>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</si>
  <si>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</si>
  <si>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</si>
  <si>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</si>
  <si>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</si>
  <si>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</si>
  <si>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</si>
  <si>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</si>
  <si>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</si>
  <si>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</si>
  <si>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</si>
  <si>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</si>
  <si>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</si>
  <si>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</si>
  <si>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</si>
  <si>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</si>
  <si>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</si>
  <si>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</si>
  <si>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</si>
  <si>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</si>
  <si>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</si>
  <si>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</si>
  <si>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</si>
  <si>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</si>
  <si>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</si>
  <si>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</si>
  <si>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</si>
  <si>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</si>
  <si>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</si>
  <si>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</si>
  <si>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</si>
  <si>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</si>
  <si>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</si>
  <si>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</si>
  <si>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</si>
  <si>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</si>
  <si>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</si>
  <si>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</si>
  <si>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</si>
  <si>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</si>
  <si>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</si>
  <si>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</si>
  <si>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</si>
  <si>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</si>
  <si>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</si>
  <si>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</si>
  <si>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</si>
  <si>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</si>
  <si>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</si>
  <si>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</si>
  <si>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</si>
  <si>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</si>
  <si>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</si>
  <si>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</si>
  <si>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</si>
  <si>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</si>
  <si>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</si>
  <si>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</si>
  <si>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</si>
  <si>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</si>
  <si>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</si>
  <si>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</si>
  <si>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</si>
  <si>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</si>
  <si>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</si>
  <si>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</si>
  <si>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</si>
  <si>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</si>
  <si>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</si>
  <si>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</si>
  <si>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</si>
  <si>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</si>
  <si>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</si>
  <si>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</si>
  <si>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</si>
  <si>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</si>
  <si>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</si>
  <si>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</si>
  <si>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</si>
  <si>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</si>
  <si>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</si>
  <si>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</si>
  <si>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</si>
  <si>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</si>
  <si>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</si>
  <si>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</si>
  <si>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</si>
  <si>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</si>
  <si>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</si>
  <si>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</si>
  <si>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</si>
  <si>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</si>
  <si>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</si>
  <si>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</si>
  <si>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</si>
  <si>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</si>
  <si>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</si>
  <si>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</si>
  <si>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</si>
  <si>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</si>
  <si>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</si>
  <si>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</si>
  <si>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</si>
  <si>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</si>
  <si>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</si>
  <si>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</si>
  <si>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</si>
  <si>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</si>
  <si>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</si>
  <si>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</si>
  <si>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</si>
  <si>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</si>
  <si>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</si>
  <si>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</si>
  <si>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</si>
  <si>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</si>
  <si>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</si>
  <si>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</si>
  <si>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</si>
  <si>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</si>
  <si>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</si>
  <si>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</si>
  <si>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</si>
  <si>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</si>
  <si>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</si>
  <si>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</si>
  <si>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</si>
  <si>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</si>
  <si>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</si>
  <si>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</si>
  <si>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</si>
  <si>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</si>
  <si>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</si>
  <si>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</si>
  <si>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</si>
  <si>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</si>
  <si>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</si>
  <si>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</si>
  <si>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</si>
  <si>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</si>
  <si>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</si>
  <si>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</si>
  <si>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</si>
  <si>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</si>
  <si>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</si>
  <si>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</si>
  <si>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</si>
  <si>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</si>
  <si>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</si>
  <si>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</si>
  <si>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</si>
  <si>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</si>
  <si>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</si>
  <si>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</si>
  <si>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</si>
  <si>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</si>
  <si>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</si>
  <si>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</si>
  <si>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</si>
  <si>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</si>
  <si>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</si>
  <si>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</si>
  <si>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</si>
  <si>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</si>
  <si>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</si>
  <si>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</si>
  <si>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</si>
  <si>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</si>
  <si>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</si>
  <si>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</si>
  <si>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</si>
  <si>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</si>
  <si>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</si>
  <si>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</si>
  <si>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</si>
  <si>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</si>
  <si>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</si>
  <si>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</si>
  <si>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</si>
  <si>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</si>
  <si>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</si>
  <si>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</si>
  <si>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</si>
  <si>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</si>
  <si>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</si>
  <si>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</si>
  <si>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</si>
  <si>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</si>
  <si>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</si>
  <si>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</si>
  <si>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</si>
  <si>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</si>
  <si>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</si>
  <si>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</si>
  <si>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</si>
  <si>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</si>
  <si>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</si>
  <si>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</si>
  <si>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</si>
  <si>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</si>
  <si>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</si>
  <si>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</si>
  <si>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</si>
  <si>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</si>
  <si>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</si>
  <si>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</si>
  <si>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</si>
  <si>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</si>
  <si>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</si>
  <si>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</si>
  <si>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</si>
  <si>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</si>
  <si>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</si>
  <si>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</si>
  <si>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</si>
  <si>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</si>
  <si>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</si>
  <si>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</si>
  <si>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</si>
  <si>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</si>
  <si>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</si>
  <si>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</si>
  <si>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</si>
  <si>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</si>
  <si>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</si>
  <si>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</si>
  <si>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</si>
  <si>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</si>
  <si>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</si>
  <si>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</si>
  <si>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</si>
  <si>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</si>
  <si>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</si>
  <si>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</si>
  <si>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</si>
  <si>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</si>
  <si>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</si>
  <si>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</si>
  <si>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</si>
  <si>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</si>
  <si>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</si>
  <si>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</si>
  <si>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</si>
  <si>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</si>
  <si>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</si>
  <si>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</si>
  <si>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</si>
  <si>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</si>
  <si>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</si>
  <si>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</si>
  <si>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</si>
  <si>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</si>
  <si>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</si>
  <si>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</si>
  <si>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</si>
  <si>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</si>
  <si>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</si>
  <si>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</si>
  <si>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</si>
  <si>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</si>
  <si>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</si>
  <si>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</si>
  <si>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</si>
  <si>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</si>
  <si>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</si>
  <si>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</si>
  <si>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</si>
  <si>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</si>
  <si>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</si>
  <si>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</si>
  <si>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</si>
  <si>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</si>
  <si>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</si>
  <si>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</si>
  <si>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</si>
  <si>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</si>
  <si>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</si>
  <si>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</si>
  <si>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</si>
  <si>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</si>
  <si>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</si>
  <si>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</si>
  <si>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</si>
  <si>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</si>
  <si>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</si>
  <si>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</si>
  <si>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</si>
  <si>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</si>
  <si>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</si>
  <si>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</si>
  <si>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</si>
  <si>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</si>
  <si>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</si>
  <si>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</si>
  <si>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</si>
  <si>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</si>
  <si>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</si>
  <si>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</si>
  <si>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</si>
  <si>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</si>
  <si>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</si>
  <si>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</si>
  <si>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</si>
  <si>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</si>
  <si>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</si>
  <si>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</si>
  <si>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</si>
  <si>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</si>
  <si>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</si>
  <si>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</si>
  <si>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</si>
  <si>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</si>
  <si>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</si>
  <si>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</si>
  <si>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</si>
  <si>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</si>
  <si>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</si>
  <si>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</si>
  <si>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</si>
  <si>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</si>
  <si>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</si>
  <si>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</si>
  <si>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</si>
  <si>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</si>
  <si>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</si>
  <si>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</si>
  <si>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</si>
  <si>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</si>
  <si>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</si>
  <si>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</si>
  <si>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</si>
  <si>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</si>
  <si>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</si>
  <si>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</si>
  <si>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</si>
  <si>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</si>
  <si>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</si>
  <si>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</si>
  <si>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</si>
  <si>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</si>
  <si>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</si>
  <si>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</si>
  <si>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</si>
  <si>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</si>
  <si>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</si>
  <si>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</si>
  <si>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</si>
  <si>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</si>
  <si>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</si>
  <si>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</si>
  <si>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</si>
  <si>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</si>
  <si>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</si>
  <si>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</si>
  <si>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</si>
  <si>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</si>
  <si>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</si>
  <si>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</si>
  <si>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</si>
  <si>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</si>
  <si>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</si>
  <si>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</si>
  <si>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</si>
  <si>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</si>
  <si>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</si>
  <si>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</si>
  <si>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</si>
  <si>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</si>
  <si>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</si>
  <si>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</si>
  <si>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</si>
  <si>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</si>
  <si>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</si>
  <si>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</si>
  <si>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</si>
  <si>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</si>
  <si>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</si>
  <si>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</si>
  <si>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</si>
  <si>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</si>
  <si>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</si>
  <si>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</si>
  <si>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</si>
  <si>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</si>
  <si>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</si>
  <si>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</si>
  <si>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</si>
  <si>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</si>
  <si>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</si>
  <si>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</si>
  <si>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</si>
  <si>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</si>
  <si>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</si>
  <si>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</si>
  <si>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</si>
  <si>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</si>
  <si>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</si>
  <si>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</si>
  <si>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</si>
  <si>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</si>
  <si>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</si>
  <si>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</si>
  <si>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</si>
  <si>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</si>
  <si>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</si>
  <si>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</si>
  <si>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</si>
  <si>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</si>
  <si>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</si>
  <si>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</si>
  <si>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</si>
  <si>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</si>
  <si>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</si>
  <si>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</si>
  <si>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</si>
  <si>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</si>
  <si>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</si>
  <si>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</si>
  <si>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</si>
  <si>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</si>
  <si>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</si>
  <si>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</si>
  <si>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</si>
  <si>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</si>
  <si>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</si>
  <si>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</si>
  <si>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</si>
  <si>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</si>
  <si>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</si>
  <si>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</si>
  <si>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</si>
  <si>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</si>
  <si>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</si>
  <si>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</si>
  <si>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</si>
  <si>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</si>
  <si>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</si>
  <si>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</si>
  <si>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</si>
  <si>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</si>
  <si>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</si>
  <si>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</si>
  <si>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</si>
  <si>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</si>
  <si>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</si>
  <si>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</si>
  <si>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</si>
  <si>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</si>
  <si>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</si>
  <si>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</si>
  <si>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</si>
  <si>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</si>
  <si>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</si>
  <si>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</si>
  <si>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</si>
  <si>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</si>
  <si>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</si>
  <si>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</si>
  <si>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</si>
  <si>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</si>
  <si>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</si>
  <si>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</si>
  <si>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</si>
  <si>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</si>
  <si>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</si>
  <si>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</si>
  <si>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</si>
  <si>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</si>
  <si>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</si>
  <si>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</si>
  <si>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</si>
  <si>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</si>
  <si>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</si>
  <si>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</si>
  <si>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</si>
  <si>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</si>
  <si>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</si>
  <si>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</si>
  <si>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</si>
  <si>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</si>
  <si>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</si>
  <si>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</si>
  <si>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</si>
  <si>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</si>
  <si>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</si>
  <si>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</si>
  <si>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</si>
  <si>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</si>
  <si>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</si>
  <si>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</si>
  <si>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</si>
  <si>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</si>
  <si>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</si>
  <si>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</si>
  <si>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</si>
  <si>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</si>
  <si>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</si>
  <si>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</si>
  <si>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</si>
  <si>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</si>
  <si>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</si>
  <si>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</si>
  <si>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</si>
  <si>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</si>
  <si>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</si>
  <si>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</si>
  <si>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</si>
  <si>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</si>
  <si>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</si>
  <si>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</si>
  <si>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</si>
  <si>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</si>
  <si>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</si>
  <si>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</si>
  <si>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</si>
  <si>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</si>
  <si>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</si>
  <si>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</si>
  <si>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</si>
  <si>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</si>
  <si>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</si>
  <si>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</si>
  <si>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</si>
  <si>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</si>
  <si>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</si>
  <si>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</si>
  <si>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</si>
  <si>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</si>
  <si>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</si>
  <si>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</si>
  <si>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</si>
  <si>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</si>
  <si>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</si>
  <si>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</si>
  <si>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</si>
  <si>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</si>
  <si>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</si>
  <si>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</si>
  <si>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</si>
  <si>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</si>
  <si>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</si>
  <si>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</si>
  <si>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</si>
  <si>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</si>
  <si>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</si>
  <si>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</si>
  <si>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</si>
  <si>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</si>
  <si>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</si>
  <si>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</si>
  <si>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</si>
  <si>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</si>
  <si>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</si>
  <si>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</si>
  <si>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</si>
  <si>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</si>
  <si>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</si>
  <si>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</si>
  <si>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</si>
  <si>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</si>
  <si>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</si>
  <si>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</si>
  <si>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</si>
  <si>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</si>
  <si>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</si>
  <si>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</si>
  <si>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</si>
  <si>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</si>
  <si>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</si>
  <si>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</si>
  <si>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</si>
  <si>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</si>
  <si>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</si>
  <si>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</si>
  <si>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</si>
  <si>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</si>
  <si>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</si>
  <si>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</si>
  <si>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</si>
  <si>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</si>
  <si>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</si>
  <si>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</si>
  <si>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</si>
  <si>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</si>
  <si>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</si>
  <si>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</si>
  <si>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</si>
  <si>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</si>
  <si>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</si>
  <si>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</si>
  <si>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</si>
  <si>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</si>
  <si>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</si>
  <si>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</si>
  <si>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</si>
  <si>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</si>
  <si>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</si>
  <si>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</si>
  <si>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</si>
  <si>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</si>
  <si>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</si>
  <si>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</si>
  <si>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</si>
  <si>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</si>
  <si>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</si>
  <si>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</si>
  <si>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</si>
  <si>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</si>
  <si>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</si>
  <si>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</si>
  <si>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</si>
  <si>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</si>
  <si>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</si>
  <si>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</si>
  <si>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</si>
  <si>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</si>
  <si>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</si>
  <si>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</si>
  <si>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</si>
  <si>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</si>
  <si>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</si>
  <si>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</si>
  <si>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</si>
  <si>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</si>
  <si>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</si>
  <si>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</si>
  <si>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</si>
  <si>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</si>
  <si>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</si>
  <si>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</si>
  <si>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</si>
  <si>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</si>
  <si>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</si>
  <si>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</si>
  <si>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</si>
  <si>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</si>
  <si>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</si>
  <si>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</si>
  <si>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</si>
  <si>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</si>
  <si>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</si>
  <si>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</si>
  <si>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</si>
  <si>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</si>
  <si>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</si>
  <si>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</si>
  <si>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</si>
  <si>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</si>
  <si>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</si>
  <si>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</si>
  <si>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</si>
  <si>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</si>
  <si>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</si>
  <si>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</si>
  <si>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</si>
  <si>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</si>
  <si>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</si>
  <si>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</si>
  <si>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</si>
  <si>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</si>
  <si>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</si>
  <si>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</si>
  <si>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</si>
  <si>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</si>
  <si>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</si>
  <si>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</si>
  <si>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</si>
  <si>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</si>
  <si>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</si>
  <si>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</si>
  <si>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</si>
  <si>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</si>
  <si>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</si>
  <si>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</si>
  <si>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</si>
  <si>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</si>
  <si>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</si>
  <si>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</si>
  <si>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</si>
  <si>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</si>
  <si>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</si>
  <si>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</si>
  <si>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</si>
  <si>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</si>
  <si>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</si>
  <si>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</si>
  <si>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</si>
  <si>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</si>
  <si>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</si>
  <si>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</si>
  <si>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</si>
  <si>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</si>
  <si>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</si>
  <si>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</si>
  <si>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</si>
  <si>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</si>
  <si>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</si>
  <si>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</si>
  <si>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</si>
  <si>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</si>
  <si>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</si>
  <si>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</si>
  <si>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</si>
  <si>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</si>
  <si>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</si>
  <si>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</si>
  <si>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</si>
  <si>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</si>
  <si>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</si>
  <si>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</si>
  <si>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</si>
  <si>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</si>
  <si>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</si>
  <si>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</si>
  <si>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</si>
  <si>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</si>
  <si>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</si>
  <si>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</si>
  <si>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</si>
  <si>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</si>
  <si>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</si>
  <si>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</si>
  <si>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</si>
  <si>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</si>
  <si>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</si>
  <si>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</si>
  <si>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</si>
  <si>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</si>
  <si>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</si>
  <si>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</si>
  <si>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</si>
  <si>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</si>
  <si>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</si>
  <si>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</si>
  <si>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</si>
  <si>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</si>
  <si>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</si>
  <si>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</si>
  <si>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</si>
  <si>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</si>
  <si>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</si>
  <si>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</si>
  <si>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</si>
  <si>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</si>
  <si>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</si>
  <si>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</si>
  <si>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</si>
  <si>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</si>
  <si>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</si>
  <si>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</si>
  <si>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</si>
  <si>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</si>
  <si>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</si>
  <si>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</si>
  <si>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</si>
  <si>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</si>
  <si>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</si>
  <si>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</si>
  <si>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</si>
  <si>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</si>
  <si>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</si>
  <si>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</si>
  <si>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</si>
  <si>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</si>
  <si>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</si>
  <si>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</si>
  <si>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</si>
  <si>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</si>
  <si>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</si>
  <si>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</si>
  <si>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</si>
  <si>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</si>
  <si>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</si>
  <si>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</si>
  <si>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</si>
  <si>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</si>
  <si>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</si>
  <si>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</si>
  <si>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</si>
  <si>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</si>
  <si>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</si>
  <si>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</si>
  <si>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</si>
  <si>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</si>
  <si>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</si>
  <si>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</si>
  <si>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</si>
  <si>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</si>
  <si>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</si>
  <si>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</si>
  <si>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</si>
  <si>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</si>
  <si>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</si>
  <si>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</si>
  <si>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</si>
  <si>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</si>
  <si>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</si>
  <si>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</si>
  <si>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</si>
  <si>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</si>
  <si>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</si>
  <si>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</si>
  <si>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</si>
  <si>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</si>
  <si>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</si>
  <si>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</si>
  <si>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</si>
  <si>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</si>
  <si>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</si>
  <si>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</si>
  <si>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</si>
  <si>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</si>
  <si>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</si>
  <si>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</si>
  <si>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</si>
  <si>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</si>
  <si>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</si>
  <si>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</si>
  <si>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</si>
  <si>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</si>
  <si>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</si>
  <si>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</si>
  <si>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</si>
  <si>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</si>
  <si>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2"/>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</si>
  <si>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</si>
  <si>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</si>
  <si>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</si>
  <si>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</si>
  <si>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</si>
  <si>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</si>
  <si>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</si>
  <si>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</si>
  <si>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</si>
  <si>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</si>
  <si>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2"/>
        <charset val="134"/>
      </rPr>
      <t>（</t>
    </r>
    <r>
      <rPr>
        <sz val="12"/>
        <color theme="1"/>
        <rFont val="Arial"/>
        <family val="2"/>
      </rPr>
      <t>%</t>
    </r>
    <r>
      <rPr>
        <sz val="12"/>
        <color theme="1"/>
        <rFont val="楷体_GB2312"/>
        <family val="2"/>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</si>
  <si>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</si>
  <si>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</si>
  <si>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</si>
  <si>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</si>
  <si>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2"/>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</si>
  <si>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</si>
  <si>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</si>
  <si>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</si>
  <si>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</si>
  <si>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</si>
  <si>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</si>
  <si>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</si>
  <si>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</si>
  <si>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</si>
  <si>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</si>
  <si>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</si>
  <si>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</si>
  <si>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</si>
  <si>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</si>
  <si>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2"/>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</si>
  <si>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2"/>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</si>
  <si>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</si>
  <si>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</si>
  <si>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</si>
  <si>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</si>
  <si>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</si>
  <si>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</si>
  <si>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</si>
  <si>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</si>
  <si>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</si>
  <si>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</si>
  <si>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</si>
  <si>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</si>
  <si>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</si>
  <si>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</si>
  <si>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</si>
  <si>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</si>
  <si>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</si>
  <si>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</si>
  <si>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</si>
  <si>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</si>
  <si>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</si>
  <si>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</si>
  <si>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</si>
  <si>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</si>
  <si>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</si>
  <si>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</si>
  <si>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</si>
  <si>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</si>
  <si>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</si>
  <si>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</si>
  <si>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</si>
  <si>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</si>
  <si>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</si>
  <si>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</si>
  <si>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</si>
  <si>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</si>
  <si>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</si>
  <si>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</si>
  <si>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</si>
  <si>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</si>
  <si>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</si>
  <si>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</si>
  <si>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</si>
  <si>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</si>
  <si>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</si>
  <si>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</si>
  <si>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</si>
  <si>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</si>
  <si>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</si>
  <si>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</si>
  <si>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</si>
  <si>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</si>
  <si>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</si>
  <si>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</si>
  <si>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</si>
  <si>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</si>
  <si>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</si>
  <si>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</si>
  <si>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</si>
  <si>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</si>
  <si>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</si>
  <si>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</si>
  <si>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</si>
  <si>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</si>
  <si>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</si>
  <si>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</si>
  <si>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</si>
  <si>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</si>
  <si>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</si>
  <si>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</si>
  <si>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</si>
  <si>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</si>
  <si>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</si>
  <si>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</si>
  <si>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</si>
  <si>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</si>
  <si>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</si>
  <si>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</si>
  <si>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</si>
  <si>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</si>
  <si>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</si>
  <si>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</si>
  <si>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</si>
  <si>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</si>
  <si>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</si>
  <si>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</si>
  <si>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</si>
  <si>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</si>
  <si>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</si>
  <si>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</si>
  <si>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</si>
  <si>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</si>
  <si>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</si>
  <si>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</si>
  <si>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</si>
  <si>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</si>
  <si>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</si>
  <si>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</si>
  <si>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</si>
  <si>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</si>
  <si>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</si>
  <si>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</si>
  <si>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</si>
  <si>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</si>
  <si>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</si>
  <si>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</si>
  <si>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</si>
  <si>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</si>
  <si>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</si>
  <si>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</si>
  <si>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</si>
  <si>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</si>
  <si>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</si>
  <si>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</si>
  <si>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</si>
  <si>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</si>
  <si>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</si>
  <si>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</si>
  <si>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</si>
  <si>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</si>
  <si>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</si>
  <si>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</si>
  <si>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</si>
  <si>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</si>
  <si>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</si>
  <si>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</si>
  <si>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</si>
  <si>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</si>
  <si>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</si>
  <si>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</si>
  <si>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</si>
  <si>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</si>
  <si>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</si>
  <si>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</si>
  <si>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</si>
  <si>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</si>
  <si>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</si>
  <si>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</si>
  <si>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</si>
  <si>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</si>
  <si>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</si>
  <si>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</si>
  <si>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</si>
  <si>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</si>
  <si>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</si>
  <si>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</si>
  <si>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</si>
  <si>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</si>
  <si>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</si>
  <si>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</si>
  <si>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</si>
  <si>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</si>
  <si>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</si>
  <si>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</si>
  <si>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</si>
  <si>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</si>
  <si>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</si>
  <si>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</si>
  <si>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</si>
  <si>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</si>
  <si>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</si>
  <si>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</si>
  <si>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</si>
  <si>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</si>
  <si>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</si>
  <si>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</si>
  <si>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</si>
  <si>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</si>
  <si>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</si>
  <si>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</si>
  <si>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</si>
  <si>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</si>
  <si>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</si>
  <si>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</si>
  <si>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</si>
  <si>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</si>
  <si>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</si>
  <si>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</si>
  <si>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</si>
  <si>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</si>
  <si>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</si>
  <si>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</si>
  <si>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</si>
  <si>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</si>
  <si>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</si>
  <si>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</si>
  <si>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</si>
  <si>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</si>
  <si>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</si>
  <si>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</si>
  <si>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</si>
  <si>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</si>
  <si>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</si>
  <si>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</si>
  <si>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</si>
  <si>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</si>
  <si>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</si>
  <si>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</si>
  <si>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</si>
  <si>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</si>
  <si>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</si>
  <si>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</si>
  <si>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</si>
  <si>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</si>
  <si>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</si>
  <si>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</si>
  <si>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</si>
  <si>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</si>
  <si>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</si>
  <si>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</si>
  <si>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</si>
  <si>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</si>
  <si>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</si>
  <si>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</si>
  <si>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</si>
  <si>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</si>
  <si>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</si>
  <si>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</si>
  <si>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</si>
  <si>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</si>
  <si>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</si>
  <si>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</si>
  <si>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</si>
  <si>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</si>
  <si>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</si>
  <si>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</si>
  <si>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</si>
  <si>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</si>
  <si>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</si>
  <si>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</si>
  <si>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</si>
  <si>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</si>
  <si>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</si>
  <si>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</si>
  <si>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</si>
  <si>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</si>
  <si>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</si>
  <si>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</si>
  <si>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</si>
  <si>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</si>
  <si>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</si>
  <si>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</si>
  <si>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</si>
  <si>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</si>
  <si>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</si>
  <si>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</si>
  <si>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</si>
  <si>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</si>
  <si>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</si>
  <si>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</si>
  <si>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</si>
  <si>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</si>
  <si>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</si>
  <si>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</si>
  <si>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</si>
  <si>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</si>
  <si>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</si>
  <si>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</si>
  <si>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</si>
  <si>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</si>
  <si>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</si>
  <si>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</si>
  <si>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</si>
  <si>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</si>
  <si>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</si>
  <si>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</si>
  <si>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</si>
  <si>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</si>
  <si>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</si>
  <si>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</si>
  <si>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</si>
  <si>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</si>
  <si>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</si>
  <si>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</si>
  <si>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</si>
  <si>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</si>
  <si>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</si>
  <si>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</si>
  <si>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</si>
  <si>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</si>
  <si>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</si>
  <si>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</si>
  <si>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</si>
  <si>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</si>
  <si>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</si>
  <si>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</si>
  <si>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</si>
  <si>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</si>
  <si>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</si>
  <si>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</si>
  <si>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</si>
  <si>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</si>
  <si>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</si>
  <si>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</si>
  <si>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</si>
  <si>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</si>
  <si>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</si>
  <si>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</si>
  <si>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</si>
  <si>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</si>
  <si>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</si>
  <si>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</si>
  <si>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</si>
  <si>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</si>
  <si>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</si>
  <si>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</si>
  <si>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</si>
  <si>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</si>
  <si>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</si>
  <si>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</si>
  <si>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</si>
  <si>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</si>
  <si>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</si>
  <si>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</si>
  <si>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</si>
  <si>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</si>
  <si>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</si>
  <si>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</si>
  <si>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</si>
  <si>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</si>
  <si>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</si>
  <si>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</si>
  <si>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</si>
  <si>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</si>
  <si>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</si>
  <si>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</si>
  <si>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</si>
  <si>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</si>
  <si>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</si>
  <si>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</si>
  <si>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</si>
  <si>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</si>
  <si>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</si>
  <si>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</si>
  <si>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</si>
  <si>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</si>
  <si>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</si>
  <si>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</si>
  <si>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</si>
  <si>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</si>
  <si>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</si>
  <si>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</si>
  <si>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</si>
  <si>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</si>
  <si>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</si>
  <si>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</si>
  <si>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</si>
  <si>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</si>
  <si>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</si>
  <si>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</si>
  <si>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</si>
  <si>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</si>
  <si>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</si>
  <si>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</si>
  <si>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</si>
  <si>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</si>
  <si>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</si>
  <si>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</si>
  <si>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</si>
  <si>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</si>
  <si>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</si>
  <si>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</si>
  <si>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</si>
  <si>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</si>
  <si>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</si>
  <si>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</si>
  <si>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</si>
  <si>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</si>
  <si>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</si>
  <si>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</si>
  <si>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</si>
  <si>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</si>
  <si>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</si>
  <si>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</si>
  <si>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</si>
  <si>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</si>
  <si>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</si>
  <si>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</si>
  <si>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</si>
  <si>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</si>
  <si>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</si>
  <si>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</si>
  <si>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</si>
  <si>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</si>
  <si>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</si>
  <si>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</si>
  <si>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</si>
  <si>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</si>
  <si>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</si>
  <si>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</si>
  <si>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</si>
  <si>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</si>
  <si>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</si>
  <si>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</si>
  <si>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</si>
  <si>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</si>
  <si>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</si>
  <si>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</si>
  <si>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</si>
  <si>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</si>
  <si>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</si>
  <si>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</si>
  <si>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</si>
  <si>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</si>
  <si>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</si>
  <si>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</si>
  <si>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</si>
  <si>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</si>
  <si>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</si>
  <si>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</si>
  <si>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</si>
  <si>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</si>
  <si>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</si>
  <si>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</si>
  <si>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</si>
  <si>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</si>
  <si>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</si>
  <si>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</si>
  <si>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</si>
  <si>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</si>
  <si>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</si>
  <si>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</si>
  <si>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</si>
  <si>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</si>
  <si>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</si>
  <si>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</si>
  <si>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</si>
  <si>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</si>
  <si>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</si>
  <si>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</si>
  <si>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</si>
  <si>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</si>
  <si>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</si>
  <si>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</si>
  <si>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</si>
  <si>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</si>
  <si>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</si>
  <si>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</si>
  <si>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</si>
  <si>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</si>
  <si>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</si>
  <si>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</si>
  <si>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</si>
  <si>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</si>
  <si>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</si>
  <si>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</si>
  <si>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</si>
  <si>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</si>
  <si>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</si>
  <si>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</si>
  <si>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</si>
  <si>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</si>
  <si>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</si>
  <si>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</si>
  <si>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</si>
  <si>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</si>
  <si>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</si>
  <si>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</si>
  <si>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</si>
  <si>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</si>
  <si>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</si>
  <si>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</si>
  <si>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</si>
  <si>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</si>
  <si>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</si>
  <si>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</si>
  <si>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</si>
  <si>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</si>
  <si>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</si>
  <si>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</si>
  <si>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</si>
  <si>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</si>
  <si>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</si>
  <si>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</si>
  <si>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</si>
  <si>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</si>
  <si>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</si>
  <si>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</si>
  <si>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</si>
  <si>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</si>
  <si>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</si>
  <si>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</si>
  <si>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</si>
  <si>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</si>
  <si>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</si>
  <si>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</si>
  <si>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</si>
  <si>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</si>
  <si>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</si>
  <si>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</si>
  <si>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</si>
  <si>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</si>
  <si>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</si>
  <si>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</si>
  <si>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</si>
  <si>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</si>
  <si>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</si>
  <si>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</si>
  <si>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</si>
  <si>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</si>
  <si>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</si>
  <si>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</si>
  <si>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</si>
  <si>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</si>
  <si>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</si>
  <si>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</si>
  <si>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</si>
  <si>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</si>
  <si>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</si>
  <si>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</si>
  <si>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</si>
  <si>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</si>
  <si>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</si>
  <si>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</si>
  <si>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</si>
  <si>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</si>
  <si>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</si>
  <si>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</si>
  <si>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</si>
  <si>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</si>
  <si>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</si>
  <si>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</si>
  <si>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</si>
  <si>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</si>
  <si>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</si>
  <si>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</si>
  <si>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</si>
  <si>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</si>
  <si>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</si>
  <si>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</si>
  <si>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</si>
  <si>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</si>
  <si>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</si>
  <si>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</si>
  <si>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</si>
  <si>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</si>
  <si>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</si>
  <si>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</si>
  <si>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</si>
  <si>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</si>
  <si>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</si>
  <si>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</si>
  <si>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</si>
  <si>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</si>
  <si>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</si>
  <si>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</si>
  <si>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</si>
  <si>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</si>
  <si>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</si>
  <si>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</si>
  <si>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</si>
  <si>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</si>
  <si>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</si>
  <si>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</si>
  <si>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</si>
  <si>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</si>
  <si>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</si>
  <si>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</si>
  <si>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</si>
  <si>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</si>
  <si>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</si>
  <si>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</si>
  <si>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商业</t>
  </si>
  <si>
    <t>出让</t>
  </si>
  <si>
    <t>否</t>
  </si>
  <si>
    <t>地上</t>
  </si>
  <si>
    <t>比较法-住宅、综合</t>
  </si>
  <si>
    <t>剩余法-待开发</t>
  </si>
  <si>
    <t>项目局部</t>
  </si>
  <si>
    <t>土地</t>
  </si>
  <si>
    <t>海口监测指标情况一览表</t>
  </si>
  <si>
    <t>时间</t>
  </si>
  <si>
    <t>水平值</t>
  </si>
  <si>
    <t>环比增长率</t>
  </si>
  <si>
    <t>指数</t>
  </si>
  <si>
    <t>住宅</t>
    <phoneticPr fontId="7" type="noConversion"/>
  </si>
  <si>
    <t>楼面地价</t>
  </si>
  <si>
    <t>正常</t>
  </si>
  <si>
    <t>70年</t>
  </si>
  <si>
    <t>海南天源地福房地产有限公司</t>
  </si>
  <si>
    <t>万让告字[2015]4号</t>
  </si>
  <si>
    <t>2015-09-02</t>
  </si>
  <si>
    <t>大于1并且小于或等于2.5</t>
  </si>
  <si>
    <t>中低价位、中小套型普通商品住房用地</t>
  </si>
  <si>
    <t>万让2013-15-1(A)号地块</t>
  </si>
  <si>
    <t>挂牌</t>
  </si>
  <si>
    <t>万城镇望海大道南侧</t>
  </si>
  <si>
    <t>万宁市</t>
  </si>
  <si>
    <t>住宅用地</t>
  </si>
  <si>
    <t>省直辖县级行政单位</t>
  </si>
  <si>
    <t>万让2013-15-1(B)号地块</t>
  </si>
  <si>
    <t>万宁南山融创实业有限公司</t>
  </si>
  <si>
    <t>万让告字[2015]6号</t>
  </si>
  <si>
    <t>2015-11-20</t>
  </si>
  <si>
    <t>大于1并且小于或等于1.8</t>
  </si>
  <si>
    <t>其他普通商品住房用地</t>
  </si>
  <si>
    <t>日月湾L-R2号地块</t>
  </si>
  <si>
    <t>日月湾日岛</t>
  </si>
  <si>
    <t>赵九州</t>
  </si>
  <si>
    <t>万让告字[2015]8号</t>
  </si>
  <si>
    <t>2015-12-25</t>
  </si>
  <si>
    <t>大于1并且小于或等于1.01</t>
  </si>
  <si>
    <t>万让2015-20号地块</t>
  </si>
  <si>
    <t>兴隆农贸市场北侧地段</t>
  </si>
  <si>
    <t>万宁市城乡发展有限公司</t>
  </si>
  <si>
    <t>万让告字[2016]1号</t>
  </si>
  <si>
    <t>2016-02-16</t>
  </si>
  <si>
    <t>万让2012-21-1号地块</t>
  </si>
  <si>
    <t>兴隆旅游度假区莲兴大道南侧、碑头水库北侧</t>
  </si>
  <si>
    <t>大于1并且小于或等于1.1</t>
  </si>
  <si>
    <t>万让2015-43-1号地块</t>
  </si>
  <si>
    <t>龙滚镇福塘村委会分洪口南岸</t>
  </si>
  <si>
    <t>万让2012-21-2号地块</t>
  </si>
  <si>
    <t>万让2015-44-1号地块</t>
  </si>
  <si>
    <t>出让年限</t>
  </si>
  <si>
    <t>溢价率</t>
  </si>
  <si>
    <t>成交楼面价(元/㎡)</t>
  </si>
  <si>
    <t>成交价(万元)</t>
  </si>
  <si>
    <t>受让单位</t>
  </si>
  <si>
    <t>公告编号</t>
  </si>
  <si>
    <t>成交日期</t>
  </si>
  <si>
    <t>规划建筑面积(㎡)</t>
  </si>
  <si>
    <t>建设用地面积(㎡)</t>
  </si>
  <si>
    <t>详细规划</t>
  </si>
  <si>
    <t>地块编号</t>
  </si>
  <si>
    <t>出让方式</t>
  </si>
  <si>
    <t>土地位置</t>
  </si>
  <si>
    <t>区县</t>
  </si>
  <si>
    <t>用地性质</t>
  </si>
  <si>
    <t>城市</t>
  </si>
  <si>
    <t>地块名称</t>
  </si>
  <si>
    <t>中诚信托有限责任公司</t>
    <phoneticPr fontId="6" type="noConversion"/>
  </si>
  <si>
    <t>海南明远置业有限公司</t>
    <phoneticPr fontId="6" type="noConversion"/>
  </si>
  <si>
    <t>海南省</t>
    <phoneticPr fontId="6" type="noConversion"/>
  </si>
  <si>
    <t>万宁市东澳镇老爷海北岸西桥东北侧</t>
    <phoneticPr fontId="6" type="noConversion"/>
  </si>
  <si>
    <t>其他：</t>
  </si>
  <si>
    <t>企业</t>
  </si>
  <si>
    <t>抵押</t>
  </si>
  <si>
    <t>抵押价格</t>
  </si>
  <si>
    <t>住宅</t>
    <phoneticPr fontId="6" type="noConversion"/>
  </si>
  <si>
    <t>《国有土地使用证》[万国用（2010）第105026号]</t>
    <phoneticPr fontId="6" type="noConversion"/>
  </si>
  <si>
    <t>《国有建设用地使用权出让合同》[电子监管号：4690062009B00477]及附件</t>
    <phoneticPr fontId="6" type="noConversion"/>
  </si>
  <si>
    <t>符合</t>
  </si>
  <si>
    <t>一致</t>
  </si>
  <si>
    <t>住宅61.7年</t>
    <phoneticPr fontId="6" type="noConversion"/>
  </si>
  <si>
    <t>居住项目</t>
  </si>
  <si>
    <t>场地未平整</t>
  </si>
  <si>
    <t>鱼塘、建筑物、绿植</t>
    <phoneticPr fontId="6" type="noConversion"/>
  </si>
  <si>
    <t>未平整</t>
  </si>
  <si>
    <t>通路</t>
  </si>
  <si>
    <t>通电</t>
  </si>
  <si>
    <t>通讯</t>
  </si>
  <si>
    <t>通上水</t>
  </si>
  <si>
    <t>燃气</t>
  </si>
  <si>
    <t>请录依据文件名称：万宁市人民政府关于调整城市基础设施配套费征收标准的通知 万府〔2010〕28号</t>
    <phoneticPr fontId="3" type="noConversion"/>
  </si>
  <si>
    <t>70</t>
    <phoneticPr fontId="26" type="noConversion"/>
  </si>
  <si>
    <t>较规则</t>
    <phoneticPr fontId="26" type="noConversion"/>
  </si>
  <si>
    <t>较不规则</t>
    <phoneticPr fontId="26" type="noConversion"/>
  </si>
  <si>
    <t>较好</t>
  </si>
  <si>
    <t>较好</t>
    <phoneticPr fontId="26" type="noConversion"/>
  </si>
  <si>
    <t>快速路</t>
    <phoneticPr fontId="26" type="noConversion"/>
  </si>
  <si>
    <t>主干道</t>
    <phoneticPr fontId="26" type="noConversion"/>
  </si>
  <si>
    <t>次干道</t>
    <phoneticPr fontId="26" type="noConversion"/>
  </si>
  <si>
    <t>支路</t>
    <phoneticPr fontId="26" type="noConversion"/>
  </si>
  <si>
    <t>平整费</t>
    <phoneticPr fontId="9" type="noConversion"/>
  </si>
  <si>
    <t>售价</t>
  </si>
  <si>
    <t>较差</t>
  </si>
  <si>
    <t>一般</t>
  </si>
  <si>
    <t>六通</t>
  </si>
  <si>
    <t>精装修</t>
  </si>
  <si>
    <t>精装修</t>
    <phoneticPr fontId="21" type="noConversion"/>
  </si>
  <si>
    <t>简装</t>
  </si>
  <si>
    <t>简装</t>
    <phoneticPr fontId="21" type="noConversion"/>
  </si>
  <si>
    <t>毛坯</t>
    <phoneticPr fontId="21" type="noConversion"/>
  </si>
  <si>
    <t>平层</t>
  </si>
  <si>
    <t>平层</t>
    <phoneticPr fontId="21" type="noConversion"/>
  </si>
  <si>
    <t>多层</t>
  </si>
  <si>
    <t>多层</t>
    <phoneticPr fontId="21" type="noConversion"/>
  </si>
  <si>
    <t>小高层</t>
  </si>
  <si>
    <t>小高层</t>
    <phoneticPr fontId="21" type="noConversion"/>
  </si>
  <si>
    <t>高层</t>
  </si>
  <si>
    <t>高层</t>
    <phoneticPr fontId="21" type="noConversion"/>
  </si>
  <si>
    <t>钢混</t>
  </si>
  <si>
    <t>钢混</t>
    <phoneticPr fontId="21" type="noConversion"/>
  </si>
  <si>
    <t>高档</t>
    <phoneticPr fontId="21" type="noConversion"/>
  </si>
  <si>
    <t>中档</t>
  </si>
  <si>
    <t>中档</t>
    <phoneticPr fontId="21" type="noConversion"/>
  </si>
  <si>
    <t>专业</t>
  </si>
  <si>
    <t>专业</t>
    <phoneticPr fontId="21" type="noConversion"/>
  </si>
  <si>
    <t>六通</t>
    <phoneticPr fontId="21" type="noConversion"/>
  </si>
  <si>
    <t>住宅</t>
    <phoneticPr fontId="21" type="noConversion"/>
  </si>
  <si>
    <t>60-70（含）</t>
  </si>
  <si>
    <t>跃层</t>
  </si>
  <si>
    <t>跃层</t>
    <phoneticPr fontId="21" type="noConversion"/>
  </si>
  <si>
    <t>省会市名称</t>
  </si>
  <si>
    <t>建筑型式</t>
  </si>
  <si>
    <t>说明</t>
  </si>
  <si>
    <t>海口</t>
  </si>
  <si>
    <t>2975</t>
  </si>
  <si>
    <t>2865</t>
  </si>
  <si>
    <t>3119</t>
  </si>
  <si>
    <t xml:space="preserve">1.下半年较上半年钢筋和水泥出现一定程度上涨。
2.小高层和高层：框剪结构、钻孔灌注桩，包含电梯，钢化玻璃铝合金门窗，执行全装修标准。
</t>
  </si>
  <si>
    <r>
      <rPr>
        <sz val="11"/>
        <rFont val="宋体"/>
        <family val="3"/>
        <charset val="134"/>
      </rPr>
      <t>装修标准</t>
    </r>
    <r>
      <rPr>
        <sz val="11"/>
        <rFont val="Arial"/>
        <family val="2"/>
      </rPr>
      <t>3000</t>
    </r>
    <phoneticPr fontId="21" type="noConversion"/>
  </si>
  <si>
    <r>
      <rPr>
        <sz val="11"/>
        <rFont val="宋体"/>
        <family val="3"/>
        <charset val="134"/>
      </rPr>
      <t>装修标准2</t>
    </r>
    <r>
      <rPr>
        <sz val="11"/>
        <rFont val="Arial"/>
        <family val="2"/>
      </rPr>
      <t>000</t>
    </r>
    <phoneticPr fontId="21" type="noConversion"/>
  </si>
  <si>
    <t>低层</t>
    <phoneticPr fontId="21" type="noConversion"/>
  </si>
  <si>
    <r>
      <t>12</t>
    </r>
    <r>
      <rPr>
        <sz val="11"/>
        <color indexed="8"/>
        <rFont val="宋体"/>
        <family val="3"/>
        <charset val="134"/>
      </rPr>
      <t>、</t>
    </r>
    <r>
      <rPr>
        <sz val="11"/>
        <color indexed="8"/>
        <rFont val="Arial"/>
        <family val="2"/>
      </rPr>
      <t>15</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</si>
  <si>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r>
      <t>1</t>
    </r>
    <r>
      <rPr>
        <sz val="11"/>
        <color indexed="8"/>
        <rFont val="宋体"/>
        <family val="3"/>
        <charset val="134"/>
      </rPr>
      <t>、</t>
    </r>
    <r>
      <rPr>
        <sz val="11"/>
        <color indexed="8"/>
        <rFont val="Arial"/>
        <family val="2"/>
      </rPr>
      <t>3</t>
    </r>
    <r>
      <rPr>
        <sz val="11"/>
        <color indexed="8"/>
        <rFont val="宋体"/>
        <family val="3"/>
        <charset val="134"/>
      </rPr>
      <t>、</t>
    </r>
    <r>
      <rPr>
        <sz val="11"/>
        <color indexed="8"/>
        <rFont val="Arial"/>
        <family val="2"/>
      </rPr>
      <t>5</t>
    </r>
    <r>
      <rPr>
        <sz val="11"/>
        <color indexed="8"/>
        <rFont val="宋体"/>
        <family val="3"/>
        <charset val="134"/>
      </rPr>
      <t>、</t>
    </r>
    <r>
      <rPr>
        <sz val="11"/>
        <color indexed="8"/>
        <rFont val="Arial"/>
        <family val="2"/>
      </rPr>
      <t>6</t>
    </r>
    <r>
      <rPr>
        <sz val="11"/>
        <color indexed="8"/>
        <rFont val="宋体"/>
        <family val="3"/>
        <charset val="134"/>
      </rPr>
      <t>层（</t>
    </r>
    <r>
      <rPr>
        <sz val="11"/>
        <color indexed="8"/>
        <rFont val="Arial"/>
        <family val="2"/>
      </rPr>
      <t>6</t>
    </r>
    <r>
      <rPr>
        <sz val="11"/>
        <color indexed="8"/>
        <rFont val="宋体"/>
        <family val="3"/>
        <charset val="134"/>
      </rPr>
      <t>层）</t>
    </r>
    <phoneticPr fontId="21" type="noConversion"/>
  </si>
  <si>
    <r>
      <t>18-19</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</si>
  <si>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t>楼层</t>
    <phoneticPr fontId="21" type="noConversion"/>
  </si>
  <si>
    <t>中层</t>
    <phoneticPr fontId="21" type="noConversion"/>
  </si>
  <si>
    <t>无海景</t>
    <phoneticPr fontId="21" type="noConversion"/>
  </si>
  <si>
    <t>其他普通商品住房用地</t>
    <phoneticPr fontId="233" type="noConversion"/>
  </si>
  <si>
    <t>海景</t>
    <phoneticPr fontId="21" type="noConversion"/>
  </si>
  <si>
    <t>一线海景</t>
    <phoneticPr fontId="21" type="noConversion"/>
  </si>
  <si>
    <t>较规则</t>
  </si>
  <si>
    <t>龙滚镇福塘村委会分洪口南岸</t>
    <phoneticPr fontId="233" type="noConversion"/>
  </si>
  <si>
    <t>支路</t>
  </si>
  <si>
    <t>莲兴路</t>
    <phoneticPr fontId="26" type="noConversion"/>
  </si>
  <si>
    <t>莲兴路</t>
    <phoneticPr fontId="26" type="noConversion"/>
  </si>
  <si>
    <t>http://www.mlr.gov.cn/tdsc/land/crgg/zzyd/201601/t20160122_5289260.htm</t>
    <phoneticPr fontId="233" type="noConversion"/>
  </si>
  <si>
    <r>
      <rPr>
        <sz val="10"/>
        <rFont val="宋体"/>
        <family val="3"/>
        <charset val="134"/>
      </rPr>
      <t>由竞得人自行平整</t>
    </r>
    <r>
      <rPr>
        <sz val="10"/>
        <rFont val="Arial"/>
        <family val="2"/>
      </rPr>
      <t xml:space="preserve"> </t>
    </r>
    <r>
      <rPr>
        <sz val="10"/>
        <rFont val="宋体"/>
        <family val="3"/>
        <charset val="134"/>
      </rPr>
      <t>基础设施：按现状出让</t>
    </r>
    <phoneticPr fontId="233" type="noConversion"/>
  </si>
  <si>
    <t>保利一号</t>
    <phoneticPr fontId="3" type="noConversion"/>
  </si>
  <si>
    <r>
      <rPr>
        <sz val="11"/>
        <color theme="9" tint="-0.249977111117893"/>
        <rFont val="仿宋_GB2312"/>
        <family val="3"/>
        <charset val="134"/>
      </rPr>
      <t>保利一号</t>
    </r>
    <phoneticPr fontId="3" type="noConversion"/>
  </si>
  <si>
    <t xml:space="preserve">龙憩·园中园 </t>
    <phoneticPr fontId="3" type="noConversion"/>
  </si>
  <si>
    <t>兴隆旅游度假区兴梅大道中段西侧</t>
    <phoneticPr fontId="3" type="noConversion"/>
  </si>
  <si>
    <t>神州半岛旅游度假区</t>
    <phoneticPr fontId="3" type="noConversion"/>
  </si>
  <si>
    <t>低区</t>
    <phoneticPr fontId="3" type="noConversion"/>
  </si>
  <si>
    <t>中区</t>
    <phoneticPr fontId="3" type="noConversion"/>
  </si>
  <si>
    <t>高区</t>
    <phoneticPr fontId="3" type="noConversion"/>
  </si>
  <si>
    <t>楼层</t>
    <phoneticPr fontId="3" type="noConversion"/>
  </si>
  <si>
    <t>高区</t>
    <phoneticPr fontId="3" type="noConversion"/>
  </si>
  <si>
    <t>高区</t>
    <phoneticPr fontId="3" type="noConversion"/>
  </si>
  <si>
    <t>五通一平</t>
    <phoneticPr fontId="3" type="noConversion"/>
  </si>
  <si>
    <t>五通，未平整</t>
    <phoneticPr fontId="3" type="noConversion"/>
  </si>
  <si>
    <t>五通一平</t>
  </si>
  <si>
    <t>五通，未平整</t>
  </si>
  <si>
    <t>非个人房产</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</si>
</sst>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1" x14ac:knownFonts="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u/>
      <sz val="11"/>
      <color theme="1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EAE8E8"/>
        <bgColor indexed="64"/>
      </patternFill>
    </fill>
    <fill>
      <patternFill patternType="solid">
        <fgColor rgb="FFF1F1F1"/>
        <bgColor indexed="64"/>
      </patternFill>
    </fill>
    <fill>
      <patternFill patternType="solid">
        <fgColor theme="6"/>
        <bgColor indexed="64"/>
      </patternFill>
    </fill>
  </fills>
  <borders count="15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medium">
        <color auto="1"/>
      </left>
      <right style="thin">
        <color auto="1"/>
      </right>
      <top/>
      <bottom/>
      <diagonal/>
    </border>
    <border>
      <left style="thin">
        <color auto="1"/>
      </left>
      <right style="medium">
        <color auto="1"/>
      </right>
      <top style="thin">
        <color auto="1"/>
      </top>
      <bottom/>
      <diagonal/>
    </border>
    <border>
      <left style="medium">
        <color auto="1"/>
      </left>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right style="thin">
        <color auto="1"/>
      </right>
      <top style="medium">
        <color auto="1"/>
      </top>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style="medium">
        <color auto="1"/>
      </right>
      <top/>
      <bottom/>
      <diagonal/>
    </border>
    <border>
      <left/>
      <right style="medium">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top/>
      <bottom style="thin">
        <color auto="1"/>
      </bottom>
      <diagonal/>
    </border>
    <border>
      <left/>
      <right style="medium">
        <color auto="1"/>
      </right>
      <top/>
      <bottom style="double">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double">
        <color auto="1"/>
      </bottom>
      <diagonal/>
    </border>
    <border>
      <left/>
      <right/>
      <top/>
      <bottom style="double">
        <color auto="1"/>
      </bottom>
      <diagonal/>
    </border>
    <border>
      <left style="medium">
        <color auto="1"/>
      </left>
      <right style="thin">
        <color auto="1"/>
      </right>
      <top/>
      <bottom style="double">
        <color auto="1"/>
      </bottom>
      <diagonal/>
    </border>
    <border>
      <left style="mediumDashed">
        <color auto="1"/>
      </left>
      <right style="thin">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top style="thin">
        <color auto="1"/>
      </top>
      <bottom style="medium">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thin">
        <color auto="1"/>
      </right>
      <top/>
      <bottom style="double">
        <color auto="1"/>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auto="1"/>
      </left>
      <right/>
      <top/>
      <bottom style="mediumDashed">
        <color auto="1"/>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21">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cellStyleXfs>
  <cellXfs count="354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3"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2"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2" fontId="106" fillId="5" borderId="6" xfId="0" applyNumberFormat="1" applyFont="1" applyFill="1" applyBorder="1" applyAlignment="1" applyProtection="1">
      <alignment horizontal="center" vertical="center"/>
      <protection locked="0"/>
    </xf>
    <xf numFmtId="182"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277" fillId="0" borderId="0" xfId="0" applyFont="1" applyAlignment="1">
      <alignment horizontal="center" vertical="center"/>
    </xf>
    <xf numFmtId="0" fontId="278" fillId="17" borderId="153" xfId="0" applyFont="1" applyFill="1" applyBorder="1" applyAlignment="1">
      <alignment horizontal="center"/>
    </xf>
    <xf numFmtId="0" fontId="278" fillId="17" borderId="154" xfId="0" applyFont="1" applyFill="1" applyBorder="1" applyAlignment="1">
      <alignment horizontal="center"/>
    </xf>
    <xf numFmtId="0" fontId="145" fillId="0" borderId="0" xfId="0" applyFont="1" applyAlignment="1">
      <alignment horizontal="left" vertical="center" wrapText="1"/>
    </xf>
    <xf numFmtId="0" fontId="0" fillId="0" borderId="155" xfId="0" applyBorder="1" applyAlignment="1">
      <alignment horizontal="right" vertical="center" wrapText="1"/>
    </xf>
    <xf numFmtId="0" fontId="145" fillId="0" borderId="155" xfId="0" applyFont="1" applyBorder="1" applyAlignment="1">
      <alignment horizontal="right" vertical="center" wrapText="1"/>
    </xf>
    <xf numFmtId="0" fontId="145" fillId="18" borderId="0" xfId="0" applyFont="1" applyFill="1" applyAlignment="1">
      <alignment horizontal="left" vertical="center" wrapText="1"/>
    </xf>
    <xf numFmtId="0" fontId="0" fillId="18" borderId="155" xfId="0" applyFill="1" applyBorder="1" applyAlignment="1">
      <alignment horizontal="right" vertical="center" wrapText="1"/>
    </xf>
    <xf numFmtId="0" fontId="145" fillId="18" borderId="155" xfId="0" applyFont="1" applyFill="1" applyBorder="1" applyAlignment="1">
      <alignment horizontal="right" vertical="center" wrapText="1"/>
    </xf>
    <xf numFmtId="0" fontId="279" fillId="13" borderId="0" xfId="0" applyFont="1" applyFill="1" applyAlignment="1">
      <alignment horizontal="left" vertical="center" wrapText="1"/>
    </xf>
    <xf numFmtId="0" fontId="279" fillId="13" borderId="155" xfId="0" applyFont="1" applyFill="1" applyBorder="1" applyAlignment="1">
      <alignment horizontal="right" vertical="center" wrapText="1"/>
    </xf>
    <xf numFmtId="0" fontId="86" fillId="0" borderId="0" xfId="15"/>
    <xf numFmtId="0" fontId="86" fillId="6" borderId="0" xfId="15" applyFill="1"/>
    <xf numFmtId="178" fontId="71" fillId="0" borderId="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34" fillId="0" borderId="156" xfId="0" applyFont="1" applyFill="1" applyBorder="1" applyAlignment="1">
      <alignment horizontal="center" vertical="top" wrapText="1"/>
    </xf>
    <xf numFmtId="0" fontId="134" fillId="0" borderId="158" xfId="0" applyFont="1" applyFill="1" applyBorder="1" applyAlignment="1">
      <alignment horizontal="center" vertical="top" wrapText="1"/>
    </xf>
    <xf numFmtId="0" fontId="134" fillId="0" borderId="157" xfId="0" applyFont="1" applyFill="1" applyBorder="1" applyAlignment="1">
      <alignment horizontal="center" vertical="top" wrapText="1"/>
    </xf>
    <xf numFmtId="0" fontId="82" fillId="0" borderId="157" xfId="0" applyFont="1" applyFill="1" applyBorder="1" applyAlignment="1">
      <alignment vertical="top" wrapText="1"/>
    </xf>
    <xf numFmtId="0" fontId="84" fillId="5" borderId="69" xfId="0" applyNumberFormat="1" applyFont="1" applyFill="1" applyBorder="1" applyAlignment="1" applyProtection="1">
      <alignment horizontal="center" vertical="center" wrapText="1"/>
    </xf>
    <xf numFmtId="0" fontId="81" fillId="0" borderId="4" xfId="0"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81" fillId="0" borderId="45" xfId="0" applyFont="1" applyFill="1" applyBorder="1" applyAlignment="1" applyProtection="1">
      <alignment horizontal="center" vertical="center" wrapText="1"/>
      <protection locked="0"/>
    </xf>
    <xf numFmtId="0" fontId="144" fillId="0" borderId="54" xfId="0" applyNumberFormat="1" applyFont="1" applyFill="1" applyBorder="1" applyAlignment="1" applyProtection="1">
      <alignment horizontal="center" vertical="center" wrapText="1"/>
      <protection locked="0"/>
    </xf>
    <xf numFmtId="0" fontId="144" fillId="0" borderId="60" xfId="0" applyNumberFormat="1" applyFont="1" applyFill="1" applyBorder="1" applyAlignment="1" applyProtection="1">
      <alignment horizontal="center" vertical="center" wrapText="1"/>
      <protection locked="0"/>
    </xf>
    <xf numFmtId="0" fontId="86" fillId="19" borderId="0" xfId="15" applyFill="1"/>
    <xf numFmtId="0" fontId="127" fillId="19" borderId="0" xfId="15" applyFont="1" applyFill="1"/>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49" fontId="144" fillId="0" borderId="24" xfId="0" applyNumberFormat="1" applyFont="1" applyFill="1" applyBorder="1" applyAlignment="1" applyProtection="1">
      <alignment horizontal="center" vertical="center" wrapText="1"/>
      <protection locked="0"/>
    </xf>
    <xf numFmtId="0" fontId="127" fillId="6" borderId="0" xfId="15" applyFont="1" applyFill="1"/>
    <xf numFmtId="0" fontId="153" fillId="2" borderId="50" xfId="0" applyNumberFormat="1" applyFont="1" applyFill="1" applyBorder="1" applyAlignment="1" applyProtection="1">
      <alignment horizontal="center" vertical="center" wrapText="1"/>
      <protection locked="0"/>
    </xf>
    <xf numFmtId="0" fontId="278" fillId="17" borderId="0" xfId="0" applyFont="1" applyFill="1" applyBorder="1" applyAlignment="1">
      <alignment horizontal="center"/>
    </xf>
    <xf numFmtId="177" fontId="71" fillId="9" borderId="12" xfId="2" applyNumberFormat="1" applyFont="1" applyFill="1" applyBorder="1" applyAlignment="1" applyProtection="1">
      <alignment horizontal="center" vertical="center"/>
      <protection locked="0"/>
    </xf>
    <xf numFmtId="0" fontId="86" fillId="9" borderId="51" xfId="2" applyNumberFormat="1" applyFont="1" applyFill="1" applyBorder="1" applyAlignment="1" applyProtection="1">
      <alignment horizontal="center" vertical="center"/>
      <protection locked="0"/>
    </xf>
    <xf numFmtId="0" fontId="86" fillId="9" borderId="25" xfId="2" applyNumberFormat="1" applyFont="1" applyFill="1" applyBorder="1" applyAlignment="1" applyProtection="1">
      <alignment horizontal="center" vertical="center"/>
      <protection locked="0"/>
    </xf>
    <xf numFmtId="9" fontId="76" fillId="9" borderId="5" xfId="0" applyNumberFormat="1" applyFont="1" applyFill="1" applyBorder="1" applyAlignment="1" applyProtection="1">
      <alignment horizontal="center" vertical="center"/>
      <protection locked="0"/>
    </xf>
    <xf numFmtId="184" fontId="71" fillId="7" borderId="62" xfId="0" applyNumberFormat="1" applyFont="1" applyFill="1" applyBorder="1" applyAlignment="1" applyProtection="1">
      <alignment horizontal="center" vertical="center" wrapText="1"/>
      <protection locked="0"/>
    </xf>
    <xf numFmtId="0" fontId="71" fillId="7" borderId="49" xfId="0" applyNumberFormat="1" applyFont="1" applyFill="1" applyBorder="1" applyAlignment="1" applyProtection="1">
      <alignment horizontal="center" vertical="center" wrapText="1"/>
    </xf>
    <xf numFmtId="184" fontId="71" fillId="7" borderId="33" xfId="0" applyNumberFormat="1" applyFont="1" applyFill="1" applyBorder="1" applyAlignment="1" applyProtection="1">
      <alignment horizontal="center" vertical="center" wrapText="1"/>
      <protection locked="0"/>
    </xf>
    <xf numFmtId="0" fontId="71" fillId="7" borderId="34" xfId="0" applyNumberFormat="1" applyFont="1" applyFill="1" applyBorder="1" applyAlignment="1" applyProtection="1">
      <alignment horizontal="center" vertical="center" wrapText="1"/>
    </xf>
    <xf numFmtId="0" fontId="81" fillId="7" borderId="45" xfId="0" applyFont="1" applyFill="1" applyBorder="1" applyAlignment="1" applyProtection="1">
      <alignment horizontal="center" vertical="center" wrapText="1"/>
      <protection locked="0"/>
    </xf>
    <xf numFmtId="0" fontId="144" fillId="7" borderId="54" xfId="0" applyNumberFormat="1" applyFont="1" applyFill="1" applyBorder="1" applyAlignment="1" applyProtection="1">
      <alignment horizontal="center" vertical="center" wrapText="1"/>
      <protection locked="0"/>
    </xf>
    <xf numFmtId="0" fontId="84" fillId="7" borderId="69" xfId="0" applyNumberFormat="1" applyFont="1" applyFill="1" applyBorder="1" applyAlignment="1" applyProtection="1">
      <alignment horizontal="center" vertical="center" wrapText="1"/>
    </xf>
    <xf numFmtId="0" fontId="144" fillId="7" borderId="60" xfId="0" applyNumberFormat="1" applyFont="1" applyFill="1" applyBorder="1" applyAlignment="1" applyProtection="1">
      <alignment horizontal="center" vertical="center" wrapText="1"/>
      <protection locked="0"/>
    </xf>
    <xf numFmtId="0" fontId="84" fillId="7" borderId="45" xfId="0" applyNumberFormat="1" applyFont="1" applyFill="1" applyBorder="1" applyAlignment="1" applyProtection="1">
      <alignment horizontal="center" vertical="center" wrapText="1"/>
    </xf>
    <xf numFmtId="0" fontId="84" fillId="7" borderId="46" xfId="0" applyNumberFormat="1" applyFont="1" applyFill="1" applyBorder="1" applyAlignment="1" applyProtection="1">
      <alignment horizontal="center" vertical="center" wrapText="1"/>
    </xf>
    <xf numFmtId="0" fontId="84" fillId="9" borderId="1" xfId="0" applyFont="1" applyFill="1" applyBorder="1" applyAlignment="1" applyProtection="1">
      <alignment horizontal="center" vertical="center" wrapText="1"/>
      <protection locked="0"/>
    </xf>
    <xf numFmtId="0" fontId="81" fillId="9" borderId="4" xfId="0" applyFont="1" applyFill="1" applyBorder="1" applyAlignment="1" applyProtection="1">
      <alignment horizontal="center" vertical="center" wrapText="1"/>
      <protection locked="0"/>
    </xf>
    <xf numFmtId="0" fontId="81" fillId="9" borderId="50" xfId="0" applyNumberFormat="1" applyFont="1" applyFill="1" applyBorder="1" applyAlignment="1" applyProtection="1">
      <alignment horizontal="center" vertical="center" wrapText="1"/>
      <protection locked="0"/>
    </xf>
    <xf numFmtId="0" fontId="71" fillId="9" borderId="51" xfId="0" applyNumberFormat="1" applyFont="1" applyFill="1" applyBorder="1" applyAlignment="1" applyProtection="1">
      <alignment horizontal="center" vertical="center" wrapText="1"/>
    </xf>
    <xf numFmtId="49" fontId="81" fillId="9" borderId="20" xfId="0" applyNumberFormat="1" applyFont="1" applyFill="1" applyBorder="1" applyAlignment="1" applyProtection="1">
      <alignment horizontal="center" vertical="center" wrapText="1"/>
      <protection locked="0"/>
    </xf>
    <xf numFmtId="0" fontId="71" fillId="9" borderId="17" xfId="0" applyNumberFormat="1" applyFont="1" applyFill="1" applyBorder="1" applyAlignment="1" applyProtection="1">
      <alignment horizontal="center" vertical="center" wrapText="1"/>
    </xf>
    <xf numFmtId="0" fontId="106" fillId="9" borderId="16"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6" fillId="0" borderId="9"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34" fillId="0" borderId="157" xfId="0" applyFont="1" applyFill="1" applyBorder="1" applyAlignment="1">
      <alignment horizontal="center" vertical="top" wrapText="1"/>
    </xf>
    <xf numFmtId="0" fontId="134" fillId="0" borderId="156" xfId="0" applyFont="1" applyFill="1" applyBorder="1" applyAlignment="1">
      <alignment horizontal="center" vertical="top" wrapText="1"/>
    </xf>
    <xf numFmtId="0" fontId="134" fillId="0" borderId="158" xfId="0" applyFont="1" applyFill="1" applyBorder="1" applyAlignment="1">
      <alignment vertical="top" wrapText="1"/>
    </xf>
    <xf numFmtId="0" fontId="82" fillId="0" borderId="157" xfId="0" applyFont="1" applyFill="1" applyBorder="1" applyAlignment="1">
      <alignment vertical="top" wrapText="1"/>
    </xf>
  </cellXfs>
  <cellStyles count="21">
    <cellStyle name="百分比 2" xfId="11"/>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访问过的超链接" xfId="16" builtinId="9" hidden="1"/>
    <cellStyle name="访问过的超链接" xfId="17" builtinId="9" hidden="1"/>
    <cellStyle name="访问过的超链接" xfId="18" builtinId="9" hidden="1"/>
    <cellStyle name="访问过的超链接" xfId="19" builtinId="9" hidden="1"/>
    <cellStyle name="访问过的超链接" xfId="20" builtinId="9" hidden="1"/>
    <cellStyle name="普通" xfId="0" builtinId="0"/>
  </cellStyles>
  <dxfs count="216">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6" Type="http://schemas.openxmlformats.org/officeDocument/2006/relationships/theme" Target="theme/theme1.xml"/><Relationship Id="rId47" Type="http://schemas.openxmlformats.org/officeDocument/2006/relationships/styles" Target="styles.xml"/><Relationship Id="rId48" Type="http://schemas.openxmlformats.org/officeDocument/2006/relationships/sharedStrings" Target="sharedStrings.xml"/><Relationship Id="rId49" Type="http://schemas.openxmlformats.org/officeDocument/2006/relationships/calcChain" Target="calcChain.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9" Type="http://schemas.openxmlformats.org/officeDocument/2006/relationships/worksheet" Target="worksheets/sheet9.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0</xdr:rowOff>
    </xdr:from>
    <xdr:to>
      <xdr:col>4</xdr:col>
      <xdr:colOff>2057400</xdr:colOff>
      <xdr:row>57</xdr:row>
      <xdr:rowOff>88900</xdr:rowOff>
    </xdr:to>
    <xdr:pic>
      <xdr:nvPicPr>
        <xdr:cNvPr id="3" name="图片 2" descr="屏幕快照 2018-05-08 下午5.37.06.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314700"/>
          <a:ext cx="6972300" cy="5854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495300</xdr:colOff>
      <xdr:row>35</xdr:row>
      <xdr:rowOff>111125</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61118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tor/&#26700;&#38754;/&#28023;&#21335;&#19975;&#23425;&#39033;&#30446;&#27979;&#31639;&#183;0510&#19977;&#23457;/&#22303;&#22320;&#65288;B-03&#21495;&#6528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土地案例"/>
      <sheetName val="剩余法-待开发"/>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0.6）"/>
      <sheetName val="不动产比较法-商业"/>
      <sheetName val="不动产比较法-办公"/>
      <sheetName val="不动产比较法-工业"/>
      <sheetName val="不动产比较法-车位"/>
      <sheetName val="不动产比较法-仓储"/>
      <sheetName val="典型户型修正"/>
      <sheetName val="存贷款利率"/>
      <sheetName val="不动产比较法-住宅（1）"/>
      <sheetName val="不动产比较法-住宅（1.7）"/>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L6">
            <v>3500</v>
          </cell>
        </row>
      </sheetData>
      <sheetData sheetId="14"/>
      <sheetData sheetId="15"/>
      <sheetData sheetId="16"/>
      <sheetData sheetId="17"/>
      <sheetData sheetId="18"/>
      <sheetData sheetId="19">
        <row r="3">
          <cell r="P3">
            <v>1870.36</v>
          </cell>
        </row>
        <row r="4">
          <cell r="P4">
            <v>1721.93</v>
          </cell>
        </row>
        <row r="5">
          <cell r="P5">
            <v>1870.25</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1">
          <cell r="K11">
            <v>0.5</v>
          </cell>
        </row>
      </sheetData>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2.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0.xml"/></Relationships>
</file>

<file path=xl/worksheets/_rels/sheet29.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1.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2.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3.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4.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16.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1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1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19.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0.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1.xml"/></Relationships>
</file>

<file path=xl/worksheets/_rels/sheet44.xml.rels><?xml version="1.0" encoding="UTF-8" standalone="yes"?>
<Relationships xmlns="http://schemas.openxmlformats.org/package/2006/relationships"><Relationship Id="rId1" Type="http://schemas.openxmlformats.org/officeDocument/2006/relationships/hyperlink" Target="javascript:top.main.DataEdit('46',20);" TargetMode="External"/><Relationship Id="rId2" Type="http://schemas.openxmlformats.org/officeDocument/2006/relationships/hyperlink" Target="javascript:top.main.DataEdit('46',20);" TargetMode="External"/><Relationship Id="rId3"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C76"/>
  <sheetViews>
    <sheetView topLeftCell="A31" zoomScale="80" zoomScaleNormal="80" zoomScalePageLayoutView="80" workbookViewId="0">
      <selection activeCell="B18" sqref="B18"/>
    </sheetView>
  </sheetViews>
  <sheetFormatPr baseColWidth="10" defaultColWidth="8.83203125" defaultRowHeight="15" x14ac:dyDescent="0"/>
  <cols>
    <col min="1" max="1" width="36.5" style="2910" customWidth="1"/>
    <col min="2" max="2" width="78.1640625" style="2911" customWidth="1"/>
    <col min="3" max="18" width="8.83203125" style="2905"/>
    <col min="19" max="19" width="17.83203125" style="2905" customWidth="1"/>
    <col min="20" max="51" width="8.83203125" style="2905"/>
    <col min="52" max="52" width="13.1640625" style="2905" customWidth="1"/>
    <col min="53" max="53" width="13.5" style="2905" bestFit="1" customWidth="1"/>
    <col min="54" max="54" width="11.6640625" style="2905" bestFit="1" customWidth="1"/>
    <col min="55" max="55" width="13.5" style="2905" bestFit="1" customWidth="1"/>
    <col min="56" max="16384" width="8.83203125" style="2905"/>
  </cols>
  <sheetData>
    <row r="1" spans="1:55" s="2916" customFormat="1" ht="16" thickBot="1">
      <c r="A1" s="2914" t="s">
        <v>2653</v>
      </c>
      <c r="B1" s="2915" t="s">
        <v>2750</v>
      </c>
    </row>
    <row r="2" spans="1:55" s="2919" customFormat="1" ht="16" thickTop="1">
      <c r="A2" s="2917" t="s">
        <v>2657</v>
      </c>
      <c r="B2" s="2918" t="str">
        <f>'预评函-封皮'!B37</f>
        <v>海南省万宁市东澳镇老爷海北岸西桥东北侧出让国有建设用地使用权抵押价格预评估</v>
      </c>
      <c r="AX2" s="2920"/>
      <c r="AZ2" s="2920"/>
      <c r="BA2" s="2921"/>
      <c r="BC2" s="2921"/>
    </row>
    <row r="3" spans="1:55" s="2922" customFormat="1">
      <c r="A3" s="2901" t="s">
        <v>2658</v>
      </c>
      <c r="B3" s="2904" t="str">
        <f>'预评函-封皮'!B40</f>
        <v>中诚信托有限责任公司</v>
      </c>
    </row>
    <row r="4" spans="1:55" s="2903" customFormat="1">
      <c r="A4" s="2901" t="s">
        <v>2659</v>
      </c>
      <c r="B4" s="2902" t="str">
        <f>'预评函-封皮'!B46</f>
        <v>土地估价师、土地估价师</v>
      </c>
      <c r="N4" s="2903" t="str">
        <f>'预评函-1'!A28</f>
        <v>本次估价的“抵押净值”是指估价对象“抵押价格”减去估价对象在估价期日以“土地销售收入”为基数计算的预计抵押权实现进行处置时需缴纳的各项费用、税金等相关费用后的价格。</v>
      </c>
    </row>
    <row r="5" spans="1:55" s="2916" customFormat="1" ht="16" thickBot="1">
      <c r="A5" s="2923" t="s">
        <v>2660</v>
      </c>
      <c r="B5" s="2924" t="str">
        <f>'预评函-封皮'!B49</f>
        <v>康正预评字号</v>
      </c>
    </row>
    <row r="6" spans="1:55" s="2925" customFormat="1" ht="16" thickTop="1">
      <c r="A6" s="2917" t="s">
        <v>2702</v>
      </c>
      <c r="B6" s="2918" t="str">
        <f>'预评函-1'!A4</f>
        <v>受贵公司委托，我公司对海南省万宁市东澳镇老爷海北岸西桥东北侧出让国有建设用地使用权抵押价格进行了预评估。</v>
      </c>
      <c r="AM6" s="2926"/>
    </row>
    <row r="7" spans="1:55" s="2900" customFormat="1">
      <c r="A7" s="2901" t="s">
        <v>2654</v>
      </c>
      <c r="B7" s="2902" t="str">
        <f>'预评函-1'!A6</f>
        <v>估价对象为海南明远置业有限公司使用的、位于海南省万宁市东澳镇老爷海北岸西桥东北侧出让国有建设用地使用权。根据《国有土地使用证》[万国用（2010）第105026号]，估价对象（分摊）出让国有建设用地使用权面积为84101平方米。根据《国有建设用地使用权出让合同》[电子监管号：4690062009B00477]及附件，估价对象规划建筑面积为50461平方米。</v>
      </c>
    </row>
    <row r="8" spans="1:55" s="2900" customFormat="1">
      <c r="A8" s="2901" t="s">
        <v>2655</v>
      </c>
      <c r="B8" s="2902" t="str">
        <f>'预评函-1'!A7</f>
        <v xml:space="preserve">简述项目推广名，项目类型（用途），估价对象分布，各用途面积明细情况：XX用途建筑面积XX平方米，XX用途建筑面积XX平方米，……。复杂面积清单需设‘附表’列示：抵押物清单详见附表。        </v>
      </c>
    </row>
    <row r="9" spans="1:55" s="2900" customFormat="1">
      <c r="A9" s="2901" t="s">
        <v>2705</v>
      </c>
      <c r="B9" s="2902" t="str">
        <f>'预评函-1'!A9</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2900" customFormat="1">
      <c r="A10" s="2901" t="s">
        <v>2656</v>
      </c>
      <c r="B10" s="2902" t="str">
        <f>'预评函-1'!A11</f>
        <v>2018年5月4日（评估专业人员勘察现场之日）</v>
      </c>
    </row>
    <row r="11" spans="1:55" s="2900" customFormat="1">
      <c r="A11" s="2901" t="s">
        <v>2662</v>
      </c>
      <c r="B11" s="2902" t="str">
        <f>'预评函-1'!A14</f>
        <v>根据《国有土地使用证》[万国用（2010）第105026号]，本次评估估价对象证载（地类）用途为住宅。</v>
      </c>
    </row>
    <row r="12" spans="1:55" s="2900" customFormat="1">
      <c r="A12" s="2901" t="s">
        <v>2663</v>
      </c>
      <c r="B12" s="2902" t="str">
        <f>'预评函-1'!A15</f>
        <v>本次评估设定用途即为证载用途住宅。</v>
      </c>
    </row>
    <row r="13" spans="1:55" s="2900" customFormat="1">
      <c r="A13" s="2901" t="s">
        <v>2664</v>
      </c>
      <c r="B13" s="2902" t="str">
        <f>'预评函-1'!A17</f>
        <v>根据委托估价方介绍及评估专业人员现场勘查，本次评估估价对象实际土地开发程度为红线外市政基础设施达“七通”（即通路、通电、通讯、通上水、燃气、、）、宗地红线内场地未平整，鱼塘、建筑物、绿植。</v>
      </c>
    </row>
    <row r="14" spans="1:55" s="2900" customFormat="1">
      <c r="A14" s="2901" t="s">
        <v>2665</v>
      </c>
      <c r="B14" s="2902" t="str">
        <f>'预评函-1'!A18</f>
        <v>本次评估设定土地开发程度为红线外市政基础设施达“七通”、宗地红线内场地未平整。</v>
      </c>
    </row>
    <row r="15" spans="1:55" s="2900" customFormat="1">
      <c r="A15" s="2901" t="s">
        <v>2661</v>
      </c>
      <c r="B15" s="2902" t="str">
        <f>'预评函-1'!A20</f>
        <v>根据《国有土地使用证》[万国用（2010）第105026号]，估价对象（分摊）出让国有建设用地使用权面积为84101平方米。根据《国有建设用地使用权出让合同》[电子监管号：4690062009B00477]及附件，估价对象规划建筑面积为50461平方米。</v>
      </c>
    </row>
    <row r="16" spans="1:55" s="2900" customFormat="1">
      <c r="A16" s="2901" t="s">
        <v>2666</v>
      </c>
      <c r="B16" s="2902" t="str">
        <f>'预评函-1'!A22</f>
        <v>本次估价对象为出让国有建设用地使用权，《国有土地使用证》[万国用（2010）第105026号]证载土地终止日期为住宅2080年1月6日。截至估价期日，出让国有建设用地使用权剩余土地使用年限为住宅61.7年。</v>
      </c>
    </row>
    <row r="17" spans="1:48" s="2900" customFormat="1">
      <c r="A17" s="2901" t="s">
        <v>2667</v>
      </c>
      <c r="B17" s="2902" t="str">
        <f>'预评函-1'!A23</f>
        <v>本次评估设定估价对象剩余土地使用年限为住宅61.7年。</v>
      </c>
    </row>
    <row r="18" spans="1:48" s="2900" customFormat="1">
      <c r="A18" s="2901" t="s">
        <v>2668</v>
      </c>
      <c r="B18" s="2902" t="str">
        <f>'预评函-1'!A25</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19" spans="1:48" s="2900" customFormat="1">
      <c r="A19" s="2901" t="s">
        <v>2669</v>
      </c>
      <c r="B19" s="2902" t="str">
        <f>'预评函-1'!A26</f>
        <v>本次估价的“抵押价格”是指估价对象在估价期日的“出让国有建设用地使用权价格”扣减估价师于估价期日所知悉的法定优先受偿款后的余额。</v>
      </c>
    </row>
    <row r="20" spans="1:48" s="2900" customFormat="1">
      <c r="A20" s="2901" t="s">
        <v>2670</v>
      </c>
      <c r="B20" s="290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6" customFormat="1" ht="16" thickBot="1">
      <c r="A21" s="2923" t="s">
        <v>2671</v>
      </c>
      <c r="B21" s="2924" t="str">
        <f>'预评函-1'!A28</f>
        <v>本次估价的“抵押净值”是指估价对象“抵押价格”减去估价对象在估价期日以“土地销售收入”为基数计算的预计抵押权实现进行处置时需缴纳的各项费用、税金等相关费用后的价格。</v>
      </c>
    </row>
    <row r="22" spans="1:48" ht="16" thickTop="1">
      <c r="A22" s="2912" t="s">
        <v>2672</v>
      </c>
      <c r="B22" s="291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1" t="s">
        <v>2673</v>
      </c>
      <c r="B23" s="2902" t="str">
        <f>'预评函-2'!K2</f>
        <v>估价期日：2018年5月4日</v>
      </c>
    </row>
    <row r="24" spans="1:48">
      <c r="A24" s="2901" t="s">
        <v>2674</v>
      </c>
      <c r="B24" s="2902" t="str">
        <f>'预评函-2'!R2</f>
        <v>估价期日的国有建设用地使用权性质：出让</v>
      </c>
    </row>
    <row r="25" spans="1:48">
      <c r="A25" s="2901" t="s">
        <v>2730</v>
      </c>
      <c r="B25" s="2902" t="str">
        <f>'预评函-2'!A3</f>
        <v>估价期日土地使用者</v>
      </c>
    </row>
    <row r="26" spans="1:48">
      <c r="A26" s="2901" t="s">
        <v>2706</v>
      </c>
      <c r="B26" s="2902" t="str">
        <f>'预评函-2'!A5</f>
        <v>中信开发</v>
      </c>
    </row>
    <row r="27" spans="1:48">
      <c r="A27" s="2901" t="s">
        <v>2731</v>
      </c>
      <c r="B27" s="2902" t="str">
        <f>'预评函-2'!B3</f>
        <v>宗地编号/不动产单元号</v>
      </c>
    </row>
    <row r="28" spans="1:48">
      <c r="A28" s="2901" t="s">
        <v>2707</v>
      </c>
      <c r="B28" s="2902" t="str">
        <f>'预评函-2'!B5</f>
        <v>11111111111</v>
      </c>
    </row>
    <row r="29" spans="1:48">
      <c r="A29" s="2901" t="s">
        <v>2733</v>
      </c>
      <c r="B29" s="2902">
        <f>'预评函-2'!C5</f>
        <v>22</v>
      </c>
    </row>
    <row r="30" spans="1:48">
      <c r="A30" s="2901" t="s">
        <v>2734</v>
      </c>
      <c r="B30" s="2902" t="str">
        <f>'预评函-2'!D3</f>
        <v>土地使用证编号/不动产权证书编号</v>
      </c>
    </row>
    <row r="31" spans="1:48">
      <c r="A31" s="2901" t="s">
        <v>2708</v>
      </c>
      <c r="B31" s="2902" t="str">
        <f>'预评函-2'!D5</f>
        <v>京国土字第111号</v>
      </c>
    </row>
    <row r="32" spans="1:48">
      <c r="A32" s="2901" t="s">
        <v>2709</v>
      </c>
      <c r="B32" s="2902" t="str">
        <f>'预评函-2'!E5</f>
        <v>住宅</v>
      </c>
      <c r="AV32" s="2906"/>
    </row>
    <row r="33" spans="1:2">
      <c r="A33" s="2901" t="s">
        <v>2710</v>
      </c>
      <c r="B33" s="2902">
        <f>'预评函-2'!F5</f>
        <v>258</v>
      </c>
    </row>
    <row r="34" spans="1:2">
      <c r="A34" s="2901" t="s">
        <v>2711</v>
      </c>
      <c r="B34" s="2902" t="str">
        <f>'预评函-2'!G5</f>
        <v>住宅</v>
      </c>
    </row>
    <row r="35" spans="1:2">
      <c r="A35" s="2901" t="s">
        <v>2712</v>
      </c>
      <c r="B35" s="2902">
        <f>'预评函-2'!H5</f>
        <v>1.5</v>
      </c>
    </row>
    <row r="36" spans="1:2">
      <c r="A36" s="2901" t="s">
        <v>2713</v>
      </c>
      <c r="B36" s="2902">
        <f>'预评函-2'!I5</f>
        <v>1.5</v>
      </c>
    </row>
    <row r="37" spans="1:2">
      <c r="A37" s="2901" t="s">
        <v>2714</v>
      </c>
      <c r="B37" s="2902">
        <f>'预评函-2'!J5</f>
        <v>1.5</v>
      </c>
    </row>
    <row r="38" spans="1:2">
      <c r="A38" s="2901" t="s">
        <v>2715</v>
      </c>
      <c r="B38" s="2902" t="str">
        <f>'预评函-2'!K5</f>
        <v>红线外七通、宗地红线内场地未平整</v>
      </c>
    </row>
    <row r="39" spans="1:2">
      <c r="A39" s="2901" t="s">
        <v>2716</v>
      </c>
      <c r="B39" s="2902" t="str">
        <f>'预评函-2'!L5</f>
        <v>红线外七通、宗地红线内场地未平整</v>
      </c>
    </row>
    <row r="40" spans="1:2">
      <c r="A40" s="2901" t="s">
        <v>2735</v>
      </c>
      <c r="B40" s="2902" t="str">
        <f>'预评函-2'!M3</f>
        <v>（剩余）土地使用年限/年</v>
      </c>
    </row>
    <row r="41" spans="1:2">
      <c r="A41" s="2901" t="s">
        <v>2717</v>
      </c>
      <c r="B41" s="2902" t="str">
        <f>'预评函-2'!M5</f>
        <v>住宅61.7年</v>
      </c>
    </row>
    <row r="42" spans="1:2">
      <c r="A42" s="2901" t="s">
        <v>2736</v>
      </c>
      <c r="B42" s="2902" t="str">
        <f>'预评函-2'!N3</f>
        <v>（分摊）出让国有建设用地使用权面积/㎡</v>
      </c>
    </row>
    <row r="43" spans="1:2">
      <c r="A43" s="2901" t="s">
        <v>2718</v>
      </c>
      <c r="B43" s="2902">
        <f>'预评函-2'!N5</f>
        <v>84101</v>
      </c>
    </row>
    <row r="44" spans="1:2">
      <c r="A44" s="2901" t="s">
        <v>2737</v>
      </c>
      <c r="B44" s="2902" t="str">
        <f>'预评函-2'!O3</f>
        <v>规划建筑面积/㎡</v>
      </c>
    </row>
    <row r="45" spans="1:2">
      <c r="A45" s="2901" t="s">
        <v>2719</v>
      </c>
      <c r="B45" s="2902">
        <f>'预评函-2'!O5</f>
        <v>50461</v>
      </c>
    </row>
    <row r="46" spans="1:2">
      <c r="A46" s="2901" t="s">
        <v>2720</v>
      </c>
      <c r="B46" s="2902">
        <f ca="1">'预评函-2'!P5</f>
        <v>3798</v>
      </c>
    </row>
    <row r="47" spans="1:2">
      <c r="A47" s="2901" t="s">
        <v>2721</v>
      </c>
      <c r="B47" s="2902">
        <f ca="1">'预评函-2'!Q5</f>
        <v>6329</v>
      </c>
    </row>
    <row r="48" spans="1:2">
      <c r="A48" s="2901" t="s">
        <v>2722</v>
      </c>
      <c r="B48" s="2902">
        <f ca="1">'预评函-2'!R5</f>
        <v>31939</v>
      </c>
    </row>
    <row r="49" spans="1:2">
      <c r="A49" s="2901" t="s">
        <v>2738</v>
      </c>
      <c r="B49" s="2902" t="str">
        <f>'预评函-2'!A6</f>
        <v>抵押价格</v>
      </c>
    </row>
    <row r="50" spans="1:2">
      <c r="A50" s="2901" t="s">
        <v>2723</v>
      </c>
      <c r="B50" s="2902">
        <f ca="1">'预评函-2'!R6</f>
        <v>31939</v>
      </c>
    </row>
    <row r="51" spans="1:2">
      <c r="A51" s="2901" t="s">
        <v>2739</v>
      </c>
      <c r="B51" s="2902" t="str">
        <f>'预评函-2'!A7</f>
        <v>——</v>
      </c>
    </row>
    <row r="52" spans="1:2">
      <c r="A52" s="2901" t="s">
        <v>2724</v>
      </c>
      <c r="B52" s="2902" t="str">
        <f>'预评函-2'!R7</f>
        <v>——</v>
      </c>
    </row>
    <row r="53" spans="1:2">
      <c r="A53" s="2901" t="s">
        <v>2740</v>
      </c>
      <c r="B53" s="2902">
        <f>'预评函-2'!A8</f>
        <v>0</v>
      </c>
    </row>
    <row r="54" spans="1:2" s="2916" customFormat="1" ht="16" thickBot="1">
      <c r="A54" s="2923" t="s">
        <v>2725</v>
      </c>
      <c r="B54" s="2924" t="str">
        <f>'预评函-2'!R8</f>
        <v>——</v>
      </c>
    </row>
    <row r="55" spans="1:2" ht="16" thickTop="1">
      <c r="A55" s="2912" t="s">
        <v>2675</v>
      </c>
      <c r="B55" s="2913" t="str">
        <f>'预评函-3'!A2</f>
        <v>1.权利限制：根据估价对象、《国有土地使用权》复印件，截至估价期日，估价对象抵押权未见登记。未设定租赁等其他他项权利。</v>
      </c>
    </row>
    <row r="56" spans="1:2">
      <c r="A56" s="2901" t="s">
        <v>2676</v>
      </c>
      <c r="B56" s="2902" t="str">
        <f>'预评函-3'!A3</f>
        <v>2.基础设施条件：估价对象实际开发程度为红线外七通、宗地红线内场地未平整；本次评估设定开发程度为红线外七通、宗地红线内场地未平整。</v>
      </c>
    </row>
    <row r="57" spans="1:2">
      <c r="A57" s="2901" t="s">
        <v>2677</v>
      </c>
      <c r="B57" s="2902" t="str">
        <f>'预评函-3'!A4</f>
        <v>3.估价规划限制条件：详见《国有建设用地使用权出让合同》[电子监管号：4690062009B00477]及附件。</v>
      </c>
    </row>
    <row r="58" spans="1:2" s="2916" customFormat="1" ht="16" thickBot="1">
      <c r="A58" s="2923" t="s">
        <v>2726</v>
      </c>
      <c r="B58" s="2924" t="str">
        <f>'预评函-3'!A5</f>
        <v>4.影响价格的其他限定条件：无。</v>
      </c>
    </row>
    <row r="59" spans="1:2" ht="16" thickTop="1">
      <c r="A59" s="2912" t="s">
        <v>2678</v>
      </c>
      <c r="B59" s="2913" t="str">
        <f>'预评函-3'!A8</f>
        <v>2.本《评估意见函》仅供金融机构进行内部审核使用，不做其他目的之用。</v>
      </c>
    </row>
    <row r="60" spans="1:2">
      <c r="A60" s="2901" t="s">
        <v>2679</v>
      </c>
      <c r="B60" s="2902" t="str">
        <f>'预评函-3'!A9</f>
        <v>3.抵押双方在办理抵押登记手续时，应使用本公司出具的正式《土地估价报告》，特提请报告使用者注意。</v>
      </c>
    </row>
    <row r="61" spans="1:2">
      <c r="A61" s="2901" t="s">
        <v>2681</v>
      </c>
      <c r="B61" s="2902" t="str">
        <f>'预评函-3'!A10</f>
        <v>4.估价师所知悉的法定优先受偿款情况为：</v>
      </c>
    </row>
    <row r="62" spans="1:2">
      <c r="A62" s="2901" t="s">
        <v>2680</v>
      </c>
      <c r="B62" s="2902" t="str">
        <f>'预评函-3'!A11</f>
        <v>（1）根据估价对象、《国有土地使用权》复印件，截至估价期日，估价对象抵押权未见登记。</v>
      </c>
    </row>
    <row r="63" spans="1:2">
      <c r="A63" s="2901" t="s">
        <v>2682</v>
      </c>
      <c r="B63" s="290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1" t="s">
        <v>2683</v>
      </c>
      <c r="B64" s="2907" t="str">
        <f>'预评函-3'!A13</f>
        <v>（3）。</v>
      </c>
    </row>
    <row r="65" spans="1:2">
      <c r="A65" s="2901" t="s">
        <v>2684</v>
      </c>
      <c r="B65" s="2908" t="str">
        <f>'预评函-3'!A14</f>
        <v>综上，本次评估不存在估价师知悉的法定优先受偿款</v>
      </c>
    </row>
    <row r="66" spans="1:2">
      <c r="A66" s="2901" t="s">
        <v>2685</v>
      </c>
      <c r="B66" s="290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1" t="s">
        <v>2686</v>
      </c>
      <c r="B67" s="290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6" customFormat="1" ht="16" thickBot="1">
      <c r="A68" s="2923" t="s">
        <v>2689</v>
      </c>
      <c r="B68" s="2927">
        <f>'预评函-3'!D30</f>
        <v>42558</v>
      </c>
    </row>
    <row r="69" spans="1:2" ht="16" thickTop="1">
      <c r="A69" s="2912" t="s">
        <v>2687</v>
      </c>
      <c r="B69" s="2913" t="str">
        <f>'预评函-3'!A20</f>
        <v>土地估价师</v>
      </c>
    </row>
    <row r="70" spans="1:2">
      <c r="A70" s="2901" t="s">
        <v>2687</v>
      </c>
      <c r="B70" s="2908">
        <f>'预评函-3'!B20</f>
        <v>0</v>
      </c>
    </row>
    <row r="71" spans="1:2">
      <c r="A71" s="2901" t="s">
        <v>2688</v>
      </c>
      <c r="B71" s="2902" t="str">
        <f>'预评函-3'!A21</f>
        <v>土地估价师</v>
      </c>
    </row>
    <row r="72" spans="1:2" s="2916" customFormat="1" ht="16" thickBot="1">
      <c r="A72" s="2923" t="s">
        <v>2688</v>
      </c>
      <c r="B72" s="2929">
        <f>'预评函-3'!B21</f>
        <v>0</v>
      </c>
    </row>
    <row r="73" spans="1:2" ht="16" thickTop="1">
      <c r="A73" s="2912" t="s">
        <v>2747</v>
      </c>
      <c r="B73" s="292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1" t="s">
        <v>2748</v>
      </c>
      <c r="B74" s="2909" t="str">
        <f>'预评函-1 (储备)'!A18</f>
        <v>由于本次评估估价目的是评估储备国有建设用地使用权的“抵押价格”，因此本次评估设定土地开发程度为红线外市政基础设施达“七通”、宗地红线内场地平整。</v>
      </c>
    </row>
    <row r="75" spans="1:2" s="2916" customFormat="1" ht="16" thickBot="1">
      <c r="A75" s="2923" t="s">
        <v>2749</v>
      </c>
      <c r="B75" s="293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 thickTop="1">
      <c r="A76" s="2910" t="s">
        <v>2784</v>
      </c>
      <c r="B76" s="2911" t="str">
        <f>'预评函-3'!A25</f>
        <v>XX</v>
      </c>
    </row>
  </sheetData>
  <sheetProtection sheet="1" objects="1" scenarios="1"/>
  <phoneticPr fontId="24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7" zoomScale="80" zoomScaleSheetLayoutView="100" workbookViewId="0">
      <selection activeCell="B18" sqref="B18"/>
    </sheetView>
  </sheetViews>
  <sheetFormatPr baseColWidth="10" defaultColWidth="8.83203125" defaultRowHeight="14" x14ac:dyDescent="0"/>
  <cols>
    <col min="1" max="1" width="3.5" style="1654" customWidth="1"/>
    <col min="2" max="2" width="10.6640625" style="1654" customWidth="1"/>
    <col min="3" max="4" width="11.6640625" style="1654" customWidth="1"/>
    <col min="5" max="5" width="6.6640625" style="1654" customWidth="1"/>
    <col min="6" max="16384" width="8.83203125" style="1654"/>
  </cols>
  <sheetData>
    <row r="36" spans="1:9">
      <c r="A36" s="1653" t="s">
        <v>1901</v>
      </c>
      <c r="B36" s="1653" t="s">
        <v>1902</v>
      </c>
    </row>
    <row r="37" spans="1:9" ht="28.5" customHeight="1">
      <c r="A37" s="1653"/>
      <c r="B37" s="3245" t="str">
        <f>项目基本情况!B1</f>
        <v>海南省万宁市东澳镇老爷海北岸西桥东北侧出让国有建设用地使用权抵押价格预评估</v>
      </c>
      <c r="C37" s="3245"/>
      <c r="D37" s="3245"/>
      <c r="E37" s="3245"/>
      <c r="F37" s="3245"/>
      <c r="G37" s="3245"/>
      <c r="H37" s="3245"/>
      <c r="I37" s="3245"/>
    </row>
    <row r="38" spans="1:9">
      <c r="A38" s="1655"/>
      <c r="B38" s="1655"/>
    </row>
    <row r="39" spans="1:9">
      <c r="A39" s="1653" t="s">
        <v>1901</v>
      </c>
      <c r="B39" s="1653" t="s">
        <v>2046</v>
      </c>
    </row>
    <row r="40" spans="1:9">
      <c r="A40" s="1653"/>
      <c r="B40" s="1653" t="str">
        <f>项目基本情况!B5</f>
        <v>中诚信托有限责任公司</v>
      </c>
    </row>
    <row r="41" spans="1:9">
      <c r="A41" s="1653"/>
      <c r="B41" s="1653"/>
    </row>
    <row r="42" spans="1:9">
      <c r="A42" s="1653" t="s">
        <v>1901</v>
      </c>
      <c r="B42" s="1653" t="s">
        <v>2047</v>
      </c>
    </row>
    <row r="43" spans="1:9">
      <c r="A43" s="1653"/>
      <c r="B43" s="1653" t="s">
        <v>1903</v>
      </c>
    </row>
    <row r="44" spans="1:9">
      <c r="A44" s="1653"/>
      <c r="B44" s="1653"/>
    </row>
    <row r="45" spans="1:9">
      <c r="A45" s="1653" t="s">
        <v>1901</v>
      </c>
      <c r="B45" s="1653" t="s">
        <v>2045</v>
      </c>
    </row>
    <row r="46" spans="1:9" s="1653" customFormat="1">
      <c r="B46" s="1653" t="str">
        <f>项目基本情况!K4</f>
        <v>土地估价师、土地估价师</v>
      </c>
    </row>
    <row r="47" spans="1:9">
      <c r="A47" s="1653"/>
      <c r="B47" s="1653"/>
    </row>
    <row r="48" spans="1:9">
      <c r="A48" s="1653" t="s">
        <v>1901</v>
      </c>
      <c r="B48" s="1653" t="s">
        <v>2048</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headerFooter>
    <oddHeader>&amp;C&amp;G</oddHeader>
  </headerFooter>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5" zoomScale="80" zoomScaleSheetLayoutView="100" workbookViewId="0">
      <selection activeCell="A30" sqref="A30"/>
    </sheetView>
  </sheetViews>
  <sheetFormatPr baseColWidth="10" defaultColWidth="8.83203125" defaultRowHeight="12" x14ac:dyDescent="0"/>
  <cols>
    <col min="1" max="1" width="84" style="1778" customWidth="1"/>
    <col min="2" max="2" width="8.83203125" style="1778"/>
    <col min="3" max="4" width="9.6640625" style="1778" customWidth="1"/>
    <col min="5" max="16384" width="8.83203125" style="1778"/>
  </cols>
  <sheetData>
    <row r="1" spans="1:4" ht="19">
      <c r="A1" s="1777" t="s">
        <v>1904</v>
      </c>
    </row>
    <row r="2" spans="1:4">
      <c r="A2" s="1779"/>
    </row>
    <row r="3" spans="1:4" ht="15">
      <c r="A3" s="1797" t="str">
        <f>项目基本情况!B5&amp;"："</f>
        <v>中诚信托有限责任公司：</v>
      </c>
    </row>
    <row r="4" spans="1:4" ht="30">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5">
      <c r="A5" s="1794" t="s">
        <v>1905</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84101平方米。根据《国有建设用地使用权出让合同》[电子监管号：4690062009B00477]及附件，估价对象规划建筑面积为50461平方米。</v>
      </c>
    </row>
    <row r="7" spans="1:4" ht="45">
      <c r="A7" s="1795" t="s">
        <v>2744</v>
      </c>
    </row>
    <row r="8" spans="1:4" ht="15">
      <c r="A8" s="1794" t="s">
        <v>1906</v>
      </c>
    </row>
    <row r="9" spans="1:4" ht="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5">
      <c r="A10" s="1797" t="s">
        <v>2026</v>
      </c>
    </row>
    <row r="11" spans="1:4" ht="15">
      <c r="A11" s="1780" t="str">
        <f>TEXT(项目基本情况!D3,"yyyy年m月d日;;")&amp;IF(项目基本情况!B3=项目基本情况!D3,"（评估专业人员勘察现场之日）","")</f>
        <v>2018年5月4日（评估专业人员勘察现场之日）</v>
      </c>
    </row>
    <row r="12" spans="1:4" ht="15">
      <c r="A12" s="1797" t="s">
        <v>2025</v>
      </c>
    </row>
    <row r="13" spans="1:4" ht="15">
      <c r="A13" s="1791" t="s">
        <v>2938</v>
      </c>
    </row>
    <row r="14" spans="1:4" ht="30">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5">
      <c r="A16" s="1791" t="s">
        <v>2072</v>
      </c>
    </row>
    <row r="17" spans="1:1" ht="4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30">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本次评估设定土地开发程度为红线外市政基础设施达“七通”、宗地红线内场地未平整。</v>
      </c>
    </row>
    <row r="19" spans="1:1" ht="15">
      <c r="A19" s="1791" t="s">
        <v>2073</v>
      </c>
    </row>
    <row r="20" spans="1:1" ht="60">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84101平方米。根据《国有建设用地使用权出让合同》[电子监管号：4690062009B00477]及附件，估价对象规划建筑面积为50461平方米。</v>
      </c>
    </row>
    <row r="21" spans="1:1" ht="15">
      <c r="A21" s="1791" t="s">
        <v>2074</v>
      </c>
    </row>
    <row r="22" spans="1:1" ht="4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本次估价对象为出让国有建设用地使用权，《国有土地使用证》[万国用（2010）第105026号]证载土地终止日期为住宅2080年1月6日。截至估价期日，出让国有建设用地使用权剩余土地使用年限为住宅61.7年。</v>
      </c>
    </row>
    <row r="23" spans="1:1" ht="15">
      <c r="A23" s="1791" t="str">
        <f>IF(项目基本情况!B16="出让","本次评估设定估价对象剩余土地使用年限为"&amp;项目基本情况!D20&amp;"。","")</f>
        <v>本次评估设定估价对象剩余土地使用年限为住宅61.7年。</v>
      </c>
    </row>
    <row r="24" spans="1:1" ht="15">
      <c r="A24" s="1791" t="s">
        <v>2075</v>
      </c>
    </row>
    <row r="25" spans="1:1" ht="60">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0">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4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4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5">
      <c r="A29" s="1797" t="s">
        <v>2027</v>
      </c>
    </row>
    <row r="30" spans="1:1" ht="60">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5">
      <c r="A32" s="1799"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headerFooter>
    <oddHeader>&amp;C&amp;G</oddHeader>
    <oddFooter>&amp;C&amp;P</oddFooter>
  </headerFooter>
  <legacyDrawingHF r:id="rId1"/>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4" zoomScale="80" zoomScaleSheetLayoutView="100" workbookViewId="0">
      <selection activeCell="A30" sqref="A30"/>
    </sheetView>
  </sheetViews>
  <sheetFormatPr baseColWidth="10" defaultColWidth="8.83203125" defaultRowHeight="12" x14ac:dyDescent="0"/>
  <cols>
    <col min="1" max="1" width="84" style="1778" customWidth="1"/>
    <col min="2" max="2" width="8.83203125" style="1778"/>
    <col min="3" max="4" width="9.6640625" style="1778" customWidth="1"/>
    <col min="5" max="16384" width="8.83203125" style="1778"/>
  </cols>
  <sheetData>
    <row r="1" spans="1:4" ht="19">
      <c r="A1" s="1777" t="s">
        <v>1904</v>
      </c>
    </row>
    <row r="2" spans="1:4">
      <c r="A2" s="1779"/>
    </row>
    <row r="3" spans="1:4" ht="15">
      <c r="A3" s="1797" t="str">
        <f>项目基本情况!B5&amp;"："</f>
        <v>中诚信托有限责任公司：</v>
      </c>
    </row>
    <row r="4" spans="1:4" ht="30">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5">
      <c r="A5" s="1794" t="s">
        <v>1905</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84101平方米。根据《国有建设用地使用权出让合同》[电子监管号：4690062009B00477]及附件，估价对象规划建筑面积为50461平方米。</v>
      </c>
    </row>
    <row r="7" spans="1:4" ht="75">
      <c r="A7" s="2897" t="s">
        <v>2745</v>
      </c>
    </row>
    <row r="8" spans="1:4" ht="15">
      <c r="A8" s="1794" t="s">
        <v>1906</v>
      </c>
    </row>
    <row r="9" spans="1:4" ht="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5">
      <c r="A10" s="1797" t="s">
        <v>2026</v>
      </c>
    </row>
    <row r="11" spans="1:4" ht="15">
      <c r="A11" s="1780" t="str">
        <f>TEXT(项目基本情况!D3,"yyyy年m月d日;;")&amp;IF(项目基本情况!B3=项目基本情况!D3,"（评估专业人员勘察现场之日）","")</f>
        <v>2018年5月4日（评估专业人员勘察现场之日）</v>
      </c>
    </row>
    <row r="12" spans="1:4" ht="15">
      <c r="A12" s="1797" t="s">
        <v>2025</v>
      </c>
    </row>
    <row r="13" spans="1:4" ht="15">
      <c r="A13" s="1791" t="s">
        <v>2071</v>
      </c>
    </row>
    <row r="14" spans="1:4" ht="30">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5">
      <c r="A16" s="1791" t="s">
        <v>2072</v>
      </c>
    </row>
    <row r="17" spans="1:1" ht="4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4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5">
      <c r="A19" s="1791" t="s">
        <v>2073</v>
      </c>
    </row>
    <row r="20" spans="1:1" ht="60">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84101平方米。根据《国有建设用地使用权出让合同》[电子监管号：4690062009B00477]及附件，估价对象规划建筑面积为50461平方米。</v>
      </c>
    </row>
    <row r="21" spans="1:1" ht="75">
      <c r="A21" s="289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5">
      <c r="A22" s="1791" t="s">
        <v>2074</v>
      </c>
    </row>
    <row r="23" spans="1:1" ht="15">
      <c r="A23" s="2899" t="s">
        <v>2746</v>
      </c>
    </row>
    <row r="24" spans="1:1" ht="15">
      <c r="A24" s="1791" t="s">
        <v>2075</v>
      </c>
    </row>
    <row r="25" spans="1:1" ht="60">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0">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4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4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5">
      <c r="A29" s="1797" t="s">
        <v>2027</v>
      </c>
    </row>
    <row r="30" spans="1:1" ht="60">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5">
      <c r="A32" s="1799" t="s">
        <v>2028</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headerFooter>
    <oddHeader>&amp;C&amp;G</oddHeader>
    <oddFooter>&amp;C&amp;P</oddFooter>
  </headerFooter>
  <legacyDrawingHF r:id="rId1"/>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R37"/>
  <sheetViews>
    <sheetView view="pageLayout" zoomScale="90" workbookViewId="0">
      <selection activeCell="A6" sqref="A6:Q6"/>
    </sheetView>
  </sheetViews>
  <sheetFormatPr baseColWidth="10" defaultColWidth="8.83203125" defaultRowHeight="14" x14ac:dyDescent="0"/>
  <cols>
    <col min="1" max="1" width="7.83203125" customWidth="1"/>
    <col min="2" max="2" width="6.5" customWidth="1"/>
    <col min="4" max="4" width="7.1640625" customWidth="1"/>
    <col min="5" max="7" width="7.5" customWidth="1"/>
    <col min="8" max="10" width="6.33203125" customWidth="1"/>
  </cols>
  <sheetData>
    <row r="1" spans="1:18" ht="15">
      <c r="A1" s="3249" t="s">
        <v>2038</v>
      </c>
      <c r="B1" s="3249"/>
      <c r="C1" s="3249"/>
      <c r="D1" s="3249"/>
      <c r="E1" s="3249"/>
      <c r="F1" s="3249"/>
      <c r="G1" s="3249"/>
      <c r="H1" s="3249"/>
      <c r="I1" s="3249"/>
      <c r="J1" s="3249"/>
      <c r="K1" s="3249"/>
      <c r="L1" s="3249"/>
      <c r="M1" s="3249"/>
      <c r="N1" s="3249"/>
      <c r="O1" s="3249"/>
      <c r="P1" s="3249"/>
      <c r="Q1" s="3249"/>
      <c r="R1" s="3249"/>
    </row>
    <row r="2" spans="1:18">
      <c r="A2" s="1807" t="s">
        <v>2040</v>
      </c>
      <c r="B2" s="1807"/>
      <c r="C2" s="1807"/>
      <c r="D2" s="1807"/>
      <c r="E2" s="1807"/>
      <c r="F2" s="1807"/>
      <c r="G2" s="1807"/>
      <c r="H2" s="1807"/>
      <c r="I2" s="1808"/>
      <c r="J2" s="1808"/>
      <c r="K2" s="1809" t="str">
        <f>"估价期日："&amp;TEXT(项目基本情况!D3,"yyyy年m月d日;;")</f>
        <v>估价期日：2018年5月4日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50" t="s">
        <v>2029</v>
      </c>
      <c r="B3" s="3250" t="s">
        <v>2728</v>
      </c>
      <c r="C3" s="3251" t="s">
        <v>2030</v>
      </c>
      <c r="D3" s="3250" t="s">
        <v>2732</v>
      </c>
      <c r="E3" s="3253" t="s">
        <v>2031</v>
      </c>
      <c r="F3" s="3253"/>
      <c r="G3" s="3253"/>
      <c r="H3" s="3253" t="s">
        <v>2032</v>
      </c>
      <c r="I3" s="3253"/>
      <c r="J3" s="3253"/>
      <c r="K3" s="3251" t="s">
        <v>2033</v>
      </c>
      <c r="L3" s="3251" t="s">
        <v>2034</v>
      </c>
      <c r="M3" s="3250" t="s">
        <v>2729</v>
      </c>
      <c r="N3" s="3252" t="str">
        <f>"（分摊）"&amp;项目基本情况!B16&amp;"国有建设用地使用权面积/㎡"</f>
        <v>（分摊）出让国有建设用地使用权面积/㎡</v>
      </c>
      <c r="O3" s="3250" t="s">
        <v>2063</v>
      </c>
      <c r="P3" s="3251" t="s">
        <v>2043</v>
      </c>
      <c r="Q3" s="3251" t="s">
        <v>2064</v>
      </c>
      <c r="R3" s="3251" t="s">
        <v>2035</v>
      </c>
    </row>
    <row r="4" spans="1:18" ht="36.75" customHeight="1">
      <c r="A4" s="3250"/>
      <c r="B4" s="3250"/>
      <c r="C4" s="3251"/>
      <c r="D4" s="3250"/>
      <c r="E4" s="2673" t="s">
        <v>2042</v>
      </c>
      <c r="F4" s="2673" t="s">
        <v>2741</v>
      </c>
      <c r="G4" s="2673" t="s">
        <v>2036</v>
      </c>
      <c r="H4" s="2673" t="s">
        <v>2037</v>
      </c>
      <c r="I4" s="2673" t="s">
        <v>2742</v>
      </c>
      <c r="J4" s="2673" t="s">
        <v>2036</v>
      </c>
      <c r="K4" s="3251"/>
      <c r="L4" s="3251"/>
      <c r="M4" s="3250"/>
      <c r="N4" s="3252"/>
      <c r="O4" s="3250"/>
      <c r="P4" s="3251"/>
      <c r="Q4" s="3251"/>
      <c r="R4" s="3251"/>
    </row>
    <row r="5" spans="1:18" ht="135" customHeight="1">
      <c r="A5" s="1943" t="s">
        <v>2652</v>
      </c>
      <c r="B5" s="2891" t="s">
        <v>2650</v>
      </c>
      <c r="C5" s="2672">
        <v>22</v>
      </c>
      <c r="D5" s="2671" t="s">
        <v>2651</v>
      </c>
      <c r="E5" s="1810" t="str">
        <f>项目基本情况!B12</f>
        <v>住宅</v>
      </c>
      <c r="F5" s="2671">
        <v>258</v>
      </c>
      <c r="G5" s="1810" t="str">
        <f>项目基本情况!B13</f>
        <v>住宅</v>
      </c>
      <c r="H5" s="2671">
        <v>1.5</v>
      </c>
      <c r="I5" s="2671">
        <v>1.5</v>
      </c>
      <c r="J5" s="2671">
        <v>1.5</v>
      </c>
      <c r="K5" s="1810" t="str">
        <f>"红线外"&amp;项目基本情况!T40&amp;"、宗地红线内"&amp;项目基本情况!B35</f>
        <v>红线外七通、宗地红线内场地未平整</v>
      </c>
      <c r="L5" s="1810" t="str">
        <f>"红线外"&amp;项目基本情况!T40&amp;"、宗地红线内场地"&amp;项目基本情况!D36</f>
        <v>红线外七通、宗地红线内场地未平整</v>
      </c>
      <c r="M5" s="1810" t="str">
        <f>IF(项目基本情况!B16="出让",项目基本情况!D20,"——")</f>
        <v>住宅61.7年</v>
      </c>
      <c r="N5" s="1810">
        <f>项目基本情况!C22</f>
        <v>84101</v>
      </c>
      <c r="O5" s="1810">
        <f>项目基本情况!C21</f>
        <v>50461</v>
      </c>
      <c r="P5" s="1810">
        <f ca="1">结果表!E42</f>
        <v>3798</v>
      </c>
      <c r="Q5" s="1810">
        <f ca="1">结果表!D42</f>
        <v>6329</v>
      </c>
      <c r="R5" s="1811">
        <f ca="1">结果表!C42</f>
        <v>31939</v>
      </c>
    </row>
    <row r="6" spans="1:18">
      <c r="A6" s="3246" t="str">
        <f>IF(项目基本情况!B9="市场价格","——","抵押价格")</f>
        <v>抵押价格</v>
      </c>
      <c r="B6" s="3247"/>
      <c r="C6" s="3247"/>
      <c r="D6" s="3247"/>
      <c r="E6" s="3247"/>
      <c r="F6" s="3247"/>
      <c r="G6" s="3247"/>
      <c r="H6" s="3247"/>
      <c r="I6" s="3247"/>
      <c r="J6" s="3247"/>
      <c r="K6" s="3247"/>
      <c r="L6" s="3247"/>
      <c r="M6" s="3247"/>
      <c r="N6" s="3247"/>
      <c r="O6" s="3247"/>
      <c r="P6" s="3247"/>
      <c r="Q6" s="3248"/>
      <c r="R6" s="1812">
        <f ca="1">结果表!O39</f>
        <v>31939</v>
      </c>
    </row>
    <row r="7" spans="1:18">
      <c r="A7" s="3246" t="str">
        <f>IF(项目基本情况!B9="市场价格","——",IF(项目基本情况!E8="已注销及未注销","抵押担保权已注销时的抵押价格","——"))</f>
        <v>——</v>
      </c>
      <c r="B7" s="3247"/>
      <c r="C7" s="3247"/>
      <c r="D7" s="3247"/>
      <c r="E7" s="3247"/>
      <c r="F7" s="3247"/>
      <c r="G7" s="3247"/>
      <c r="H7" s="3247"/>
      <c r="I7" s="3247"/>
      <c r="J7" s="3247"/>
      <c r="K7" s="3247"/>
      <c r="L7" s="3247"/>
      <c r="M7" s="3247"/>
      <c r="N7" s="3247"/>
      <c r="O7" s="3247"/>
      <c r="P7" s="3247"/>
      <c r="Q7" s="3248"/>
      <c r="R7" s="1812" t="str">
        <f>结果表!O40</f>
        <v>——</v>
      </c>
    </row>
    <row r="8" spans="1:18">
      <c r="A8" s="3246">
        <f>IF(项目基本情况!B9="市场价格","——",项目基本情况!E9)</f>
        <v>0</v>
      </c>
      <c r="B8" s="3247"/>
      <c r="C8" s="3247"/>
      <c r="D8" s="3247"/>
      <c r="E8" s="3247"/>
      <c r="F8" s="3247"/>
      <c r="G8" s="3247"/>
      <c r="H8" s="3247"/>
      <c r="I8" s="3247"/>
      <c r="J8" s="3247"/>
      <c r="K8" s="3247"/>
      <c r="L8" s="3247"/>
      <c r="M8" s="3247"/>
      <c r="N8" s="3247"/>
      <c r="O8" s="3247"/>
      <c r="P8" s="3247"/>
      <c r="Q8" s="3248"/>
      <c r="R8" s="1812" t="str">
        <f>结果表!O41</f>
        <v>——</v>
      </c>
    </row>
    <row r="9" spans="1:18">
      <c r="A9" s="1813" t="s">
        <v>2041</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2028</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headerFooter>
    <oddHeader>&amp;C&amp;G</oddHeader>
    <oddFooter>&amp;C&amp;P</oddFooter>
  </headerFooter>
  <legacyDrawingHF r:id="rId1"/>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0"/>
  <sheetViews>
    <sheetView view="pageLayout" topLeftCell="A10" zoomScale="80" workbookViewId="0">
      <selection activeCell="A17" sqref="A17:D17"/>
    </sheetView>
  </sheetViews>
  <sheetFormatPr baseColWidth="10" defaultColWidth="8.83203125" defaultRowHeight="13" x14ac:dyDescent="0"/>
  <cols>
    <col min="1" max="1" width="15.6640625" style="1802" customWidth="1"/>
    <col min="2" max="3" width="21.33203125" style="1802" customWidth="1"/>
    <col min="4" max="4" width="19.83203125" style="1802" customWidth="1"/>
    <col min="5" max="16384" width="8.83203125" style="1802"/>
  </cols>
  <sheetData>
    <row r="1" spans="1:4">
      <c r="A1" s="3254" t="s">
        <v>2065</v>
      </c>
      <c r="B1" s="3254"/>
      <c r="C1" s="3254"/>
      <c r="D1" s="3254"/>
    </row>
    <row r="2" spans="1:4" ht="47.25" customHeight="1">
      <c r="A2" s="3258" t="str">
        <f>"1.权利限制："&amp;项目基本情况!L24&amp;"未设定租赁等其他他项权利。"</f>
        <v>1.权利限制：根据估价对象、《国有土地使用权》复印件，截至估价期日，估价对象抵押权未见登记。未设定租赁等其他他项权利。</v>
      </c>
      <c r="B2" s="3258"/>
      <c r="C2" s="3258"/>
      <c r="D2" s="3258"/>
    </row>
    <row r="3" spans="1:4" ht="48" customHeight="1">
      <c r="A3" s="3254"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2.基础设施条件：估价对象实际开发程度为红线外七通、宗地红线内场地未平整；本次评估设定开发程度为红线外七通、宗地红线内场地未平整。</v>
      </c>
      <c r="B3" s="3254"/>
      <c r="C3" s="3254"/>
      <c r="D3" s="3254"/>
    </row>
    <row r="4" spans="1:4" ht="36.75" customHeight="1">
      <c r="A4" s="3254" t="str">
        <f>"3.估价规划限制条件：详见"&amp;项目基本情况!E21&amp;"。"</f>
        <v>3.估价规划限制条件：详见《国有建设用地使用权出让合同》[电子监管号：4690062009B00477]及附件。</v>
      </c>
      <c r="B4" s="3254"/>
      <c r="C4" s="3254"/>
      <c r="D4" s="3254"/>
    </row>
    <row r="5" spans="1:4">
      <c r="A5" s="3257" t="s">
        <v>2066</v>
      </c>
      <c r="B5" s="3257"/>
      <c r="C5" s="3257"/>
      <c r="D5" s="3257"/>
    </row>
    <row r="6" spans="1:4">
      <c r="A6" s="3254" t="s">
        <v>2044</v>
      </c>
      <c r="B6" s="3254"/>
      <c r="C6" s="3254"/>
      <c r="D6" s="3254"/>
    </row>
    <row r="7" spans="1:4" ht="33" customHeight="1">
      <c r="A7" s="3254" t="s">
        <v>2573</v>
      </c>
      <c r="B7" s="3254"/>
      <c r="C7" s="3254"/>
      <c r="D7" s="3254"/>
    </row>
    <row r="8" spans="1:4" ht="32.25" customHeight="1">
      <c r="A8" s="325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54"/>
      <c r="C8" s="3254"/>
      <c r="D8" s="3254"/>
    </row>
    <row r="9" spans="1:4" ht="33.75" customHeight="1">
      <c r="A9" s="325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54"/>
      <c r="C9" s="3254"/>
      <c r="D9" s="3254"/>
    </row>
    <row r="10" spans="1:4">
      <c r="A10" s="3254" t="str">
        <f>IF(项目基本情况!B8="抵押","4.估价师所知悉的法定优先受偿款情况为：","——")</f>
        <v>4.估价师所知悉的法定优先受偿款情况为：</v>
      </c>
      <c r="B10" s="3254"/>
      <c r="C10" s="3254"/>
      <c r="D10" s="3254"/>
    </row>
    <row r="11" spans="1:4" ht="37.5" customHeight="1">
      <c r="A11" s="3256" t="str">
        <f>IF(项目基本情况!B8="抵押","（1）"&amp;CONCATENATE(项目基本情况!L24,项目基本情况!L25,项目基本情况!L26),"——")</f>
        <v>（1）根据估价对象、《国有土地使用权》复印件，截至估价期日，估价对象抵押权未见登记。</v>
      </c>
      <c r="B11" s="3256"/>
      <c r="C11" s="3256"/>
      <c r="D11" s="3256"/>
    </row>
    <row r="12" spans="1:4" ht="168" customHeight="1">
      <c r="A12" s="3257" t="s">
        <v>2068</v>
      </c>
      <c r="B12" s="3257"/>
      <c r="C12" s="3257"/>
      <c r="D12" s="3257"/>
    </row>
    <row r="13" spans="1:4">
      <c r="A13" s="3255" t="s">
        <v>2743</v>
      </c>
      <c r="B13" s="3255"/>
      <c r="C13" s="3255"/>
      <c r="D13" s="3255"/>
    </row>
    <row r="14" spans="1:4">
      <c r="A14" s="3256" t="str">
        <f>IF(项目基本情况!B8="抵押","综上，"&amp;结果表!K47,"——")</f>
        <v>综上，本次评估不存在估价师知悉的法定优先受偿款</v>
      </c>
      <c r="B14" s="3256"/>
      <c r="C14" s="3256"/>
      <c r="D14" s="3256"/>
    </row>
    <row r="15" spans="1:4" ht="58.5" customHeight="1">
      <c r="A15" s="325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4"/>
      <c r="C15" s="3254"/>
      <c r="D15" s="3254"/>
    </row>
    <row r="16" spans="1:4" ht="70.5" customHeight="1">
      <c r="A16" s="325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4"/>
      <c r="C16" s="3254"/>
      <c r="D16" s="3254"/>
    </row>
    <row r="17" spans="1:4">
      <c r="A17" s="3254" t="s">
        <v>2699</v>
      </c>
      <c r="B17" s="3254"/>
      <c r="C17" s="3254"/>
      <c r="D17" s="3254"/>
    </row>
    <row r="18" spans="1:4">
      <c r="A18" s="3254" t="s">
        <v>2691</v>
      </c>
      <c r="B18" s="3254"/>
      <c r="C18" s="3254"/>
      <c r="D18" s="3254"/>
    </row>
    <row r="19" spans="1:4">
      <c r="A19" s="2892" t="s">
        <v>2692</v>
      </c>
      <c r="B19" s="2892" t="s">
        <v>2693</v>
      </c>
      <c r="C19" s="2892" t="s">
        <v>2694</v>
      </c>
      <c r="D19" s="2892" t="s">
        <v>2695</v>
      </c>
    </row>
    <row r="20" spans="1:4">
      <c r="A20" s="2892" t="str">
        <f>项目基本情况!B4</f>
        <v>土地估价师</v>
      </c>
      <c r="B20" s="2892">
        <f>项目基本情况!C4</f>
        <v>0</v>
      </c>
      <c r="C20" s="2894"/>
      <c r="D20" s="1800" t="s">
        <v>2700</v>
      </c>
    </row>
    <row r="21" spans="1:4">
      <c r="A21" s="2892" t="str">
        <f>项目基本情况!D4</f>
        <v>土地估价师</v>
      </c>
      <c r="B21" s="2892">
        <f>项目基本情况!E4</f>
        <v>0</v>
      </c>
      <c r="C21" s="2894"/>
      <c r="D21" s="1800" t="s">
        <v>2701</v>
      </c>
    </row>
    <row r="23" spans="1:4">
      <c r="A23" s="3254" t="s">
        <v>2696</v>
      </c>
      <c r="B23" s="3254"/>
      <c r="C23" s="3254"/>
      <c r="D23" s="3254"/>
    </row>
    <row r="24" spans="1:4">
      <c r="A24" s="2892" t="s">
        <v>2692</v>
      </c>
      <c r="B24" s="2892" t="s">
        <v>2697</v>
      </c>
      <c r="C24" s="2892" t="s">
        <v>2694</v>
      </c>
      <c r="D24" s="2892" t="s">
        <v>2695</v>
      </c>
    </row>
    <row r="25" spans="1:4">
      <c r="A25" s="2895" t="s">
        <v>2698</v>
      </c>
      <c r="B25" s="2892" t="s">
        <v>951</v>
      </c>
      <c r="C25" s="2894"/>
      <c r="D25" s="1800" t="s">
        <v>2701</v>
      </c>
    </row>
    <row r="29" spans="1:4">
      <c r="D29" s="2893" t="s">
        <v>2039</v>
      </c>
    </row>
    <row r="30" spans="1:4">
      <c r="D30" s="289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headerFooter>
    <oddHeader>&amp;C&amp;G</oddHeader>
    <oddFooter>&amp;C&amp;P</oddFooter>
  </headerFooter>
  <legacyDrawingHF r:id="rId1"/>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6"/>
  <sheetViews>
    <sheetView workbookViewId="0">
      <pane ySplit="1" topLeftCell="A2" activePane="bottomLeft" state="frozen"/>
      <selection activeCell="B18" sqref="B18"/>
      <selection pane="bottomLeft" activeCell="B18" sqref="B18"/>
    </sheetView>
  </sheetViews>
  <sheetFormatPr baseColWidth="10" defaultColWidth="14.5" defaultRowHeight="15" x14ac:dyDescent="0"/>
  <cols>
    <col min="1" max="1" width="14.5" style="1164" customWidth="1"/>
    <col min="2" max="16384" width="14.5" style="1162"/>
  </cols>
  <sheetData>
    <row r="1" spans="1:7" s="1160" customFormat="1" ht="17">
      <c r="A1" s="1159" t="s">
        <v>65</v>
      </c>
    </row>
    <row r="3" spans="1:7" ht="13">
      <c r="A3" s="1161" t="s">
        <v>66</v>
      </c>
      <c r="B3" s="1162" t="s">
        <v>67</v>
      </c>
      <c r="G3" s="1163"/>
    </row>
    <row r="4" spans="1:7">
      <c r="G4" s="1163"/>
    </row>
    <row r="5" spans="1:7" ht="13">
      <c r="A5" s="1165" t="s">
        <v>45</v>
      </c>
      <c r="B5" s="1162" t="s">
        <v>46</v>
      </c>
      <c r="G5" s="1163"/>
    </row>
    <row r="6" spans="1:7">
      <c r="G6" s="1163"/>
    </row>
    <row r="7" spans="1:7" ht="13">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3">
      <c r="A15" s="3266" t="s">
        <v>53</v>
      </c>
      <c r="B15" s="3267" t="s">
        <v>845</v>
      </c>
      <c r="C15" s="3263"/>
    </row>
    <row r="16" spans="1:7" ht="13">
      <c r="A16" s="3266"/>
      <c r="B16" s="3264" t="s">
        <v>54</v>
      </c>
      <c r="C16" s="1171" t="s">
        <v>53</v>
      </c>
    </row>
    <row r="17" spans="1:3" ht="13">
      <c r="A17" s="3266"/>
      <c r="B17" s="3264"/>
      <c r="C17" s="1171" t="s">
        <v>55</v>
      </c>
    </row>
    <row r="18" spans="1:3" ht="13">
      <c r="A18" s="3266"/>
      <c r="B18" s="3264"/>
      <c r="C18" s="1171" t="s">
        <v>56</v>
      </c>
    </row>
    <row r="19" spans="1:3" ht="13">
      <c r="A19" s="3266"/>
      <c r="B19" s="3262" t="s">
        <v>57</v>
      </c>
      <c r="C19" s="3263"/>
    </row>
    <row r="20" spans="1:3" ht="13">
      <c r="A20" s="1172" t="s">
        <v>58</v>
      </c>
      <c r="B20" s="1173"/>
      <c r="C20" s="1174"/>
    </row>
    <row r="21" spans="1:3" ht="13">
      <c r="A21" s="3265" t="s">
        <v>59</v>
      </c>
      <c r="B21" s="3262" t="s">
        <v>60</v>
      </c>
      <c r="C21" s="3263"/>
    </row>
    <row r="22" spans="1:3" ht="13">
      <c r="A22" s="3265"/>
      <c r="B22" s="3262" t="s">
        <v>61</v>
      </c>
      <c r="C22" s="3263"/>
    </row>
    <row r="23" spans="1:3" ht="13">
      <c r="A23" s="3265"/>
      <c r="B23" s="3262" t="s">
        <v>62</v>
      </c>
      <c r="C23" s="3263"/>
    </row>
    <row r="24" spans="1:3" ht="13">
      <c r="A24" s="3265"/>
      <c r="B24" s="3268" t="s">
        <v>63</v>
      </c>
      <c r="C24" s="1175" t="s">
        <v>836</v>
      </c>
    </row>
    <row r="25" spans="1:3" ht="13">
      <c r="A25" s="3265"/>
      <c r="B25" s="3269"/>
      <c r="C25" s="1175" t="s">
        <v>837</v>
      </c>
    </row>
    <row r="26" spans="1:3" ht="13">
      <c r="A26" s="3265"/>
      <c r="B26" s="3269"/>
      <c r="C26" s="1175" t="s">
        <v>838</v>
      </c>
    </row>
    <row r="27" spans="1:3" ht="13">
      <c r="A27" s="3265"/>
      <c r="B27" s="3269"/>
      <c r="C27" s="1175" t="s">
        <v>839</v>
      </c>
    </row>
    <row r="28" spans="1:3" ht="13">
      <c r="A28" s="3265"/>
      <c r="B28" s="3269"/>
      <c r="C28" s="1175" t="s">
        <v>840</v>
      </c>
    </row>
    <row r="29" spans="1:3" ht="13">
      <c r="A29" s="3265"/>
      <c r="B29" s="3269"/>
      <c r="C29" s="1175" t="s">
        <v>841</v>
      </c>
    </row>
    <row r="30" spans="1:3" ht="13">
      <c r="A30" s="3265"/>
      <c r="B30" s="3269"/>
      <c r="C30" s="1175" t="s">
        <v>842</v>
      </c>
    </row>
    <row r="31" spans="1:3" ht="13">
      <c r="A31" s="3265"/>
      <c r="B31" s="3269"/>
      <c r="C31" s="1175" t="s">
        <v>843</v>
      </c>
    </row>
    <row r="32" spans="1:3" ht="13">
      <c r="A32" s="3265"/>
      <c r="B32" s="3269"/>
      <c r="C32" s="1175" t="s">
        <v>1646</v>
      </c>
    </row>
    <row r="33" spans="1:3" ht="13">
      <c r="A33" s="3265"/>
      <c r="B33" s="3259" t="s">
        <v>1652</v>
      </c>
      <c r="C33" s="1175" t="s">
        <v>1647</v>
      </c>
    </row>
    <row r="34" spans="1:3" ht="14">
      <c r="A34" s="3265"/>
      <c r="B34" s="3260"/>
      <c r="C34" s="1180" t="s">
        <v>1648</v>
      </c>
    </row>
    <row r="35" spans="1:3" ht="14">
      <c r="A35" s="3265"/>
      <c r="B35" s="3260"/>
      <c r="C35" s="1181" t="s">
        <v>1649</v>
      </c>
    </row>
    <row r="36" spans="1:3" ht="14">
      <c r="A36" s="3265"/>
      <c r="B36" s="3260"/>
      <c r="C36" s="1181" t="s">
        <v>1650</v>
      </c>
    </row>
    <row r="37" spans="1:3" ht="14">
      <c r="A37" s="3265"/>
      <c r="B37" s="3261"/>
      <c r="C37" s="1182" t="s">
        <v>1651</v>
      </c>
    </row>
    <row r="38" spans="1:3">
      <c r="A38" s="1176" t="s">
        <v>844</v>
      </c>
    </row>
    <row r="41" spans="1:3">
      <c r="A41" s="1176" t="s">
        <v>68</v>
      </c>
    </row>
    <row r="42" spans="1:3" ht="13">
      <c r="A42" s="1177" t="s">
        <v>852</v>
      </c>
    </row>
    <row r="43" spans="1:3" ht="13">
      <c r="A43" s="1178" t="s">
        <v>69</v>
      </c>
    </row>
    <row r="44" spans="1:3" ht="13">
      <c r="A44" s="1177" t="s">
        <v>851</v>
      </c>
    </row>
    <row r="45" spans="1:3" ht="13">
      <c r="A45" s="1179" t="s">
        <v>853</v>
      </c>
    </row>
    <row r="46" spans="1:3" ht="13">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93" zoomScaleSheetLayoutView="93" workbookViewId="0">
      <selection activeCell="B18" sqref="B18"/>
    </sheetView>
  </sheetViews>
  <sheetFormatPr baseColWidth="10" defaultColWidth="22.6640625" defaultRowHeight="20.25" customHeight="1" x14ac:dyDescent="0"/>
  <cols>
    <col min="1" max="1" width="24.6640625" style="2341" customWidth="1"/>
    <col min="2" max="5" width="22.6640625" style="2341"/>
    <col min="6" max="6" width="25.6640625" style="2341" customWidth="1"/>
    <col min="7" max="16384" width="22.6640625" style="2341"/>
  </cols>
  <sheetData>
    <row r="2" spans="1:6" ht="20.25" customHeight="1">
      <c r="A2" s="2338" t="s">
        <v>1907</v>
      </c>
      <c r="B2" s="1656">
        <f ca="1">TODAY()</f>
        <v>43270</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30">
        <v>43849</v>
      </c>
      <c r="D4" s="2343" t="s">
        <v>1914</v>
      </c>
      <c r="E4" s="2343">
        <f ca="1">IF(F4&lt;B2,"已过期",96010014)</f>
        <v>96010014</v>
      </c>
      <c r="F4" s="3031">
        <v>47118</v>
      </c>
    </row>
    <row r="5" spans="1:6" ht="20.25" customHeight="1">
      <c r="A5" s="2343" t="s">
        <v>1915</v>
      </c>
      <c r="B5" s="2343">
        <f ca="1">IF(C5&lt;B2,"已过期",1119970074)</f>
        <v>1119970074</v>
      </c>
      <c r="C5" s="3030">
        <v>43849</v>
      </c>
      <c r="D5" s="2343" t="s">
        <v>1915</v>
      </c>
      <c r="E5" s="2343">
        <f ca="1">IF(F5&lt;B2,"已过期",2002110027)</f>
        <v>2002110027</v>
      </c>
      <c r="F5" s="3031">
        <v>46752</v>
      </c>
    </row>
    <row r="6" spans="1:6" ht="20.25" customHeight="1">
      <c r="A6" s="2343" t="s">
        <v>1916</v>
      </c>
      <c r="B6" s="2343">
        <f ca="1">IF(C6&lt;B2,"已过期",1119970111)</f>
        <v>1119970111</v>
      </c>
      <c r="C6" s="3030">
        <v>43849</v>
      </c>
      <c r="D6" s="2343" t="s">
        <v>1916</v>
      </c>
      <c r="E6" s="2343">
        <f ca="1">IF(F6&lt;B2,"已过期",94010078)</f>
        <v>94010078</v>
      </c>
      <c r="F6" s="3031">
        <v>46387</v>
      </c>
    </row>
    <row r="7" spans="1:6" ht="20.25" customHeight="1">
      <c r="A7" s="2343" t="s">
        <v>1917</v>
      </c>
      <c r="B7" s="2343">
        <f ca="1">IF(C7&lt;B2,"已过期",1120050019)</f>
        <v>1120050019</v>
      </c>
      <c r="C7" s="3030">
        <v>43359</v>
      </c>
      <c r="D7" s="2343" t="s">
        <v>1917</v>
      </c>
      <c r="E7" s="2343">
        <f ca="1">IF(F7&lt;B2,"已过期",2002110030)</f>
        <v>2002110030</v>
      </c>
      <c r="F7" s="3031">
        <v>46387</v>
      </c>
    </row>
    <row r="8" spans="1:6" ht="20.25" customHeight="1">
      <c r="A8" s="2343" t="s">
        <v>1918</v>
      </c>
      <c r="B8" s="2343">
        <f ca="1">IF(C8&lt;B2,"已过期",1120000080)</f>
        <v>1120000080</v>
      </c>
      <c r="C8" s="3030">
        <v>43849</v>
      </c>
      <c r="D8" s="2343" t="s">
        <v>1918</v>
      </c>
      <c r="E8" s="2343">
        <f ca="1">IF(F8&lt;B2,"已过期",2000110082)</f>
        <v>2000110082</v>
      </c>
      <c r="F8" s="3031">
        <v>46387</v>
      </c>
    </row>
    <row r="9" spans="1:6" ht="20.25" customHeight="1">
      <c r="A9" s="2343" t="s">
        <v>1919</v>
      </c>
      <c r="B9" s="2343">
        <f ca="1">IF(C9&lt;B2,"已过期",1419970001)</f>
        <v>1419970001</v>
      </c>
      <c r="C9" s="3030">
        <v>43867</v>
      </c>
      <c r="D9" s="2343" t="s">
        <v>1919</v>
      </c>
      <c r="E9" s="2343">
        <f ca="1">IF(F9&lt;B2,"已过期",2002110125)</f>
        <v>2002110125</v>
      </c>
      <c r="F9" s="3031">
        <v>47118</v>
      </c>
    </row>
    <row r="10" spans="1:6" ht="20.25" customHeight="1">
      <c r="A10" s="2343" t="s">
        <v>1920</v>
      </c>
      <c r="B10" s="2343">
        <f ca="1">IF(C10&lt;B2,"已过期",1120060040)</f>
        <v>1120060040</v>
      </c>
      <c r="C10" s="3030">
        <v>43483</v>
      </c>
      <c r="D10" s="2343" t="s">
        <v>1920</v>
      </c>
      <c r="E10" s="2343">
        <f ca="1">IF(F10&lt;B2,"已过期",2004110096)</f>
        <v>2004110096</v>
      </c>
      <c r="F10" s="3031">
        <v>47118</v>
      </c>
    </row>
    <row r="11" spans="1:6" ht="20.25" customHeight="1">
      <c r="A11" s="2343" t="s">
        <v>1921</v>
      </c>
      <c r="B11" s="2343">
        <f ca="1">IF(C11&lt;B2,"已过期",1120100036)</f>
        <v>1120100036</v>
      </c>
      <c r="C11" s="3030">
        <v>43622</v>
      </c>
      <c r="D11" s="2343" t="s">
        <v>1921</v>
      </c>
      <c r="E11" s="2343">
        <f ca="1">IF(F11&lt;B2,"已过期",2010110070)</f>
        <v>2010110070</v>
      </c>
      <c r="F11" s="3031">
        <v>47907</v>
      </c>
    </row>
    <row r="12" spans="1:6" ht="20.25" customHeight="1">
      <c r="A12" s="2343"/>
      <c r="B12" s="2343"/>
      <c r="C12" s="3030"/>
      <c r="D12" s="2343"/>
      <c r="E12" s="2343"/>
      <c r="F12" s="2343"/>
    </row>
    <row r="13" spans="1:6" ht="20.25" customHeight="1">
      <c r="A13" s="2343" t="s">
        <v>1922</v>
      </c>
      <c r="B13" s="2343">
        <f ca="1">IF(C13&lt;B2,"已过期",1120070131)</f>
        <v>1120070131</v>
      </c>
      <c r="C13" s="3030">
        <v>43814</v>
      </c>
      <c r="D13" s="2343" t="s">
        <v>1922</v>
      </c>
      <c r="E13" s="2343">
        <v>2014110011</v>
      </c>
      <c r="F13" s="3031">
        <v>49302</v>
      </c>
    </row>
    <row r="14" spans="1:6" ht="20.25" customHeight="1">
      <c r="A14" s="2343" t="s">
        <v>1923</v>
      </c>
      <c r="B14" s="2343">
        <f ca="1">IF(C14&lt;B2,"已过期",1120130020)</f>
        <v>1120130020</v>
      </c>
      <c r="C14" s="3030">
        <v>43622</v>
      </c>
      <c r="D14" s="2343"/>
      <c r="E14" s="2343"/>
      <c r="F14" s="2343"/>
    </row>
    <row r="15" spans="1:6" ht="20.25" customHeight="1">
      <c r="A15" s="2343" t="s">
        <v>2572</v>
      </c>
      <c r="B15" s="2343">
        <v>1120070085</v>
      </c>
      <c r="C15" s="3030">
        <v>43814</v>
      </c>
      <c r="D15" s="2343" t="s">
        <v>2572</v>
      </c>
      <c r="E15" s="2343">
        <v>2004110128</v>
      </c>
      <c r="F15" s="3031">
        <v>47118</v>
      </c>
    </row>
    <row r="16" spans="1:6" ht="20.25" customHeight="1">
      <c r="A16" s="2343" t="s">
        <v>1924</v>
      </c>
      <c r="B16" s="2343">
        <f ca="1">IF(C16&lt;B2,"已过期",1120140022)</f>
        <v>1120140022</v>
      </c>
      <c r="C16" s="3030">
        <v>44029</v>
      </c>
      <c r="D16" s="2343" t="s">
        <v>1924</v>
      </c>
      <c r="E16" s="2343">
        <f ca="1">IF(F16&lt;B2,"已过期",2008110059)</f>
        <v>2008110059</v>
      </c>
      <c r="F16" s="3031">
        <v>47177</v>
      </c>
    </row>
    <row r="17" spans="1:7" ht="20.25" customHeight="1">
      <c r="A17" s="2343"/>
      <c r="B17" s="2343"/>
      <c r="C17" s="3030"/>
      <c r="D17" s="2343"/>
      <c r="E17" s="2343"/>
      <c r="F17" s="3031"/>
    </row>
    <row r="18" spans="1:7" ht="20.25" customHeight="1">
      <c r="A18" s="2343"/>
      <c r="B18" s="2343"/>
      <c r="C18" s="3030"/>
      <c r="D18" s="2343"/>
      <c r="E18" s="2343"/>
      <c r="F18" s="3031"/>
    </row>
    <row r="19" spans="1:7" ht="20.25" customHeight="1">
      <c r="A19" s="2343"/>
      <c r="B19" s="2343"/>
      <c r="C19" s="3030"/>
      <c r="D19" s="2343"/>
      <c r="E19" s="2343"/>
      <c r="F19" s="2343"/>
    </row>
    <row r="20" spans="1:7" ht="20.25" customHeight="1">
      <c r="A20" s="2343"/>
      <c r="B20" s="2343"/>
      <c r="C20" s="3030"/>
      <c r="D20" s="2343"/>
      <c r="E20" s="2343"/>
      <c r="F20" s="2343"/>
    </row>
    <row r="21" spans="1:7" ht="20.25" customHeight="1">
      <c r="A21" s="2343"/>
      <c r="B21" s="2343"/>
      <c r="C21" s="3030"/>
      <c r="D21" s="2343" t="s">
        <v>1925</v>
      </c>
      <c r="E21" s="2343">
        <f ca="1">IF(F21&lt;B2,"已过期",2011110090)</f>
        <v>2011110090</v>
      </c>
      <c r="F21" s="3031">
        <v>48302</v>
      </c>
    </row>
    <row r="22" spans="1:7" ht="20.25" customHeight="1">
      <c r="A22" s="2343" t="s">
        <v>1926</v>
      </c>
      <c r="B22" s="2343">
        <f ca="1">IF(C22&lt;B2,"已过期",1120020033)</f>
        <v>1120020033</v>
      </c>
      <c r="C22" s="3030">
        <v>43304</v>
      </c>
      <c r="D22" s="2343" t="s">
        <v>1926</v>
      </c>
      <c r="E22" s="2343">
        <f ca="1">IF(F22&lt;B2,"已过期",2000110137)</f>
        <v>2000110137</v>
      </c>
      <c r="F22" s="3031">
        <v>46387</v>
      </c>
    </row>
    <row r="23" spans="1:7" ht="20.25" customHeight="1">
      <c r="A23" s="2343" t="s">
        <v>1927</v>
      </c>
      <c r="B23" s="2343">
        <f ca="1">IF(C23&lt;B2,"已过期",1120130048)</f>
        <v>1120130048</v>
      </c>
      <c r="C23" s="3030">
        <v>43686</v>
      </c>
      <c r="D23" s="2343"/>
      <c r="E23" s="2343"/>
      <c r="F23" s="2343"/>
    </row>
    <row r="24" spans="1:7" s="2347" customFormat="1" ht="20.25" customHeight="1">
      <c r="A24" s="2345" t="s">
        <v>2053</v>
      </c>
      <c r="B24" s="2345" t="s">
        <v>2053</v>
      </c>
      <c r="C24" s="3030"/>
      <c r="D24" s="3032" t="s">
        <v>2053</v>
      </c>
      <c r="E24" s="2345" t="s">
        <v>2053</v>
      </c>
      <c r="F24" s="2346"/>
    </row>
    <row r="25" spans="1:7" ht="20.25" customHeight="1">
      <c r="A25" s="3270" t="s">
        <v>1928</v>
      </c>
      <c r="B25" s="3270"/>
      <c r="C25" s="3270"/>
      <c r="D25" s="3270"/>
      <c r="E25" s="3270"/>
      <c r="F25" s="3270"/>
      <c r="G25" s="3270"/>
    </row>
    <row r="26" spans="1:7" ht="20.25" customHeight="1">
      <c r="A26" s="3271" t="s">
        <v>1929</v>
      </c>
      <c r="B26" s="3271"/>
      <c r="C26" s="3271"/>
      <c r="D26" s="3271" t="s">
        <v>1930</v>
      </c>
      <c r="E26" s="3271"/>
      <c r="F26" s="3271"/>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2940</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15" priority="71">
      <formula>AND($C24-TODAY()&lt;30,TODAY()&lt;$C24)</formula>
    </cfRule>
  </conditionalFormatting>
  <conditionalFormatting sqref="C28">
    <cfRule type="expression" dxfId="214" priority="70">
      <formula>AND($C28-TODAY()&lt;30,TODAY()&lt;$C28)</formula>
    </cfRule>
  </conditionalFormatting>
  <conditionalFormatting sqref="C28 F4">
    <cfRule type="cellIs" dxfId="213" priority="72" stopIfTrue="1" operator="lessThan">
      <formula>$B$2</formula>
    </cfRule>
  </conditionalFormatting>
  <conditionalFormatting sqref="F5">
    <cfRule type="cellIs" dxfId="212" priority="68" stopIfTrue="1" operator="lessThan">
      <formula>$B$2</formula>
    </cfRule>
  </conditionalFormatting>
  <conditionalFormatting sqref="F6 F8 F10">
    <cfRule type="cellIs" dxfId="211" priority="66" stopIfTrue="1" operator="lessThan">
      <formula>$B$2</formula>
    </cfRule>
  </conditionalFormatting>
  <conditionalFormatting sqref="C24:D24">
    <cfRule type="expression" dxfId="210" priority="64">
      <formula>AND($C24-TODAY()&lt;30,TODAY()&lt;$C24)</formula>
    </cfRule>
  </conditionalFormatting>
  <conditionalFormatting sqref="F7 F9 F11 C24:D24">
    <cfRule type="cellIs" dxfId="209" priority="65" stopIfTrue="1" operator="lessThan">
      <formula>$B$2</formula>
    </cfRule>
  </conditionalFormatting>
  <conditionalFormatting sqref="F16">
    <cfRule type="cellIs" dxfId="208" priority="38" stopIfTrue="1" operator="lessThan">
      <formula>$B$2</formula>
    </cfRule>
  </conditionalFormatting>
  <conditionalFormatting sqref="F18">
    <cfRule type="cellIs" dxfId="207" priority="37" stopIfTrue="1" operator="lessThan">
      <formula>$B$2</formula>
    </cfRule>
  </conditionalFormatting>
  <conditionalFormatting sqref="F22">
    <cfRule type="cellIs" dxfId="206" priority="36" stopIfTrue="1" operator="lessThan">
      <formula>$B$2</formula>
    </cfRule>
  </conditionalFormatting>
  <conditionalFormatting sqref="F21">
    <cfRule type="cellIs" dxfId="205" priority="35" stopIfTrue="1" operator="lessThan">
      <formula>$B$2</formula>
    </cfRule>
  </conditionalFormatting>
  <conditionalFormatting sqref="F17">
    <cfRule type="cellIs" dxfId="204" priority="34" stopIfTrue="1" operator="lessThan">
      <formula>$B$2</formula>
    </cfRule>
  </conditionalFormatting>
  <conditionalFormatting sqref="B4:B14 E4:E14 E16:E23 B16:B23">
    <cfRule type="cellIs" dxfId="203" priority="33" stopIfTrue="1" operator="equal">
      <formula>"已过期"</formula>
    </cfRule>
  </conditionalFormatting>
  <conditionalFormatting sqref="F28">
    <cfRule type="cellIs" dxfId="202" priority="30" stopIfTrue="1" operator="lessThan">
      <formula>$B$2</formula>
    </cfRule>
  </conditionalFormatting>
  <conditionalFormatting sqref="F29">
    <cfRule type="cellIs" dxfId="201" priority="28" stopIfTrue="1" operator="lessThan">
      <formula>$B$2</formula>
    </cfRule>
  </conditionalFormatting>
  <conditionalFormatting sqref="F28">
    <cfRule type="expression" dxfId="200" priority="74">
      <formula>AND($E28-TODAY()&lt;30,TODAY()&lt;$E28)</formula>
    </cfRule>
  </conditionalFormatting>
  <conditionalFormatting sqref="F29">
    <cfRule type="expression" dxfId="199" priority="75" stopIfTrue="1">
      <formula>AND($E29-TODAY()&lt;30,TODAY()&lt;$E29)</formula>
    </cfRule>
  </conditionalFormatting>
  <conditionalFormatting sqref="C5">
    <cfRule type="expression" dxfId="198" priority="25">
      <formula>AND($C5-TODAY()&lt;30,TODAY()&lt;$C5)</formula>
    </cfRule>
  </conditionalFormatting>
  <conditionalFormatting sqref="C5">
    <cfRule type="cellIs" dxfId="197" priority="26" stopIfTrue="1" operator="lessThan">
      <formula>$B$2</formula>
    </cfRule>
  </conditionalFormatting>
  <conditionalFormatting sqref="C4:C6">
    <cfRule type="expression" dxfId="196" priority="23">
      <formula>AND($C4-TODAY()&lt;30,TODAY()&lt;$C4)</formula>
    </cfRule>
  </conditionalFormatting>
  <conditionalFormatting sqref="C4:C6">
    <cfRule type="cellIs" dxfId="195" priority="24" stopIfTrue="1" operator="lessThan">
      <formula>$B$2</formula>
    </cfRule>
  </conditionalFormatting>
  <conditionalFormatting sqref="C8:C9">
    <cfRule type="expression" dxfId="194" priority="21">
      <formula>AND($C8-TODAY()&lt;30,TODAY()&lt;$C8)</formula>
    </cfRule>
  </conditionalFormatting>
  <conditionalFormatting sqref="C8:C9">
    <cfRule type="cellIs" dxfId="193" priority="22" stopIfTrue="1" operator="lessThan">
      <formula>$B$2</formula>
    </cfRule>
  </conditionalFormatting>
  <conditionalFormatting sqref="B15 E15">
    <cfRule type="cellIs" dxfId="192" priority="9" stopIfTrue="1" operator="equal">
      <formula>"已过期"</formula>
    </cfRule>
  </conditionalFormatting>
  <conditionalFormatting sqref="F15">
    <cfRule type="cellIs" dxfId="191" priority="6" stopIfTrue="1" operator="lessThan">
      <formula>$B$2</formula>
    </cfRule>
  </conditionalFormatting>
  <conditionalFormatting sqref="C7">
    <cfRule type="expression" dxfId="190" priority="4">
      <formula>AND($C7-TODAY()&lt;30,TODAY()&lt;$C7)</formula>
    </cfRule>
  </conditionalFormatting>
  <conditionalFormatting sqref="C7">
    <cfRule type="cellIs" dxfId="189" priority="5" stopIfTrue="1" operator="lessThan">
      <formula>$B$2</formula>
    </cfRule>
  </conditionalFormatting>
  <conditionalFormatting sqref="C10:C23">
    <cfRule type="expression" dxfId="188" priority="2">
      <formula>AND($C10-TODAY()&lt;30,TODAY()&lt;$C10)</formula>
    </cfRule>
  </conditionalFormatting>
  <conditionalFormatting sqref="C10:C23">
    <cfRule type="cellIs" dxfId="187" priority="3" stopIfTrue="1" operator="lessThan">
      <formula>$B$2</formula>
    </cfRule>
  </conditionalFormatting>
  <conditionalFormatting sqref="F13">
    <cfRule type="cellIs" dxfId="186" priority="1" stopIfTrue="1" operator="lessThan">
      <formula>$B$2</formula>
    </cfRule>
  </conditionalFormatting>
  <pageMargins left="0.7" right="0.7" top="0.75" bottom="0.75" header="0.3" footer="0.3"/>
  <pageSetup paperSize="9" scale="81" orientation="landscape"/>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58"/>
  <sheetViews>
    <sheetView workbookViewId="0">
      <selection activeCell="B26" sqref="B26"/>
    </sheetView>
  </sheetViews>
  <sheetFormatPr baseColWidth="10" defaultColWidth="8.83203125" defaultRowHeight="13" x14ac:dyDescent="0"/>
  <cols>
    <col min="1" max="1" width="10.33203125" style="1184" customWidth="1"/>
    <col min="2" max="2" width="18.83203125" style="1162" customWidth="1"/>
    <col min="3" max="3" width="18.83203125" style="11" hidden="1" customWidth="1"/>
    <col min="4" max="4" width="5.5" style="9" hidden="1" customWidth="1"/>
    <col min="5" max="5" width="7.1640625" style="9" hidden="1" customWidth="1"/>
    <col min="6" max="6" width="10.6640625" style="9" hidden="1" customWidth="1"/>
    <col min="7" max="7" width="7.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62" customWidth="1"/>
    <col min="25" max="25" width="7.1640625" style="1162" customWidth="1"/>
    <col min="26" max="16384" width="8.83203125" style="1162"/>
  </cols>
  <sheetData>
    <row r="1" spans="1:23" s="1183" customFormat="1" ht="24">
      <c r="A1" s="967"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7" t="s">
        <v>2543</v>
      </c>
      <c r="R1" s="2606" t="s">
        <v>2537</v>
      </c>
      <c r="S1" s="6" t="s">
        <v>146</v>
      </c>
      <c r="T1" s="7" t="s">
        <v>147</v>
      </c>
      <c r="U1" s="6" t="s">
        <v>148</v>
      </c>
      <c r="V1" s="6" t="s">
        <v>149</v>
      </c>
      <c r="W1" s="1003" t="s">
        <v>873</v>
      </c>
    </row>
    <row r="2" spans="1:23" ht="14">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2538</v>
      </c>
      <c r="S2" s="9" t="s">
        <v>75</v>
      </c>
      <c r="T2" s="9" t="s">
        <v>76</v>
      </c>
      <c r="U2" s="9" t="s">
        <v>75</v>
      </c>
      <c r="V2" s="9" t="s">
        <v>77</v>
      </c>
      <c r="W2" s="9" t="s">
        <v>874</v>
      </c>
    </row>
    <row r="3" spans="1:23" ht="14">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2539</v>
      </c>
      <c r="S3" s="9" t="s">
        <v>84</v>
      </c>
      <c r="T3" s="9" t="s">
        <v>85</v>
      </c>
      <c r="U3" s="9" t="s">
        <v>84</v>
      </c>
      <c r="V3" s="9" t="s">
        <v>86</v>
      </c>
      <c r="W3" s="9" t="s">
        <v>875</v>
      </c>
    </row>
    <row r="4" spans="1:23" ht="14">
      <c r="A4" s="8" t="s">
        <v>87</v>
      </c>
      <c r="B4" s="8" t="s">
        <v>152</v>
      </c>
      <c r="C4" s="1550" t="s">
        <v>1711</v>
      </c>
      <c r="D4" s="9" t="s">
        <v>1995</v>
      </c>
      <c r="E4" s="9" t="s">
        <v>88</v>
      </c>
      <c r="F4" s="9" t="s">
        <v>89</v>
      </c>
      <c r="G4" s="9">
        <v>70</v>
      </c>
      <c r="H4" s="9" t="s">
        <v>90</v>
      </c>
      <c r="I4" s="9" t="s">
        <v>91</v>
      </c>
      <c r="K4" s="9" t="s">
        <v>92</v>
      </c>
      <c r="L4" s="9" t="s">
        <v>92</v>
      </c>
      <c r="M4" s="9" t="s">
        <v>92</v>
      </c>
      <c r="N4" s="9" t="s">
        <v>92</v>
      </c>
      <c r="O4" s="9" t="s">
        <v>92</v>
      </c>
      <c r="P4" s="1005" t="s">
        <v>759</v>
      </c>
      <c r="Q4" s="9" t="s">
        <v>92</v>
      </c>
      <c r="R4" s="1005" t="s">
        <v>2540</v>
      </c>
      <c r="S4" s="9" t="s">
        <v>92</v>
      </c>
      <c r="T4" s="9" t="s">
        <v>93</v>
      </c>
      <c r="U4" s="9" t="s">
        <v>92</v>
      </c>
      <c r="W4" s="9" t="s">
        <v>876</v>
      </c>
    </row>
    <row r="5" spans="1:23" ht="14">
      <c r="A5" s="8" t="s">
        <v>94</v>
      </c>
      <c r="B5" s="8" t="s">
        <v>153</v>
      </c>
      <c r="C5" s="1550" t="s">
        <v>1712</v>
      </c>
      <c r="F5" s="9" t="s">
        <v>95</v>
      </c>
      <c r="H5" s="9" t="s">
        <v>70</v>
      </c>
      <c r="I5" s="9" t="s">
        <v>96</v>
      </c>
      <c r="K5" s="9" t="s">
        <v>97</v>
      </c>
      <c r="L5" s="9" t="s">
        <v>97</v>
      </c>
      <c r="M5" s="9" t="s">
        <v>97</v>
      </c>
      <c r="N5" s="9" t="s">
        <v>97</v>
      </c>
      <c r="O5" s="9" t="s">
        <v>97</v>
      </c>
      <c r="P5" s="1005" t="s">
        <v>546</v>
      </c>
      <c r="Q5" s="9" t="s">
        <v>97</v>
      </c>
      <c r="R5" s="1005" t="s">
        <v>2541</v>
      </c>
      <c r="S5" s="9" t="s">
        <v>97</v>
      </c>
      <c r="T5" s="9" t="s">
        <v>98</v>
      </c>
      <c r="U5" s="9" t="s">
        <v>97</v>
      </c>
      <c r="W5" s="9" t="s">
        <v>877</v>
      </c>
    </row>
    <row r="6" spans="1:23">
      <c r="A6" s="8" t="s">
        <v>99</v>
      </c>
      <c r="B6" s="1148" t="s">
        <v>1640</v>
      </c>
      <c r="C6" s="1552" t="s">
        <v>1713</v>
      </c>
      <c r="F6" s="9" t="s">
        <v>71</v>
      </c>
      <c r="H6" s="9" t="s">
        <v>72</v>
      </c>
      <c r="I6" s="9" t="s">
        <v>100</v>
      </c>
      <c r="K6" s="9" t="s">
        <v>101</v>
      </c>
      <c r="L6" s="9" t="s">
        <v>101</v>
      </c>
      <c r="M6" s="9" t="s">
        <v>101</v>
      </c>
      <c r="N6" s="9" t="s">
        <v>101</v>
      </c>
      <c r="O6" s="9" t="s">
        <v>101</v>
      </c>
      <c r="P6" s="1005" t="s">
        <v>880</v>
      </c>
      <c r="Q6" s="9" t="s">
        <v>101</v>
      </c>
      <c r="R6" s="1005" t="s">
        <v>2542</v>
      </c>
      <c r="S6" s="9" t="s">
        <v>101</v>
      </c>
      <c r="T6" s="9"/>
      <c r="U6" s="9" t="s">
        <v>101</v>
      </c>
      <c r="W6" s="9" t="s">
        <v>878</v>
      </c>
    </row>
    <row r="7" spans="1:23" ht="14">
      <c r="A7" s="8" t="s">
        <v>102</v>
      </c>
      <c r="B7" s="8" t="s">
        <v>103</v>
      </c>
      <c r="C7" s="1550" t="s">
        <v>1714</v>
      </c>
      <c r="F7" s="9" t="s">
        <v>154</v>
      </c>
      <c r="H7" s="9" t="s">
        <v>104</v>
      </c>
      <c r="I7" s="9" t="s">
        <v>105</v>
      </c>
    </row>
    <row r="8" spans="1:23" ht="14">
      <c r="A8" s="8" t="s">
        <v>106</v>
      </c>
      <c r="B8" s="8" t="s">
        <v>107</v>
      </c>
      <c r="C8" s="1550" t="s">
        <v>1715</v>
      </c>
      <c r="F8" s="9" t="s">
        <v>155</v>
      </c>
      <c r="H8" s="9"/>
      <c r="I8" s="9" t="s">
        <v>108</v>
      </c>
    </row>
    <row r="9" spans="1:23" ht="14">
      <c r="A9" s="8" t="s">
        <v>109</v>
      </c>
      <c r="B9" s="8" t="s">
        <v>156</v>
      </c>
      <c r="C9" s="1550" t="s">
        <v>1716</v>
      </c>
      <c r="F9" s="9" t="s">
        <v>110</v>
      </c>
      <c r="H9" s="9"/>
    </row>
    <row r="10" spans="1:23" ht="14">
      <c r="A10" s="8" t="s">
        <v>111</v>
      </c>
      <c r="B10" s="8" t="s">
        <v>157</v>
      </c>
      <c r="C10" s="1550" t="s">
        <v>1717</v>
      </c>
      <c r="F10" s="9" t="s">
        <v>6</v>
      </c>
    </row>
    <row r="11" spans="1:23" ht="14">
      <c r="A11" s="8" t="s">
        <v>112</v>
      </c>
      <c r="B11" s="8" t="s">
        <v>158</v>
      </c>
      <c r="C11" s="1550" t="s">
        <v>1718</v>
      </c>
    </row>
    <row r="12" spans="1:23" ht="14">
      <c r="A12" s="8" t="s">
        <v>113</v>
      </c>
      <c r="B12" s="8" t="s">
        <v>159</v>
      </c>
      <c r="C12" s="1550" t="s">
        <v>1719</v>
      </c>
    </row>
    <row r="13" spans="1:23" ht="14">
      <c r="A13" s="8" t="s">
        <v>114</v>
      </c>
      <c r="B13" s="8" t="s">
        <v>160</v>
      </c>
      <c r="C13" s="1550" t="s">
        <v>1720</v>
      </c>
    </row>
    <row r="14" spans="1:23">
      <c r="A14" s="8" t="s">
        <v>115</v>
      </c>
      <c r="B14" s="8" t="s">
        <v>161</v>
      </c>
      <c r="C14" s="1553" t="s">
        <v>1896</v>
      </c>
    </row>
    <row r="15" spans="1:23" ht="14">
      <c r="A15" s="8" t="s">
        <v>116</v>
      </c>
      <c r="B15" s="8" t="s">
        <v>1681</v>
      </c>
      <c r="C15" s="1553"/>
    </row>
    <row r="16" spans="1:23" ht="14">
      <c r="A16" s="8" t="s">
        <v>117</v>
      </c>
      <c r="B16" s="8" t="s">
        <v>1682</v>
      </c>
      <c r="C16" s="1553"/>
    </row>
    <row r="17" spans="1:3" ht="14">
      <c r="A17" s="8" t="s">
        <v>118</v>
      </c>
      <c r="B17" s="8" t="s">
        <v>1683</v>
      </c>
      <c r="C17" s="1553"/>
    </row>
    <row r="18" spans="1:3" ht="14">
      <c r="A18" s="8" t="s">
        <v>119</v>
      </c>
      <c r="B18" s="3141" t="s">
        <v>2953</v>
      </c>
      <c r="C18" s="1553"/>
    </row>
    <row r="19" spans="1:3" ht="14">
      <c r="A19" s="8" t="s">
        <v>120</v>
      </c>
      <c r="B19" s="3141" t="s">
        <v>2961</v>
      </c>
      <c r="C19" s="1553"/>
    </row>
    <row r="20" spans="1:3">
      <c r="A20" s="8" t="s">
        <v>121</v>
      </c>
      <c r="B20" s="8" t="s">
        <v>1641</v>
      </c>
      <c r="C20" s="1553"/>
    </row>
    <row r="21" spans="1:3">
      <c r="A21" s="8" t="s">
        <v>122</v>
      </c>
      <c r="B21" s="8" t="s">
        <v>1641</v>
      </c>
      <c r="C21" s="1553"/>
    </row>
    <row r="22" spans="1:3">
      <c r="A22" s="8" t="s">
        <v>123</v>
      </c>
      <c r="B22" s="8" t="s">
        <v>1641</v>
      </c>
      <c r="C22" s="1553"/>
    </row>
    <row r="23" spans="1:3">
      <c r="A23" s="8" t="s">
        <v>124</v>
      </c>
      <c r="B23" s="8" t="s">
        <v>1641</v>
      </c>
      <c r="C23" s="1553"/>
    </row>
    <row r="24" spans="1:3">
      <c r="A24" s="8" t="s">
        <v>12</v>
      </c>
      <c r="B24" s="8" t="s">
        <v>1641</v>
      </c>
      <c r="C24" s="1553"/>
    </row>
    <row r="25" spans="1:3">
      <c r="A25" s="8" t="s">
        <v>125</v>
      </c>
      <c r="B25" s="8" t="s">
        <v>1641</v>
      </c>
      <c r="C25" s="1553"/>
    </row>
    <row r="26" spans="1:3">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272"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c r="D53" s="1767"/>
      <c r="E53" s="1767"/>
    </row>
    <row r="54" spans="1:5">
      <c r="A54" s="3272"/>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72"/>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72"/>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72"/>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ht="14">
      <c r="A58" s="1769" t="s">
        <v>2049</v>
      </c>
      <c r="B58" s="1766" t="s">
        <v>2050</v>
      </c>
      <c r="C58" s="11" t="s">
        <v>2051</v>
      </c>
      <c r="D58" s="1318"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U58"/>
  <sheetViews>
    <sheetView view="pageBreakPreview" zoomScale="90" zoomScaleSheetLayoutView="90" workbookViewId="0">
      <selection activeCell="C19" sqref="C19"/>
    </sheetView>
  </sheetViews>
  <sheetFormatPr baseColWidth="10" defaultColWidth="10" defaultRowHeight="13" x14ac:dyDescent="0"/>
  <cols>
    <col min="1" max="1" width="15.33203125" style="1689" customWidth="1"/>
    <col min="2" max="2" width="11.33203125" style="1689" customWidth="1"/>
    <col min="3" max="3" width="12.6640625" style="1689" customWidth="1"/>
    <col min="4" max="4" width="10" style="1689" customWidth="1"/>
    <col min="5" max="5" width="12.5" style="1689" customWidth="1"/>
    <col min="6" max="6" width="11.33203125" style="1689" customWidth="1"/>
    <col min="7" max="7" width="12.3320312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4" thickBot="1">
      <c r="A1" s="1657" t="s">
        <v>1939</v>
      </c>
      <c r="B1" s="3275" t="str">
        <f>IF(B10="北京市","北京市",C10)&amp;F10&amp;B16&amp;"国有建设用地使用权"&amp;B9&amp;"预评估"</f>
        <v>海南省万宁市东澳镇老爷海北岸西桥东北侧出让国有建设用地使用权抵押价格预评估</v>
      </c>
      <c r="C1" s="3276"/>
      <c r="D1" s="3276"/>
      <c r="E1" s="3276"/>
      <c r="F1" s="3276"/>
      <c r="G1" s="3276"/>
      <c r="H1" s="3276"/>
      <c r="I1" s="3277"/>
      <c r="J1" s="1692"/>
      <c r="K1" s="2478" t="str">
        <f>IF(B10="北京市","北京市",C10)&amp;F10&amp;B16&amp;"国有建设用地使用权"&amp;B9</f>
        <v>海南省万宁市东澳镇老爷海北岸西桥东北侧出让国有建设用地使用权抵押价格</v>
      </c>
      <c r="L1" s="1721"/>
      <c r="M1" s="1721"/>
      <c r="N1" s="1692"/>
      <c r="O1" s="1693"/>
      <c r="P1" s="1692"/>
      <c r="Q1" s="1692"/>
      <c r="R1" s="1692"/>
      <c r="S1" s="1692"/>
      <c r="T1" s="1692"/>
      <c r="U1" s="1692"/>
    </row>
    <row r="2" spans="1:21">
      <c r="A2" s="1658" t="s">
        <v>1940</v>
      </c>
      <c r="B2" s="1840"/>
      <c r="D2" s="1692"/>
      <c r="E2" s="1692"/>
      <c r="F2" s="1692"/>
      <c r="G2" s="1692"/>
      <c r="H2" s="1658"/>
      <c r="I2" s="1693"/>
      <c r="J2" s="1692"/>
      <c r="K2" s="2478" t="str">
        <f>IF(B10="北京市","北京市",C10)&amp;F10&amp;B16&amp;"国有建设用地使用权"</f>
        <v>海南省万宁市东澳镇老爷海北岸西桥东北侧出让国有建设用地使用权</v>
      </c>
      <c r="L2" s="1721"/>
      <c r="M2" s="1721"/>
      <c r="N2" s="1692"/>
      <c r="O2" s="1693"/>
      <c r="P2" s="1692"/>
      <c r="Q2" s="1692"/>
      <c r="R2" s="1692"/>
      <c r="S2" s="1692"/>
      <c r="T2" s="1692"/>
      <c r="U2" s="1692"/>
    </row>
    <row r="3" spans="1:21">
      <c r="A3" s="1659" t="s">
        <v>1941</v>
      </c>
      <c r="B3" s="1660">
        <v>43224</v>
      </c>
      <c r="C3" s="1661" t="s">
        <v>1996</v>
      </c>
      <c r="D3" s="1660">
        <f>B3</f>
        <v>43224</v>
      </c>
      <c r="E3" s="1692"/>
      <c r="F3" s="1692"/>
      <c r="G3" s="1692"/>
      <c r="H3" s="1658"/>
      <c r="I3" s="1693"/>
      <c r="J3" s="1692"/>
      <c r="K3" s="1772"/>
      <c r="L3" s="1721"/>
      <c r="M3" s="1721"/>
      <c r="N3" s="1692"/>
      <c r="O3" s="1693"/>
      <c r="P3" s="1692"/>
      <c r="Q3" s="1692"/>
      <c r="R3" s="1692"/>
      <c r="S3" s="1692"/>
      <c r="T3" s="1692"/>
      <c r="U3" s="1692"/>
    </row>
    <row r="4" spans="1:21" ht="27" thickBot="1">
      <c r="A4" s="1662" t="s">
        <v>1942</v>
      </c>
      <c r="B4" s="1841" t="s">
        <v>2885</v>
      </c>
      <c r="C4" s="1844">
        <f>SUMIF(土地估价师,B4,估价师及机构信息!E3:E24)</f>
        <v>0</v>
      </c>
      <c r="D4" s="1841" t="s">
        <v>2885</v>
      </c>
      <c r="E4" s="1844">
        <f>SUMIF(土地估价师,D4,估价师及机构信息!E3:E24)</f>
        <v>0</v>
      </c>
      <c r="F4" s="1841" t="s">
        <v>951</v>
      </c>
      <c r="G4" s="1844">
        <f>SUMIF(土地估价师,F4,估价师及机构信息!E3:E24)</f>
        <v>0</v>
      </c>
      <c r="H4" s="1841" t="s">
        <v>951</v>
      </c>
      <c r="I4" s="1844">
        <f>SUMIF(土地估价师,H4,估价师及机构信息!E3:E24)</f>
        <v>0</v>
      </c>
      <c r="J4" s="1692"/>
      <c r="K4" s="2478" t="str">
        <f>IF(AND(F4="——",H4="——"),B4&amp;"、"&amp;D4,IF(AND(F4&lt;&gt;"——",H4="——"),B4&amp;"、"&amp;D4&amp;"、"&amp;F4,B4&amp;"、"&amp;D4&amp;"、"&amp;F4&amp;"、"&amp;H4))</f>
        <v>土地估价师、土地估价师</v>
      </c>
      <c r="L4" s="1721"/>
      <c r="M4" s="1721"/>
      <c r="N4" s="1692"/>
      <c r="O4" s="1693"/>
      <c r="P4" s="1692"/>
      <c r="Q4" s="1692"/>
      <c r="R4" s="1692"/>
      <c r="S4" s="1692"/>
      <c r="T4" s="1692"/>
      <c r="U4" s="1692"/>
    </row>
    <row r="5" spans="1:21" ht="14" thickTop="1">
      <c r="A5" s="1663" t="s">
        <v>1943</v>
      </c>
      <c r="B5" s="1787" t="str">
        <f>B6</f>
        <v>中诚信托有限责任公司</v>
      </c>
      <c r="C5" s="1664"/>
      <c r="D5" s="1665"/>
      <c r="E5" s="1692"/>
      <c r="F5" s="1692"/>
      <c r="G5" s="1692"/>
      <c r="H5" s="1658"/>
      <c r="I5" s="1693"/>
      <c r="J5" s="1692"/>
      <c r="K5" s="1772"/>
      <c r="L5" s="1721"/>
      <c r="M5" s="1721"/>
      <c r="N5" s="1692"/>
      <c r="O5" s="1693"/>
      <c r="P5" s="1692"/>
      <c r="Q5" s="1692"/>
      <c r="R5" s="1692"/>
      <c r="S5" s="1692"/>
      <c r="T5" s="1692"/>
      <c r="U5" s="1692"/>
    </row>
    <row r="6" spans="1:21">
      <c r="A6" s="1661" t="s">
        <v>2703</v>
      </c>
      <c r="B6" s="1787" t="s">
        <v>3045</v>
      </c>
      <c r="C6" s="1759"/>
      <c r="D6" s="1666"/>
      <c r="E6" s="1692"/>
      <c r="F6" s="1692"/>
      <c r="G6" s="1692"/>
      <c r="H6" s="1658"/>
      <c r="I6" s="1693"/>
      <c r="J6" s="1692"/>
      <c r="K6" s="3079" t="str">
        <f>IF(COUNTIF(B6,"*上海银行*"),"上海银行","")</f>
        <v/>
      </c>
      <c r="L6" s="1721"/>
      <c r="M6" s="1721"/>
      <c r="N6" s="1692"/>
      <c r="O6" s="1693"/>
      <c r="P6" s="1692"/>
      <c r="Q6" s="1692"/>
      <c r="R6" s="1692"/>
      <c r="S6" s="1692"/>
      <c r="T6" s="1692"/>
      <c r="U6" s="1692"/>
    </row>
    <row r="7" spans="1:21">
      <c r="A7" s="1667" t="s">
        <v>2704</v>
      </c>
      <c r="B7" s="1787" t="str">
        <f>C11</f>
        <v>海南明远置业有限公司</v>
      </c>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3051</v>
      </c>
      <c r="C8" s="1669"/>
      <c r="D8" s="3281" t="s">
        <v>1946</v>
      </c>
      <c r="E8" s="1842" t="s">
        <v>3052</v>
      </c>
      <c r="F8" s="1670"/>
      <c r="G8" s="1658"/>
      <c r="H8" s="1658"/>
      <c r="I8" s="1705"/>
      <c r="J8" s="1692"/>
      <c r="K8" s="1772"/>
      <c r="L8" s="1721"/>
      <c r="M8" s="1721"/>
      <c r="N8" s="1692"/>
      <c r="O8" s="1693"/>
      <c r="P8" s="1692"/>
      <c r="Q8" s="1692"/>
      <c r="R8" s="1692"/>
      <c r="S8" s="1692"/>
      <c r="T8" s="1692"/>
      <c r="U8" s="1692"/>
    </row>
    <row r="9" spans="1:21" ht="14" thickBot="1">
      <c r="A9" s="1671" t="s">
        <v>1945</v>
      </c>
      <c r="B9" s="1672" t="s">
        <v>3052</v>
      </c>
      <c r="C9" s="1673"/>
      <c r="D9" s="3282"/>
      <c r="E9" s="1672"/>
      <c r="F9" s="1745"/>
      <c r="G9" s="1740"/>
      <c r="H9" s="1740"/>
      <c r="I9" s="1741"/>
      <c r="J9" s="1692"/>
      <c r="K9" s="1772"/>
      <c r="L9" s="1721"/>
      <c r="M9" s="1721"/>
      <c r="N9" s="1692"/>
      <c r="O9" s="1693"/>
      <c r="P9" s="1692"/>
      <c r="Q9" s="1692"/>
      <c r="R9" s="1692"/>
      <c r="S9" s="1692"/>
      <c r="T9" s="1692"/>
      <c r="U9" s="1692"/>
    </row>
    <row r="10" spans="1:21" ht="14" thickTop="1">
      <c r="A10" s="1742" t="s">
        <v>1999</v>
      </c>
      <c r="B10" s="1717" t="s">
        <v>3049</v>
      </c>
      <c r="C10" s="1674" t="s">
        <v>3047</v>
      </c>
      <c r="D10" s="1665"/>
      <c r="E10" s="1675" t="s">
        <v>1948</v>
      </c>
      <c r="F10" s="1676" t="s">
        <v>3048</v>
      </c>
      <c r="G10" s="1743"/>
      <c r="H10" s="1744"/>
      <c r="I10" s="1665"/>
      <c r="J10" s="1692"/>
      <c r="K10" s="1772"/>
      <c r="L10" s="1721"/>
      <c r="M10" s="1721"/>
      <c r="N10" s="1692"/>
      <c r="O10" s="1693"/>
      <c r="P10" s="1692"/>
      <c r="Q10" s="1692"/>
      <c r="R10" s="1692"/>
      <c r="S10" s="1692"/>
      <c r="T10" s="1692"/>
      <c r="U10" s="1692"/>
    </row>
    <row r="11" spans="1:21" ht="26">
      <c r="A11" s="1695" t="s">
        <v>2000</v>
      </c>
      <c r="B11" s="1696" t="s">
        <v>3050</v>
      </c>
      <c r="C11" s="1677" t="s">
        <v>3046</v>
      </c>
      <c r="D11" s="1760"/>
      <c r="E11" s="1658"/>
      <c r="F11" s="1658"/>
      <c r="G11" s="1658"/>
      <c r="H11" s="1658"/>
      <c r="I11" s="1658"/>
      <c r="J11" s="1692"/>
      <c r="K11" s="1772"/>
      <c r="L11" s="1721"/>
      <c r="M11" s="1721"/>
      <c r="N11" s="1692"/>
      <c r="O11" s="1693"/>
      <c r="P11" s="1692"/>
      <c r="Q11" s="1692"/>
      <c r="R11" s="1692"/>
      <c r="S11" s="1692"/>
      <c r="T11" s="1692"/>
      <c r="U11" s="1692"/>
    </row>
    <row r="12" spans="1:21">
      <c r="A12" s="1783" t="s">
        <v>2058</v>
      </c>
      <c r="B12" s="3278" t="s">
        <v>3053</v>
      </c>
      <c r="C12" s="3279"/>
      <c r="D12" s="3280"/>
      <c r="E12" s="1697" t="s">
        <v>2061</v>
      </c>
      <c r="F12" s="3296" t="s">
        <v>3054</v>
      </c>
      <c r="G12" s="3297"/>
      <c r="H12" s="3297"/>
      <c r="I12" s="3298"/>
      <c r="J12" s="1692"/>
      <c r="K12" s="1772"/>
      <c r="L12" s="1721"/>
      <c r="M12" s="1721"/>
      <c r="N12" s="1692"/>
      <c r="O12" s="1693"/>
      <c r="P12" s="1692"/>
      <c r="Q12" s="1692"/>
      <c r="R12" s="1692"/>
      <c r="S12" s="1692"/>
      <c r="T12" s="1692"/>
      <c r="U12" s="1692"/>
    </row>
    <row r="13" spans="1:21">
      <c r="A13" s="1685" t="s">
        <v>2059</v>
      </c>
      <c r="B13" s="3278" t="s">
        <v>3053</v>
      </c>
      <c r="C13" s="3279"/>
      <c r="D13" s="3280"/>
      <c r="E13" s="1697" t="s">
        <v>2061</v>
      </c>
      <c r="F13" s="3296" t="s">
        <v>3055</v>
      </c>
      <c r="G13" s="3297"/>
      <c r="H13" s="3297"/>
      <c r="I13" s="3298"/>
      <c r="J13" s="1692"/>
      <c r="K13" s="1772"/>
      <c r="L13" s="1721"/>
      <c r="M13" s="1721"/>
      <c r="N13" s="1692"/>
      <c r="O13" s="1693"/>
      <c r="P13" s="1692"/>
      <c r="Q13" s="1692"/>
      <c r="R13" s="1692"/>
      <c r="S13" s="1692"/>
      <c r="T13" s="1692"/>
      <c r="U13" s="1692"/>
    </row>
    <row r="14" spans="1:21">
      <c r="A14" s="1659" t="s">
        <v>2062</v>
      </c>
      <c r="B14" s="1697"/>
      <c r="C14" s="1843" t="s">
        <v>3057</v>
      </c>
      <c r="D14" s="1731" t="str">
        <f>IF(C14="不一致","是否符合证载地类范围","")</f>
        <v/>
      </c>
      <c r="E14" s="1697"/>
      <c r="F14" s="1788" t="s">
        <v>3056</v>
      </c>
      <c r="G14" s="1726"/>
      <c r="H14" s="1726"/>
      <c r="I14" s="1835"/>
      <c r="J14" s="1692"/>
      <c r="K14" s="1772"/>
      <c r="L14" s="1721"/>
      <c r="M14" s="1721"/>
      <c r="N14" s="1692"/>
      <c r="O14" s="1693"/>
      <c r="P14" s="1692"/>
      <c r="Q14" s="1692"/>
      <c r="R14" s="1692"/>
      <c r="S14" s="1692"/>
      <c r="T14" s="1692"/>
      <c r="U14" s="1692"/>
    </row>
    <row r="15" spans="1:21" hidden="1">
      <c r="A15" s="2668"/>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26">
      <c r="A16" s="1678" t="s">
        <v>1949</v>
      </c>
      <c r="B16" s="1679" t="s">
        <v>2977</v>
      </c>
      <c r="C16" s="1697" t="s">
        <v>1950</v>
      </c>
      <c r="D16" s="2669" t="s">
        <v>1951</v>
      </c>
      <c r="E16" s="1720" t="s">
        <v>2976</v>
      </c>
      <c r="F16" s="1720"/>
      <c r="G16" s="1720"/>
      <c r="H16" s="1720"/>
      <c r="I16" s="1684" t="s">
        <v>1956</v>
      </c>
      <c r="J16" s="1692"/>
      <c r="K16" s="2479" t="str">
        <f>IF(D17="","",D16&amp;TEXT(D17,"yyyy年m月d日;;"))</f>
        <v>住宅2080年1月6日</v>
      </c>
      <c r="L16" s="1697" t="str">
        <f>IF(OR(K16="",M16=""),"","、")</f>
        <v/>
      </c>
      <c r="M16" s="2479" t="str">
        <f>IF(E17="","",E16&amp;TEXT(E17,"yyyy年m月d日;;"))</f>
        <v/>
      </c>
      <c r="N16" s="1697" t="str">
        <f>IF(OR(M16="",O16=""),"","、")</f>
        <v/>
      </c>
      <c r="O16" s="2479" t="str">
        <f>IF(F17="","",F16&amp;TEXT(F17,"yyyy年m月d日;;"))</f>
        <v/>
      </c>
      <c r="P16" s="1697" t="str">
        <f>IF(OR(O16="",Q16=""),"","、")</f>
        <v/>
      </c>
      <c r="Q16" s="2479" t="str">
        <f>IF(G17="","",G16&amp;TEXT(G17,"yyyy年m月d日;;"))</f>
        <v/>
      </c>
      <c r="R16" s="1697" t="str">
        <f>IF(OR(Q16="",S16=""),"","、")</f>
        <v/>
      </c>
      <c r="S16" s="2479" t="str">
        <f>IF(H17="","",H16&amp;TEXT(H17,"yyyy年m月d日;;"))</f>
        <v/>
      </c>
      <c r="T16" s="1697" t="str">
        <f>IF(OR(S16="",U16=""),"","、")</f>
        <v/>
      </c>
      <c r="U16" s="2479" t="str">
        <f>IF(I17="","",I16&amp;TEXT(I17,"yyyy年m月d日;;"))</f>
        <v/>
      </c>
    </row>
    <row r="17" spans="1:21">
      <c r="A17" s="1761"/>
      <c r="B17" s="1680"/>
      <c r="C17" s="1681" t="s">
        <v>1957</v>
      </c>
      <c r="D17" s="1698">
        <v>65751</v>
      </c>
      <c r="E17" s="1698"/>
      <c r="F17" s="1698"/>
      <c r="G17" s="1698"/>
      <c r="H17" s="1698"/>
      <c r="I17" s="1698"/>
      <c r="J17" s="1692"/>
      <c r="K17" s="2478" t="str">
        <f>CONCATENATE(K16,L16,M16,N16,O16,P16,Q16,R16,S16,T16,,U16)</f>
        <v>住宅2080年1月6日</v>
      </c>
      <c r="L17" s="1721"/>
      <c r="M17" s="1721"/>
      <c r="N17" s="1692"/>
      <c r="O17" s="1693"/>
      <c r="P17" s="1692"/>
      <c r="Q17" s="1692"/>
      <c r="R17" s="1692"/>
      <c r="S17" s="1692"/>
      <c r="T17" s="1692"/>
      <c r="U17" s="1692"/>
    </row>
    <row r="18" spans="1:21">
      <c r="A18" s="1761"/>
      <c r="B18" s="1680"/>
      <c r="C18" s="1681" t="s">
        <v>1958</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1959</v>
      </c>
      <c r="D19" s="1756">
        <f>IF(B16="出让",IF(D17="","",ROUNDDOWN(MIN((D17-$D$3)/365,D18),2)),D18)</f>
        <v>61.71</v>
      </c>
      <c r="E19" s="1683" t="str">
        <f>IF(B16="出让",IF(E17="","",ROUNDDOWN(MIN((E17-$D$3)/365,E18),2)),E18)</f>
        <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2060</v>
      </c>
      <c r="D20" s="3293" t="s">
        <v>3058</v>
      </c>
      <c r="E20" s="3294"/>
      <c r="F20" s="3294"/>
      <c r="G20" s="3294"/>
      <c r="H20" s="3294"/>
      <c r="I20" s="3295"/>
      <c r="J20" s="1692"/>
      <c r="K20" s="1772"/>
      <c r="L20" s="1721"/>
      <c r="M20" s="1721"/>
      <c r="N20" s="1692"/>
      <c r="O20" s="1693"/>
      <c r="P20" s="1692"/>
      <c r="Q20" s="1692"/>
      <c r="R20" s="1692"/>
      <c r="S20" s="1692"/>
      <c r="T20" s="1692"/>
      <c r="U20" s="1692"/>
    </row>
    <row r="21" spans="1:21">
      <c r="A21" s="1761" t="s">
        <v>1960</v>
      </c>
      <c r="B21" s="1762" t="s">
        <v>1961</v>
      </c>
      <c r="C21" s="1757">
        <f>'数据-汇总表'!E3</f>
        <v>50461</v>
      </c>
      <c r="D21" s="1758" t="s">
        <v>1962</v>
      </c>
      <c r="E21" s="3283" t="str">
        <f>F13</f>
        <v>《国有建设用地使用权出让合同》[电子监管号：4690062009B00477]及附件</v>
      </c>
      <c r="F21" s="3284"/>
      <c r="G21" s="3284"/>
      <c r="H21" s="3284"/>
      <c r="I21" s="3285"/>
      <c r="J21" s="1692"/>
      <c r="K21" s="1772"/>
      <c r="L21" s="1721"/>
      <c r="M21" s="1721"/>
      <c r="N21" s="1692"/>
      <c r="O21" s="1693"/>
      <c r="P21" s="1692"/>
      <c r="Q21" s="1692"/>
      <c r="R21" s="1692"/>
      <c r="S21" s="1692"/>
      <c r="T21" s="1692"/>
      <c r="U21" s="1692"/>
    </row>
    <row r="22" spans="1:21">
      <c r="A22" s="3178" t="s">
        <v>951</v>
      </c>
      <c r="B22" s="1659" t="s">
        <v>1963</v>
      </c>
      <c r="C22" s="1684">
        <f>'数据-汇总表'!D3</f>
        <v>84101</v>
      </c>
      <c r="D22" s="1685" t="s">
        <v>1962</v>
      </c>
      <c r="E22" s="3283" t="str">
        <f>F12</f>
        <v>《国有土地使用证》[万国用（2010）第105026号]</v>
      </c>
      <c r="F22" s="3284"/>
      <c r="G22" s="3284"/>
      <c r="H22" s="3284"/>
      <c r="I22" s="3285"/>
      <c r="J22" s="1692"/>
      <c r="K22" s="1772"/>
      <c r="L22" s="1721"/>
      <c r="M22" s="1721"/>
      <c r="N22" s="1692"/>
      <c r="O22" s="1693"/>
      <c r="P22" s="1692"/>
      <c r="Q22" s="1692"/>
      <c r="R22" s="1692"/>
      <c r="S22" s="1692"/>
      <c r="T22" s="1692"/>
      <c r="U22" s="1692"/>
    </row>
    <row r="23" spans="1:21" ht="40" thickBot="1">
      <c r="A23" s="1763" t="s">
        <v>1964</v>
      </c>
      <c r="B23" s="1699" t="s">
        <v>1965</v>
      </c>
      <c r="C23" s="1700" t="s">
        <v>2978</v>
      </c>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286" t="s">
        <v>1968</v>
      </c>
      <c r="C24" s="3287"/>
      <c r="D24" s="3288" t="s">
        <v>1969</v>
      </c>
      <c r="E24" s="3289"/>
      <c r="F24" s="1706" t="s">
        <v>1970</v>
      </c>
      <c r="G24" s="1692"/>
      <c r="H24" s="1692"/>
      <c r="I24" s="1705"/>
      <c r="J24" s="1692"/>
      <c r="K24" s="3274" t="s">
        <v>1971</v>
      </c>
      <c r="L24" s="2480" t="str">
        <f>"根据估价对象"&amp;IF(B26="——",B25&amp;C25,B25&amp;C25&amp;"、"&amp;B26&amp;C26)&amp;"，"&amp;IF(C23="是","截至估价期日，估价对象已设定抵押。","截至估价期日，估价对象抵押权未见登记。")</f>
        <v>根据估价对象、《国有土地使用权》复印件，截至估价期日，估价对象抵押权未见登记。</v>
      </c>
      <c r="M24" s="1721"/>
      <c r="N24" s="1692"/>
      <c r="O24" s="1693"/>
      <c r="P24" s="1692"/>
      <c r="Q24" s="1692"/>
      <c r="R24" s="1692"/>
      <c r="S24" s="1692"/>
      <c r="T24" s="1692"/>
      <c r="U24" s="1692"/>
    </row>
    <row r="25" spans="1:21">
      <c r="A25" s="1749"/>
      <c r="B25" s="1746"/>
      <c r="C25" s="1707"/>
      <c r="D25" s="1708"/>
      <c r="E25" s="1709"/>
      <c r="F25" s="1710"/>
      <c r="G25" s="1692"/>
      <c r="H25" s="1692"/>
      <c r="I25" s="1705"/>
      <c r="J25" s="1692"/>
      <c r="K25" s="3274"/>
      <c r="L25" s="248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7" thickBot="1">
      <c r="A26" s="1750"/>
      <c r="B26" s="1747" t="s">
        <v>1972</v>
      </c>
      <c r="C26" s="1707" t="s">
        <v>2325</v>
      </c>
      <c r="D26" s="1658"/>
      <c r="E26" s="1658"/>
      <c r="F26" s="1686"/>
      <c r="G26" s="1692"/>
      <c r="H26" s="1692"/>
      <c r="I26" s="1705"/>
      <c r="J26" s="1692"/>
      <c r="K26" s="3274"/>
      <c r="L26" s="248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1973</v>
      </c>
      <c r="B27" s="1751" t="s">
        <v>1974</v>
      </c>
      <c r="C27" s="1711"/>
      <c r="D27" s="2674" t="s">
        <v>1974</v>
      </c>
      <c r="E27" s="1712"/>
      <c r="F27" s="1686"/>
      <c r="G27" s="1692"/>
      <c r="H27" s="1692"/>
      <c r="I27" s="1705"/>
      <c r="J27" s="1692"/>
      <c r="K27" s="1772"/>
      <c r="L27" s="1721"/>
      <c r="M27" s="1721"/>
      <c r="N27" s="1692"/>
      <c r="O27" s="1693"/>
      <c r="P27" s="1692"/>
      <c r="Q27" s="1692"/>
      <c r="R27" s="1692"/>
      <c r="S27" s="1692"/>
      <c r="T27" s="1692"/>
      <c r="U27" s="1692"/>
    </row>
    <row r="28" spans="1:21">
      <c r="A28" s="1754"/>
      <c r="B28" s="1751" t="s">
        <v>1975</v>
      </c>
      <c r="C28" s="1713"/>
      <c r="D28" s="2675" t="s">
        <v>1975</v>
      </c>
      <c r="E28" s="1714"/>
      <c r="F28" s="1686"/>
      <c r="G28" s="1692"/>
      <c r="H28" s="1692"/>
      <c r="I28" s="1705"/>
      <c r="J28" s="1692"/>
      <c r="K28" s="1772"/>
      <c r="L28" s="1721"/>
      <c r="M28" s="1721"/>
      <c r="N28" s="1692"/>
      <c r="O28" s="1693"/>
      <c r="P28" s="1692"/>
      <c r="Q28" s="1692"/>
      <c r="R28" s="1692"/>
      <c r="S28" s="1692"/>
      <c r="T28" s="1692"/>
      <c r="U28" s="1692"/>
    </row>
    <row r="29" spans="1:21">
      <c r="A29" s="1754"/>
      <c r="B29" s="1751" t="s">
        <v>1976</v>
      </c>
      <c r="C29" s="1713"/>
      <c r="D29" s="2675" t="s">
        <v>1976</v>
      </c>
      <c r="E29" s="1714"/>
      <c r="F29" s="1686"/>
      <c r="G29" s="1692"/>
      <c r="H29" s="1692"/>
      <c r="I29" s="1705"/>
      <c r="J29" s="1692"/>
      <c r="K29" s="1772"/>
      <c r="L29" s="1721"/>
      <c r="M29" s="1721"/>
      <c r="N29" s="1692"/>
      <c r="O29" s="1693"/>
      <c r="P29" s="1692"/>
      <c r="Q29" s="1692"/>
      <c r="R29" s="1692"/>
      <c r="S29" s="1692"/>
      <c r="T29" s="1692"/>
      <c r="U29" s="1692"/>
    </row>
    <row r="30" spans="1:21" ht="14" thickBot="1">
      <c r="A30" s="1755"/>
      <c r="B30" s="1752" t="s">
        <v>1977</v>
      </c>
      <c r="C30" s="1715"/>
      <c r="D30" s="2676" t="s">
        <v>1977</v>
      </c>
      <c r="E30" s="1716"/>
      <c r="F30" s="1687"/>
      <c r="G30" s="1740"/>
      <c r="H30" s="1740"/>
      <c r="I30" s="1741"/>
      <c r="J30" s="1692"/>
      <c r="K30" s="1772"/>
      <c r="L30" s="1721"/>
      <c r="M30" s="1721"/>
      <c r="N30" s="1692"/>
      <c r="O30" s="1693"/>
      <c r="P30" s="1692"/>
      <c r="Q30" s="1692"/>
      <c r="R30" s="1692"/>
      <c r="S30" s="1692"/>
      <c r="T30" s="1692"/>
      <c r="U30" s="1692"/>
    </row>
    <row r="31" spans="1:21" ht="14" thickTop="1">
      <c r="A31" s="3301" t="s">
        <v>2001</v>
      </c>
      <c r="B31" s="1762" t="s">
        <v>2002</v>
      </c>
      <c r="C31" s="3299" t="s">
        <v>3059</v>
      </c>
      <c r="D31" s="3300"/>
      <c r="E31" s="1692"/>
      <c r="F31" s="1692"/>
      <c r="G31" s="1692"/>
      <c r="H31" s="1692"/>
      <c r="I31" s="1705"/>
      <c r="J31" s="1692"/>
      <c r="K31" s="2481"/>
      <c r="L31" s="1692"/>
      <c r="M31" s="1692"/>
      <c r="N31" s="1692"/>
      <c r="O31" s="1692"/>
      <c r="P31" s="1692"/>
      <c r="Q31" s="1692"/>
      <c r="R31" s="1692"/>
      <c r="S31" s="1692"/>
      <c r="T31" s="1692"/>
      <c r="U31" s="1692"/>
    </row>
    <row r="32" spans="1:21">
      <c r="A32" s="3301"/>
      <c r="B32" s="1659" t="s">
        <v>2003</v>
      </c>
      <c r="C32" s="1717"/>
      <c r="D32" s="1718"/>
      <c r="E32" s="1692"/>
      <c r="F32" s="1692"/>
      <c r="G32" s="1692"/>
      <c r="H32" s="1692"/>
      <c r="I32" s="1705"/>
      <c r="J32" s="1692"/>
      <c r="K32" s="2481"/>
      <c r="L32" s="1692"/>
      <c r="M32" s="1692"/>
      <c r="N32" s="1692"/>
      <c r="O32" s="1692"/>
      <c r="P32" s="1692"/>
      <c r="Q32" s="1692"/>
      <c r="R32" s="1692"/>
      <c r="S32" s="1692"/>
      <c r="T32" s="1692"/>
      <c r="U32" s="1692"/>
    </row>
    <row r="33" spans="1:21">
      <c r="A33" s="3301"/>
      <c r="B33" s="1659" t="s">
        <v>2004</v>
      </c>
      <c r="C33" s="1719"/>
      <c r="D33" s="1836"/>
      <c r="E33" s="1692"/>
      <c r="F33" s="1692"/>
      <c r="G33" s="1692"/>
      <c r="H33" s="1692"/>
      <c r="I33" s="1705"/>
      <c r="J33" s="1692"/>
      <c r="K33" s="2481"/>
      <c r="L33" s="1692"/>
      <c r="M33" s="1692"/>
      <c r="N33" s="1692"/>
      <c r="O33" s="1692"/>
      <c r="P33" s="1692"/>
      <c r="Q33" s="1692"/>
      <c r="R33" s="1692"/>
      <c r="S33" s="1692"/>
      <c r="T33" s="1692"/>
      <c r="U33" s="1692"/>
    </row>
    <row r="34" spans="1:21">
      <c r="A34" s="3302"/>
      <c r="B34" s="1659" t="s">
        <v>2005</v>
      </c>
      <c r="C34" s="3303"/>
      <c r="D34" s="3304"/>
      <c r="E34" s="1692"/>
      <c r="F34" s="1692"/>
      <c r="G34" s="1692"/>
      <c r="H34" s="1692"/>
      <c r="I34" s="1705"/>
      <c r="J34" s="1692"/>
      <c r="K34" s="2481"/>
      <c r="L34" s="1692"/>
      <c r="M34" s="1692"/>
      <c r="N34" s="1692"/>
      <c r="O34" s="1692"/>
      <c r="P34" s="1692"/>
      <c r="Q34" s="1692"/>
      <c r="R34" s="1692"/>
      <c r="S34" s="1692"/>
      <c r="T34" s="1692"/>
      <c r="U34" s="1692"/>
    </row>
    <row r="35" spans="1:21">
      <c r="A35" s="3305" t="s">
        <v>846</v>
      </c>
      <c r="B35" s="1720" t="s">
        <v>3060</v>
      </c>
      <c r="C35" s="1774" t="str">
        <f>IF(B35="场地平整","——","具体情况：")</f>
        <v>具体情况：</v>
      </c>
      <c r="D35" s="3307" t="s">
        <v>3061</v>
      </c>
      <c r="E35" s="3308"/>
      <c r="F35" s="3308"/>
      <c r="G35" s="3308"/>
      <c r="H35" s="3308"/>
      <c r="I35" s="3309"/>
      <c r="J35" s="1692"/>
      <c r="K35" s="1773"/>
      <c r="L35" s="1721"/>
      <c r="M35" s="1721"/>
      <c r="N35" s="1692"/>
      <c r="O35" s="1693"/>
      <c r="P35" s="1692"/>
      <c r="Q35" s="1692"/>
      <c r="R35" s="1692"/>
      <c r="S35" s="1692"/>
      <c r="T35" s="1692"/>
      <c r="U35" s="1692"/>
    </row>
    <row r="36" spans="1:21" ht="26">
      <c r="A36" s="3301"/>
      <c r="B36" s="3310" t="s">
        <v>2054</v>
      </c>
      <c r="C36" s="3311"/>
      <c r="D36" s="1790" t="s">
        <v>3062</v>
      </c>
      <c r="E36" s="3312"/>
      <c r="F36" s="3312"/>
      <c r="G36" s="1685" t="str">
        <f>IF(B35="场地未平整","估价结果处理","")</f>
        <v>估价结果处理</v>
      </c>
      <c r="H36" s="3313"/>
      <c r="I36" s="3313"/>
      <c r="J36" s="1692"/>
      <c r="K36" s="1773"/>
      <c r="L36" s="1721"/>
      <c r="M36" s="1721"/>
      <c r="N36" s="1692"/>
      <c r="O36" s="1693"/>
      <c r="P36" s="1692"/>
      <c r="Q36" s="1692"/>
      <c r="R36" s="1692"/>
      <c r="S36" s="1692"/>
      <c r="T36" s="1692"/>
      <c r="U36" s="1692"/>
    </row>
    <row r="37" spans="1:21" ht="26">
      <c r="A37" s="3301"/>
      <c r="B37" s="3290"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301"/>
      <c r="B38" s="3291"/>
      <c r="C38" s="1667" t="s">
        <v>849</v>
      </c>
      <c r="D38" s="1789">
        <f>ROUNDDOWN(MIN(('数据-取费表'!$B$2-D37)/365,D34),1)</f>
        <v>118.4</v>
      </c>
      <c r="E38" s="1725" t="s">
        <v>850</v>
      </c>
      <c r="F38" s="1692"/>
      <c r="G38" s="1692"/>
      <c r="H38" s="1692"/>
      <c r="I38" s="1705"/>
      <c r="J38" s="1692"/>
      <c r="K38" s="1773"/>
      <c r="L38" s="1692"/>
      <c r="M38" s="1692"/>
      <c r="N38" s="1692"/>
      <c r="O38" s="1692"/>
      <c r="P38" s="1692"/>
      <c r="Q38" s="1692"/>
      <c r="R38" s="1692"/>
      <c r="S38" s="1692"/>
      <c r="T38" s="1692"/>
      <c r="U38" s="1692"/>
    </row>
    <row r="39" spans="1:21">
      <c r="A39" s="3302"/>
      <c r="B39" s="3292"/>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1978</v>
      </c>
      <c r="B40" s="1688" t="s">
        <v>3063</v>
      </c>
      <c r="C40" s="1688" t="s">
        <v>3064</v>
      </c>
      <c r="D40" s="1688" t="s">
        <v>3065</v>
      </c>
      <c r="E40" s="1688" t="s">
        <v>3066</v>
      </c>
      <c r="F40" s="1688" t="s">
        <v>3067</v>
      </c>
      <c r="G40" s="1688"/>
      <c r="H40" s="1688"/>
      <c r="I40" s="1705"/>
      <c r="J40" s="1692"/>
      <c r="K40" s="1728">
        <f>COUNTIF(B40:H40,"——")</f>
        <v>0</v>
      </c>
      <c r="L40" s="1697" t="s">
        <v>1979</v>
      </c>
      <c r="M40" s="1694" t="s">
        <v>1980</v>
      </c>
      <c r="N40" s="1694" t="s">
        <v>1981</v>
      </c>
      <c r="O40" s="1694" t="s">
        <v>1982</v>
      </c>
      <c r="P40" s="1694" t="s">
        <v>1983</v>
      </c>
      <c r="Q40" s="1694" t="s">
        <v>1984</v>
      </c>
      <c r="R40" s="1694" t="s">
        <v>1985</v>
      </c>
      <c r="S40" s="3273" t="s">
        <v>1986</v>
      </c>
      <c r="T40" s="1729" t="str">
        <f>NUMBERSTRING(7-K40,1)&amp;"通"</f>
        <v>七通</v>
      </c>
      <c r="U40" s="1692"/>
    </row>
    <row r="41" spans="1:21">
      <c r="A41" s="1661"/>
      <c r="B41" s="3306" t="s">
        <v>1721</v>
      </c>
      <c r="C41" s="3306"/>
      <c r="D41" s="3306"/>
      <c r="E41" s="3306"/>
      <c r="F41" s="1730" t="str">
        <f>C10</f>
        <v>海南省</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通路、通电、通讯、通上水、燃气</v>
      </c>
      <c r="Q41" s="1732" t="str">
        <f>B40&amp;"、"&amp;C40&amp;"、"&amp;D40&amp;"、"&amp;E40&amp;"、"&amp;F40&amp;"、"&amp;G40</f>
        <v>通路、通电、通讯、通上水、燃气、</v>
      </c>
      <c r="R41" s="1732" t="str">
        <f>B40&amp;"、"&amp;C40&amp;"、"&amp;D40&amp;"、"&amp;E40&amp;"、"&amp;F40&amp;"、"&amp;G40&amp;"、"&amp;H40</f>
        <v>通路、通电、通讯、通上水、燃气、、</v>
      </c>
      <c r="S41" s="3273"/>
      <c r="T41" s="1731" t="str">
        <f>IF(T40="一通",L41,IF(T40="二通",M41,IF(T40="三通",N41,IF(T40="四通",O41,IF(T40="五通",P41,IF(T40="六通",Q41,R41))))))</f>
        <v>通路、通电、通讯、通上水、燃气、、</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6" customFormat="1" ht="18" thickBot="1">
      <c r="A45" s="3097" t="s">
        <v>2886</v>
      </c>
      <c r="B45" s="3092"/>
      <c r="C45" s="3092"/>
      <c r="D45" s="3092"/>
      <c r="E45" s="3092"/>
      <c r="F45" s="3092"/>
      <c r="G45" s="3092"/>
      <c r="H45" s="3092"/>
      <c r="I45" s="3093"/>
      <c r="J45" s="3092"/>
      <c r="K45" s="3094"/>
      <c r="L45" s="3095"/>
      <c r="M45" s="3095"/>
      <c r="N45" s="3092"/>
      <c r="O45" s="3093"/>
      <c r="P45" s="3092"/>
      <c r="Q45" s="3092"/>
      <c r="R45" s="3092"/>
      <c r="S45" s="3092"/>
      <c r="T45" s="3092"/>
      <c r="U45" s="3092"/>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2006</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6">
      <c r="A48" s="1697" t="s">
        <v>2007</v>
      </c>
      <c r="B48" s="1684" t="s">
        <v>2008</v>
      </c>
      <c r="C48" s="1684" t="s">
        <v>2009</v>
      </c>
      <c r="D48" s="1684" t="s">
        <v>2010</v>
      </c>
      <c r="E48" s="1684" t="s">
        <v>2011</v>
      </c>
      <c r="F48" s="1684" t="s">
        <v>2012</v>
      </c>
      <c r="G48" s="1684" t="s">
        <v>2013</v>
      </c>
      <c r="H48" s="1684" t="s">
        <v>2014</v>
      </c>
      <c r="I48" s="1684" t="s">
        <v>2015</v>
      </c>
      <c r="J48" s="1770" t="s">
        <v>2016</v>
      </c>
      <c r="K48" s="1764" t="s">
        <v>2017</v>
      </c>
      <c r="L48" s="1764" t="s">
        <v>2018</v>
      </c>
      <c r="M48" s="1764" t="s">
        <v>2019</v>
      </c>
      <c r="N48" s="1684" t="s">
        <v>2020</v>
      </c>
      <c r="O48" s="1684" t="s">
        <v>2021</v>
      </c>
      <c r="P48" s="1684" t="s">
        <v>2022</v>
      </c>
      <c r="Q48" s="1697" t="s">
        <v>2023</v>
      </c>
      <c r="R48" s="1697" t="s">
        <v>2024</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legacyDrawing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G16" sqref="G16"/>
    </sheetView>
  </sheetViews>
  <sheetFormatPr baseColWidth="10" defaultColWidth="8.83203125" defaultRowHeight="13" x14ac:dyDescent="0"/>
  <cols>
    <col min="1" max="1" width="10.6640625" style="15" customWidth="1"/>
    <col min="2" max="2" width="11" style="15" customWidth="1"/>
    <col min="3" max="3" width="10.33203125" style="15" customWidth="1"/>
    <col min="4" max="4" width="9.1640625" style="15" customWidth="1"/>
    <col min="5" max="6" width="10" style="16" customWidth="1"/>
    <col min="7" max="8" width="10" style="15" customWidth="1"/>
    <col min="9" max="9" width="10.6640625" style="15" customWidth="1"/>
    <col min="10" max="10" width="9.5" style="15" customWidth="1"/>
    <col min="11" max="11" width="11" style="15" customWidth="1"/>
    <col min="12" max="14" width="9.5" style="15" customWidth="1"/>
    <col min="15" max="15" width="9.83203125" style="15" customWidth="1"/>
    <col min="16" max="16" width="9.6640625" style="15" customWidth="1"/>
    <col min="17" max="17" width="9.33203125" style="15" customWidth="1"/>
    <col min="18" max="18" width="9.1640625" style="15" customWidth="1"/>
    <col min="19" max="19" width="10.83203125" style="15" customWidth="1"/>
    <col min="20" max="21" width="10.6640625" style="15" customWidth="1"/>
    <col min="22" max="22" width="10.83203125" style="15" customWidth="1"/>
    <col min="23" max="27" width="10.6640625" style="15" customWidth="1"/>
    <col min="28" max="28" width="10.83203125" style="15" customWidth="1"/>
    <col min="29" max="29" width="11" style="15" bestFit="1" customWidth="1"/>
    <col min="30" max="30" width="10" style="15" bestFit="1" customWidth="1"/>
    <col min="31" max="31" width="9.6640625" style="15" customWidth="1"/>
    <col min="32" max="46" width="9.5" style="15" customWidth="1"/>
    <col min="47" max="47" width="18.1640625" style="15" customWidth="1"/>
    <col min="48" max="50" width="9.6640625" style="15" customWidth="1"/>
    <col min="51" max="55" width="10.5" style="15" bestFit="1" customWidth="1"/>
    <col min="56" max="56" width="9.5" style="15" bestFit="1" customWidth="1"/>
    <col min="57" max="63" width="9.1640625" style="15" bestFit="1" customWidth="1"/>
    <col min="64" max="64" width="9.5" style="15" bestFit="1" customWidth="1"/>
    <col min="65" max="65" width="9.1640625" style="15" bestFit="1" customWidth="1"/>
    <col min="66" max="66" width="9.5" style="15" bestFit="1" customWidth="1"/>
    <col min="67" max="69" width="9.1640625" style="15" bestFit="1" customWidth="1"/>
    <col min="70" max="70" width="9.5" style="15" bestFit="1" customWidth="1"/>
    <col min="71" max="71" width="9" style="15" customWidth="1"/>
    <col min="72" max="72" width="9.1640625" style="15" bestFit="1" customWidth="1"/>
    <col min="73" max="16384" width="8.83203125" style="15"/>
  </cols>
  <sheetData>
    <row r="1" spans="1:72" ht="18">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6">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2332</v>
      </c>
      <c r="BA2" s="2360" t="s">
        <v>2331</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
      <c r="A3" s="21">
        <v>84101</v>
      </c>
      <c r="B3" s="22">
        <f>IF(C3="否",G5-AT5,G5)</f>
        <v>50461</v>
      </c>
      <c r="C3" s="23" t="s">
        <v>2978</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c r="A5" s="26" t="s">
        <v>168</v>
      </c>
      <c r="B5" s="988"/>
      <c r="C5" s="988"/>
      <c r="D5" s="995"/>
      <c r="E5" s="27" t="s">
        <v>1</v>
      </c>
      <c r="F5" s="27">
        <f>SUM(F13:F572)</f>
        <v>0</v>
      </c>
      <c r="G5" s="27">
        <f>SUM(G13:G572)</f>
        <v>50461</v>
      </c>
      <c r="H5" s="27">
        <f t="shared" ref="H5:AT5" si="0">SUM(H13:H641)</f>
        <v>50461</v>
      </c>
      <c r="I5" s="27">
        <f t="shared" si="0"/>
        <v>50461</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50461</v>
      </c>
      <c r="BA5" s="29">
        <f t="shared" si="1"/>
        <v>50461</v>
      </c>
      <c r="BB5" s="29">
        <f t="shared" si="1"/>
        <v>50461</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c r="A6" s="26" t="s">
        <v>169</v>
      </c>
      <c r="B6" s="31"/>
      <c r="C6" s="31"/>
      <c r="D6" s="32"/>
      <c r="E6" s="27">
        <f>H6+AC6+AT6</f>
        <v>84101</v>
      </c>
      <c r="F6" s="27" t="s">
        <v>1</v>
      </c>
      <c r="G6" s="27" t="s">
        <v>2</v>
      </c>
      <c r="H6" s="33">
        <f>SUMIF(I$12:AB$12,"总值",I6:AB6)</f>
        <v>84101</v>
      </c>
      <c r="I6" s="27">
        <f t="shared" ref="I6:AB6" si="2">ROUND($A$3*I5/$B$3,2)</f>
        <v>84101</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84101</v>
      </c>
      <c r="AZ6" s="27" t="s">
        <v>3</v>
      </c>
      <c r="BA6" s="27">
        <f>ROUND($AY$6*BA5/$AZ$5,2)</f>
        <v>84101</v>
      </c>
      <c r="BB6" s="27">
        <f>ROUND($AY$6*BB5/$AZ$5,2)</f>
        <v>84101</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6">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6">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c r="A9" s="45"/>
      <c r="B9" s="45"/>
      <c r="C9" s="45"/>
      <c r="D9" s="45"/>
      <c r="E9" s="45"/>
      <c r="F9" s="45"/>
      <c r="G9" s="55"/>
      <c r="H9" s="58" t="s">
        <v>188</v>
      </c>
      <c r="I9" s="3042" t="s">
        <v>2979</v>
      </c>
      <c r="J9" s="51"/>
      <c r="K9" s="3042"/>
      <c r="L9" s="51"/>
      <c r="M9" s="3042"/>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c r="A10" s="45"/>
      <c r="B10" s="45"/>
      <c r="C10" s="45"/>
      <c r="D10" s="45"/>
      <c r="E10" s="45"/>
      <c r="F10" s="45"/>
      <c r="G10" s="55"/>
      <c r="H10" s="62"/>
      <c r="I10" s="3042" t="s">
        <v>922</v>
      </c>
      <c r="J10" s="51"/>
      <c r="K10" s="3044"/>
      <c r="L10" s="51"/>
      <c r="M10" s="3044"/>
      <c r="N10" s="51"/>
      <c r="O10" s="66"/>
      <c r="P10" s="51"/>
      <c r="Q10" s="66"/>
      <c r="R10" s="51"/>
      <c r="S10" s="66"/>
      <c r="T10" s="51"/>
      <c r="U10" s="66"/>
      <c r="V10" s="51"/>
      <c r="W10" s="66"/>
      <c r="X10" s="51"/>
      <c r="Y10" s="66"/>
      <c r="Z10" s="51"/>
      <c r="AA10" s="66"/>
      <c r="AB10" s="51"/>
      <c r="AC10" s="55"/>
      <c r="AD10" s="2313" t="s">
        <v>2317</v>
      </c>
      <c r="AE10" s="2335"/>
      <c r="AF10" s="2313" t="s">
        <v>2317</v>
      </c>
      <c r="AG10" s="2335"/>
      <c r="AH10" s="2313" t="s">
        <v>2318</v>
      </c>
      <c r="AI10" s="2335"/>
      <c r="AJ10" s="26" t="s">
        <v>2330</v>
      </c>
      <c r="AK10" s="2332"/>
      <c r="AL10" s="2313" t="s">
        <v>2319</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c r="A11" s="45"/>
      <c r="B11" s="45"/>
      <c r="C11" s="45"/>
      <c r="D11" s="45"/>
      <c r="E11" s="45"/>
      <c r="F11" s="45"/>
      <c r="G11" s="55"/>
      <c r="H11" s="67"/>
      <c r="I11" s="3043"/>
      <c r="J11" s="71"/>
      <c r="K11" s="3043"/>
      <c r="L11" s="71"/>
      <c r="M11" s="70"/>
      <c r="N11" s="71"/>
      <c r="O11" s="70"/>
      <c r="P11" s="71"/>
      <c r="Q11" s="70"/>
      <c r="R11" s="71"/>
      <c r="S11" s="70"/>
      <c r="T11" s="71"/>
      <c r="U11" s="70"/>
      <c r="V11" s="71"/>
      <c r="W11" s="70"/>
      <c r="X11" s="71"/>
      <c r="Y11" s="70"/>
      <c r="Z11" s="71"/>
      <c r="AA11" s="70"/>
      <c r="AB11" s="71"/>
      <c r="AC11" s="55"/>
      <c r="AD11" s="2333" t="s">
        <v>2329</v>
      </c>
      <c r="AE11" s="1001"/>
      <c r="AF11" s="2333" t="s">
        <v>2329</v>
      </c>
      <c r="AG11" s="1001"/>
      <c r="AH11" s="2333" t="s">
        <v>2328</v>
      </c>
      <c r="AI11" s="2334"/>
      <c r="AJ11" s="2333" t="s">
        <v>2328</v>
      </c>
      <c r="AK11" s="2332"/>
      <c r="AL11" s="999"/>
      <c r="AM11" s="1001"/>
      <c r="AN11" s="999"/>
      <c r="AO11" s="1001"/>
      <c r="AP11" s="1187"/>
      <c r="AQ11" s="1189"/>
      <c r="AR11" s="1187"/>
      <c r="AS11" s="1189"/>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c r="A13" s="3037"/>
      <c r="B13" s="3037"/>
      <c r="C13" s="3037"/>
      <c r="D13" s="3038" t="s">
        <v>1678</v>
      </c>
      <c r="E13" s="27">
        <f t="shared" ref="E13:E20" si="6">IF($C$3="是",ROUND($A$3*G13/$B$3,2),ROUND($A$3*(G13-AT13)/$B$3,2))</f>
        <v>84101</v>
      </c>
      <c r="F13" s="81"/>
      <c r="G13" s="82">
        <f t="shared" ref="G13:G20" si="7">H13+AC13+AT13</f>
        <v>50461</v>
      </c>
      <c r="H13" s="33">
        <f t="shared" ref="H13:H20" si="8">SUMIF(I$12:AB$12,"总值",I13:AB13)</f>
        <v>50461</v>
      </c>
      <c r="I13" s="3041">
        <v>50461</v>
      </c>
      <c r="J13" s="3041"/>
      <c r="K13" s="3041"/>
      <c r="L13" s="3041"/>
      <c r="M13" s="3041"/>
      <c r="N13" s="83"/>
      <c r="O13" s="83"/>
      <c r="P13" s="83"/>
      <c r="Q13" s="83"/>
      <c r="R13" s="83"/>
      <c r="S13" s="83"/>
      <c r="T13" s="83"/>
      <c r="U13" s="83"/>
      <c r="V13" s="83"/>
      <c r="W13" s="83"/>
      <c r="X13" s="83"/>
      <c r="Y13" s="83"/>
      <c r="Z13" s="83"/>
      <c r="AA13" s="83"/>
      <c r="AB13" s="83"/>
      <c r="AC13" s="27">
        <f t="shared" ref="AC13:AC20" si="9">SUMIF(AD$12:AS$12,"总值",AD13:AS13)</f>
        <v>0</v>
      </c>
      <c r="AD13" s="3045"/>
      <c r="AE13" s="3045"/>
      <c r="AF13" s="3045"/>
      <c r="AG13" s="3045"/>
      <c r="AH13" s="3045"/>
      <c r="AI13" s="3045"/>
      <c r="AJ13" s="3045"/>
      <c r="AK13" s="3045"/>
      <c r="AL13" s="3045"/>
      <c r="AM13" s="3045"/>
      <c r="AN13" s="3045"/>
      <c r="AO13" s="3045"/>
      <c r="AP13" s="3045"/>
      <c r="AQ13" s="3045"/>
      <c r="AR13" s="3045"/>
      <c r="AS13" s="3045"/>
      <c r="AT13" s="3046"/>
      <c r="AU13" s="3047"/>
      <c r="AV13" s="17">
        <f t="shared" ref="AV13:AX20" si="10">A13</f>
        <v>0</v>
      </c>
      <c r="AW13" s="17">
        <f t="shared" si="10"/>
        <v>0</v>
      </c>
      <c r="AX13" s="17">
        <f t="shared" si="10"/>
        <v>0</v>
      </c>
      <c r="AY13" s="995">
        <f t="shared" ref="AY13:AY20" si="11">ROUND($AY$6*AZ13/$AZ$5,2)</f>
        <v>84101</v>
      </c>
      <c r="AZ13" s="27">
        <f t="shared" ref="AZ13:AZ20" si="12">BA13+BL13</f>
        <v>50461</v>
      </c>
      <c r="BA13" s="27">
        <f t="shared" ref="BA13:BA20" si="13">SUM(BB13:BK13)</f>
        <v>50461</v>
      </c>
      <c r="BB13" s="27">
        <f t="shared" ref="BB13:BB20" si="14">IF($D13="是",I13-J13,0)</f>
        <v>50461</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c r="A14" s="3037"/>
      <c r="B14" s="3037"/>
      <c r="C14" s="3039"/>
      <c r="D14" s="3038"/>
      <c r="E14" s="27">
        <f t="shared" si="6"/>
        <v>0</v>
      </c>
      <c r="F14" s="81"/>
      <c r="G14" s="82">
        <f t="shared" si="7"/>
        <v>0</v>
      </c>
      <c r="H14" s="33">
        <f t="shared" si="8"/>
        <v>0</v>
      </c>
      <c r="I14" s="3041"/>
      <c r="J14" s="3041"/>
      <c r="K14" s="3041"/>
      <c r="L14" s="3041"/>
      <c r="M14" s="3041"/>
      <c r="N14" s="83"/>
      <c r="O14" s="83"/>
      <c r="P14" s="83"/>
      <c r="Q14" s="83"/>
      <c r="R14" s="83"/>
      <c r="S14" s="83"/>
      <c r="T14" s="83"/>
      <c r="U14" s="83"/>
      <c r="V14" s="83"/>
      <c r="W14" s="83"/>
      <c r="X14" s="83"/>
      <c r="Y14" s="83"/>
      <c r="Z14" s="83"/>
      <c r="AA14" s="83"/>
      <c r="AB14" s="83"/>
      <c r="AC14" s="27">
        <f t="shared" si="9"/>
        <v>0</v>
      </c>
      <c r="AD14" s="3045"/>
      <c r="AE14" s="3045"/>
      <c r="AF14" s="3045"/>
      <c r="AG14" s="3045"/>
      <c r="AH14" s="3045"/>
      <c r="AI14" s="3045"/>
      <c r="AJ14" s="3045"/>
      <c r="AK14" s="3045"/>
      <c r="AL14" s="3045"/>
      <c r="AM14" s="3045"/>
      <c r="AN14" s="3045"/>
      <c r="AO14" s="3045"/>
      <c r="AP14" s="3045"/>
      <c r="AQ14" s="3045"/>
      <c r="AR14" s="3045"/>
      <c r="AS14" s="3045"/>
      <c r="AT14" s="3046"/>
      <c r="AU14" s="3047"/>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c r="A15" s="3037"/>
      <c r="B15" s="3037"/>
      <c r="C15" s="3039"/>
      <c r="D15" s="3038"/>
      <c r="E15" s="27">
        <f t="shared" si="6"/>
        <v>0</v>
      </c>
      <c r="F15" s="81"/>
      <c r="G15" s="82">
        <f t="shared" si="7"/>
        <v>0</v>
      </c>
      <c r="H15" s="33">
        <f t="shared" si="8"/>
        <v>0</v>
      </c>
      <c r="I15" s="3041"/>
      <c r="J15" s="3041"/>
      <c r="K15" s="3041"/>
      <c r="L15" s="3041"/>
      <c r="M15" s="3041"/>
      <c r="N15" s="83"/>
      <c r="O15" s="83"/>
      <c r="P15" s="83"/>
      <c r="Q15" s="83"/>
      <c r="R15" s="83"/>
      <c r="S15" s="83"/>
      <c r="T15" s="83"/>
      <c r="U15" s="83"/>
      <c r="V15" s="83"/>
      <c r="W15" s="83"/>
      <c r="X15" s="83"/>
      <c r="Y15" s="83"/>
      <c r="Z15" s="83"/>
      <c r="AA15" s="83"/>
      <c r="AB15" s="83"/>
      <c r="AC15" s="27">
        <f t="shared" si="9"/>
        <v>0</v>
      </c>
      <c r="AD15" s="3045"/>
      <c r="AE15" s="3045"/>
      <c r="AF15" s="3045"/>
      <c r="AG15" s="3045"/>
      <c r="AH15" s="3045"/>
      <c r="AI15" s="3045"/>
      <c r="AJ15" s="3045"/>
      <c r="AK15" s="3045"/>
      <c r="AL15" s="3045"/>
      <c r="AM15" s="3045"/>
      <c r="AN15" s="3045"/>
      <c r="AO15" s="3045"/>
      <c r="AP15" s="3045"/>
      <c r="AQ15" s="3045"/>
      <c r="AR15" s="3045"/>
      <c r="AS15" s="3045"/>
      <c r="AT15" s="3046"/>
      <c r="AU15" s="3047"/>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c r="A16" s="3037"/>
      <c r="B16" s="3037"/>
      <c r="C16" s="3039"/>
      <c r="D16" s="3038"/>
      <c r="E16" s="27">
        <f t="shared" si="6"/>
        <v>0</v>
      </c>
      <c r="F16" s="81"/>
      <c r="G16" s="82">
        <f t="shared" si="7"/>
        <v>0</v>
      </c>
      <c r="H16" s="33">
        <f t="shared" si="8"/>
        <v>0</v>
      </c>
      <c r="I16" s="3041"/>
      <c r="J16" s="3041"/>
      <c r="K16" s="3041"/>
      <c r="L16" s="3041"/>
      <c r="M16" s="3041"/>
      <c r="N16" s="83"/>
      <c r="O16" s="83"/>
      <c r="P16" s="83"/>
      <c r="Q16" s="83"/>
      <c r="R16" s="83"/>
      <c r="S16" s="83"/>
      <c r="T16" s="83"/>
      <c r="U16" s="83"/>
      <c r="V16" s="83"/>
      <c r="W16" s="83"/>
      <c r="X16" s="83"/>
      <c r="Y16" s="83"/>
      <c r="Z16" s="83"/>
      <c r="AA16" s="83"/>
      <c r="AB16" s="83"/>
      <c r="AC16" s="27">
        <f t="shared" si="9"/>
        <v>0</v>
      </c>
      <c r="AD16" s="3045"/>
      <c r="AE16" s="3045"/>
      <c r="AF16" s="3045"/>
      <c r="AG16" s="3045"/>
      <c r="AH16" s="3045"/>
      <c r="AI16" s="3045"/>
      <c r="AJ16" s="3045"/>
      <c r="AK16" s="3045"/>
      <c r="AL16" s="3045"/>
      <c r="AM16" s="3045"/>
      <c r="AN16" s="3045"/>
      <c r="AO16" s="3045"/>
      <c r="AP16" s="3045"/>
      <c r="AQ16" s="3045"/>
      <c r="AR16" s="3045"/>
      <c r="AS16" s="3045"/>
      <c r="AT16" s="3046"/>
      <c r="AU16" s="3047"/>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c r="A17" s="3037"/>
      <c r="B17" s="3037"/>
      <c r="C17" s="3039"/>
      <c r="D17" s="3038"/>
      <c r="E17" s="27">
        <f t="shared" si="6"/>
        <v>0</v>
      </c>
      <c r="F17" s="81"/>
      <c r="G17" s="82">
        <f t="shared" si="7"/>
        <v>0</v>
      </c>
      <c r="H17" s="33">
        <f t="shared" si="8"/>
        <v>0</v>
      </c>
      <c r="I17" s="3041"/>
      <c r="J17" s="3041"/>
      <c r="K17" s="3041"/>
      <c r="L17" s="3041"/>
      <c r="M17" s="3041"/>
      <c r="N17" s="83"/>
      <c r="O17" s="83"/>
      <c r="P17" s="83"/>
      <c r="Q17" s="83"/>
      <c r="R17" s="83"/>
      <c r="S17" s="83"/>
      <c r="T17" s="83"/>
      <c r="U17" s="83"/>
      <c r="V17" s="83"/>
      <c r="W17" s="83"/>
      <c r="X17" s="83"/>
      <c r="Y17" s="83"/>
      <c r="Z17" s="83"/>
      <c r="AA17" s="83"/>
      <c r="AB17" s="83"/>
      <c r="AC17" s="27">
        <f t="shared" si="9"/>
        <v>0</v>
      </c>
      <c r="AD17" s="3045"/>
      <c r="AE17" s="3045"/>
      <c r="AF17" s="3045"/>
      <c r="AG17" s="3045"/>
      <c r="AH17" s="3045"/>
      <c r="AI17" s="3045"/>
      <c r="AJ17" s="3045"/>
      <c r="AK17" s="3045"/>
      <c r="AL17" s="3045"/>
      <c r="AM17" s="3045"/>
      <c r="AN17" s="3045"/>
      <c r="AO17" s="3045"/>
      <c r="AP17" s="3045"/>
      <c r="AQ17" s="3045"/>
      <c r="AR17" s="3045"/>
      <c r="AS17" s="3045"/>
      <c r="AT17" s="3046"/>
      <c r="AU17" s="3047"/>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
      <c r="A18" s="84"/>
      <c r="B18" s="85"/>
      <c r="C18" s="85"/>
      <c r="D18" s="3040"/>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7" fitToHeight="0" orientation="landscape"/>
  <legacyDrawing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baseColWidth="10" defaultColWidth="8.83203125" defaultRowHeight="14" x14ac:dyDescent="0"/>
  <cols>
    <col min="1" max="1" width="12.1640625" style="2" customWidth="1"/>
    <col min="2" max="2" width="10.6640625" style="2" customWidth="1"/>
    <col min="3" max="3" width="15.6640625" style="2" customWidth="1"/>
    <col min="4" max="7" width="9.5" style="2" bestFit="1" customWidth="1"/>
    <col min="8" max="13" width="9.1640625" style="2" bestFit="1" customWidth="1"/>
    <col min="14" max="16384" width="8.83203125" style="2"/>
  </cols>
  <sheetData>
    <row r="1" spans="1:13">
      <c r="A1" s="3314" t="s">
        <v>0</v>
      </c>
      <c r="B1" s="3314" t="s">
        <v>4</v>
      </c>
      <c r="C1" s="3314" t="s">
        <v>5</v>
      </c>
      <c r="D1" s="3315" t="s">
        <v>40</v>
      </c>
      <c r="E1" s="3315" t="s">
        <v>41</v>
      </c>
      <c r="F1" s="3315"/>
      <c r="G1" s="3315"/>
      <c r="H1" s="3315"/>
      <c r="I1" s="3315"/>
      <c r="J1" s="3315"/>
      <c r="K1" s="3315"/>
      <c r="L1" s="3315"/>
      <c r="M1" s="3315"/>
    </row>
    <row r="2" spans="1:13" ht="27" customHeight="1">
      <c r="A2" s="3314"/>
      <c r="B2" s="3314"/>
      <c r="C2" s="3314"/>
      <c r="D2" s="3315"/>
      <c r="E2" s="3315" t="s">
        <v>24</v>
      </c>
      <c r="F2" s="3315" t="s">
        <v>25</v>
      </c>
      <c r="G2" s="3315"/>
      <c r="H2" s="3315"/>
      <c r="I2" s="3315"/>
      <c r="J2" s="3315" t="s">
        <v>26</v>
      </c>
      <c r="K2" s="3315"/>
      <c r="L2" s="3315"/>
      <c r="M2" s="3315"/>
    </row>
    <row r="3" spans="1:13" ht="26">
      <c r="A3" s="3314"/>
      <c r="B3" s="3314"/>
      <c r="C3" s="3314"/>
      <c r="D3" s="3315"/>
      <c r="E3" s="3315"/>
      <c r="F3" s="3" t="s">
        <v>27</v>
      </c>
      <c r="G3" s="3" t="s">
        <v>22</v>
      </c>
      <c r="H3" s="3" t="s">
        <v>23</v>
      </c>
      <c r="I3" s="3" t="s">
        <v>36</v>
      </c>
      <c r="J3" s="3" t="s">
        <v>27</v>
      </c>
      <c r="K3" s="3" t="s">
        <v>38</v>
      </c>
      <c r="L3" s="3" t="s">
        <v>37</v>
      </c>
      <c r="M3" s="3" t="s">
        <v>39</v>
      </c>
    </row>
    <row r="4" spans="1:13" ht="39">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39">
      <c r="A5" s="3" t="s">
        <v>28</v>
      </c>
      <c r="B5" s="3" t="s">
        <v>31</v>
      </c>
      <c r="C5" s="3" t="s">
        <v>32</v>
      </c>
      <c r="D5" s="4">
        <v>3667.86</v>
      </c>
      <c r="E5" s="4">
        <v>19906.61</v>
      </c>
      <c r="F5" s="4">
        <v>18792.87</v>
      </c>
      <c r="G5" s="4">
        <v>18792.87</v>
      </c>
      <c r="H5" s="4">
        <v>0</v>
      </c>
      <c r="I5" s="4">
        <v>0</v>
      </c>
      <c r="J5" s="4">
        <v>1113.74</v>
      </c>
      <c r="K5" s="4">
        <v>55.59</v>
      </c>
      <c r="L5" s="4">
        <v>0</v>
      </c>
      <c r="M5" s="4">
        <v>1058.1500000000001</v>
      </c>
    </row>
    <row r="6" spans="1:13" ht="39">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39">
      <c r="A7" s="3" t="s">
        <v>28</v>
      </c>
      <c r="B7" s="3" t="s">
        <v>31</v>
      </c>
      <c r="C7" s="3" t="s">
        <v>34</v>
      </c>
      <c r="D7" s="4">
        <v>8.18</v>
      </c>
      <c r="E7" s="4">
        <v>44.41</v>
      </c>
      <c r="F7" s="4">
        <v>0</v>
      </c>
      <c r="G7" s="4">
        <v>0</v>
      </c>
      <c r="H7" s="4">
        <v>0</v>
      </c>
      <c r="I7" s="4">
        <v>0</v>
      </c>
      <c r="J7" s="4">
        <v>44.41</v>
      </c>
      <c r="K7" s="4">
        <v>44.41</v>
      </c>
      <c r="L7" s="4">
        <v>0</v>
      </c>
      <c r="M7" s="4">
        <v>0</v>
      </c>
    </row>
    <row r="8" spans="1:13" ht="39">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5" t="s">
        <v>42</v>
      </c>
      <c r="B9" s="3315"/>
      <c r="C9" s="331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3"/>
  <sheetViews>
    <sheetView zoomScale="90" zoomScaleNormal="90" zoomScaleSheetLayoutView="90" zoomScalePageLayoutView="90" workbookViewId="0">
      <selection activeCell="F20" sqref="F20"/>
    </sheetView>
  </sheetViews>
  <sheetFormatPr baseColWidth="10" defaultColWidth="9.1640625" defaultRowHeight="13" x14ac:dyDescent="0"/>
  <cols>
    <col min="1" max="1" width="8.1640625" style="1984" customWidth="1"/>
    <col min="2" max="2" width="10.1640625" style="1984" customWidth="1"/>
    <col min="3" max="3" width="18.5" style="1984" customWidth="1"/>
    <col min="4" max="4" width="11.1640625" style="1984" customWidth="1"/>
    <col min="5" max="5" width="13.33203125" style="1984" customWidth="1"/>
    <col min="6" max="8" width="11.5" style="1984" customWidth="1"/>
    <col min="9" max="9" width="10.33203125" style="1984" customWidth="1"/>
    <col min="10" max="10" width="3.1640625" style="1984" customWidth="1"/>
    <col min="11" max="16" width="11.6640625" style="1984" customWidth="1"/>
    <col min="17" max="17" width="3.33203125" style="1984" customWidth="1"/>
    <col min="18" max="16384" width="9.1640625" style="1984"/>
  </cols>
  <sheetData>
    <row r="1" spans="1:16" ht="17">
      <c r="A1" s="104" t="s">
        <v>202</v>
      </c>
      <c r="B1" s="1983"/>
      <c r="C1" s="1983"/>
      <c r="D1" s="1983"/>
      <c r="E1" s="1983"/>
      <c r="F1" s="1983"/>
      <c r="G1" s="1983"/>
      <c r="H1" s="1983"/>
      <c r="I1" s="1983"/>
      <c r="J1" s="1983"/>
      <c r="K1" s="1983"/>
      <c r="L1" s="1983"/>
    </row>
    <row r="2" spans="1:16">
      <c r="A2" s="3325" t="s">
        <v>203</v>
      </c>
      <c r="B2" s="3325"/>
      <c r="C2" s="3325"/>
      <c r="D2" s="1974" t="s">
        <v>204</v>
      </c>
      <c r="E2" s="106" t="s">
        <v>205</v>
      </c>
      <c r="F2" s="1983"/>
      <c r="G2" s="1197"/>
      <c r="H2" s="1198"/>
      <c r="I2" s="1199" t="s">
        <v>856</v>
      </c>
      <c r="J2" s="1983"/>
      <c r="K2" s="1983"/>
      <c r="L2" s="1983"/>
    </row>
    <row r="3" spans="1:16" ht="14" thickBot="1">
      <c r="A3" s="3326" t="s">
        <v>206</v>
      </c>
      <c r="B3" s="3326"/>
      <c r="C3" s="3326"/>
      <c r="D3" s="107">
        <f>'数据-基础表'!AY6</f>
        <v>84101</v>
      </c>
      <c r="E3" s="107">
        <f>'数据-基础表'!AZ5</f>
        <v>50461</v>
      </c>
      <c r="F3" s="1983"/>
      <c r="G3" s="280" t="s">
        <v>857</v>
      </c>
      <c r="H3" s="275" t="s">
        <v>858</v>
      </c>
      <c r="I3" s="1975">
        <f>ROUND('数据-基础表'!B3/'数据-基础表'!A3,2)</f>
        <v>0.6</v>
      </c>
      <c r="J3" s="1983"/>
      <c r="K3" s="1983"/>
      <c r="L3" s="1983"/>
    </row>
    <row r="4" spans="1:16">
      <c r="A4" s="3327"/>
      <c r="B4" s="3328"/>
      <c r="C4" s="3329"/>
      <c r="D4" s="108" t="s">
        <v>204</v>
      </c>
      <c r="E4" s="109" t="s">
        <v>205</v>
      </c>
      <c r="F4" s="1983"/>
      <c r="G4" s="1200"/>
      <c r="H4" s="275" t="s">
        <v>859</v>
      </c>
      <c r="I4" s="1975">
        <f>ROUND(SUMIF('数据-基础表'!I9:AS9,"地上",'数据-基础表'!I5:AS5)/'数据-基础表'!A3,2)</f>
        <v>0.6</v>
      </c>
      <c r="J4" s="1983"/>
      <c r="K4" s="1983"/>
      <c r="L4" s="1983"/>
    </row>
    <row r="5" spans="1:16">
      <c r="A5" s="110" t="s">
        <v>207</v>
      </c>
      <c r="B5" s="3330" t="s">
        <v>230</v>
      </c>
      <c r="C5" s="3330"/>
      <c r="D5" s="111">
        <f>ROUND($D$3*E5/$E$3,2)</f>
        <v>84101</v>
      </c>
      <c r="E5" s="112">
        <f>SUMIF('数据-基础表'!$11:$11,"住宅",'数据-基础表'!$5:$5)</f>
        <v>50461</v>
      </c>
      <c r="F5" s="1983"/>
      <c r="G5" s="280" t="s">
        <v>860</v>
      </c>
      <c r="H5" s="275" t="s">
        <v>858</v>
      </c>
      <c r="I5" s="1975">
        <f>ROUND(E31/D31,2)</f>
        <v>0.6</v>
      </c>
      <c r="J5" s="1983"/>
      <c r="K5" s="1983"/>
      <c r="L5" s="1983"/>
    </row>
    <row r="6" spans="1:16" ht="14" thickBot="1">
      <c r="A6" s="113"/>
      <c r="B6" s="3330" t="s">
        <v>208</v>
      </c>
      <c r="C6" s="3330"/>
      <c r="D6" s="111">
        <f>ROUND($D$3*E6/$E$3,2)</f>
        <v>0</v>
      </c>
      <c r="E6" s="112">
        <f>E3-E5</f>
        <v>0</v>
      </c>
      <c r="F6" s="1983"/>
      <c r="G6" s="1200"/>
      <c r="H6" s="275" t="s">
        <v>859</v>
      </c>
      <c r="I6" s="1975">
        <f>ROUND(F31/D31,2)</f>
        <v>0.6</v>
      </c>
      <c r="J6" s="1983"/>
      <c r="K6" s="1983"/>
      <c r="L6" s="1983"/>
    </row>
    <row r="7" spans="1:16">
      <c r="A7" s="3322"/>
      <c r="B7" s="3323"/>
      <c r="C7" s="3324"/>
      <c r="D7" s="108" t="s">
        <v>204</v>
      </c>
      <c r="E7" s="114" t="s">
        <v>231</v>
      </c>
      <c r="F7" s="1983"/>
      <c r="G7" s="1155" t="s">
        <v>1645</v>
      </c>
      <c r="H7" s="1156"/>
      <c r="I7" s="1845"/>
      <c r="J7" s="1983"/>
      <c r="K7" s="1983"/>
      <c r="L7" s="1983"/>
    </row>
    <row r="8" spans="1:16">
      <c r="A8" s="110" t="s">
        <v>209</v>
      </c>
      <c r="B8" s="115" t="s">
        <v>210</v>
      </c>
      <c r="C8" s="111" t="s">
        <v>211</v>
      </c>
      <c r="D8" s="111">
        <f t="shared" ref="D8:D15" si="0">ROUND($D$3*E8/$E$3,2)</f>
        <v>84101</v>
      </c>
      <c r="E8" s="116">
        <f>SUMIF('数据-基础表'!BB10:BK10,"地上",'数据-基础表'!BB5:BK5)</f>
        <v>50461</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2326</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2333</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4"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4" thickBot="1">
      <c r="A16" s="113"/>
      <c r="B16" s="118"/>
      <c r="C16" s="115" t="s">
        <v>215</v>
      </c>
      <c r="D16" s="115">
        <f>SUM(D8:D15)</f>
        <v>84101</v>
      </c>
      <c r="E16" s="120">
        <f>SUM(E8:E15)</f>
        <v>50461</v>
      </c>
      <c r="F16" s="1983"/>
      <c r="G16" s="1985"/>
      <c r="H16" s="968" t="s">
        <v>219</v>
      </c>
      <c r="I16" s="969"/>
      <c r="J16" s="1983"/>
      <c r="K16" s="3316" t="s">
        <v>2564</v>
      </c>
      <c r="L16" s="3317"/>
      <c r="M16" s="3317"/>
      <c r="N16" s="3317"/>
      <c r="O16" s="3317"/>
      <c r="P16" s="3318"/>
    </row>
    <row r="17" spans="1:19" ht="14">
      <c r="A17" s="121" t="s">
        <v>216</v>
      </c>
      <c r="B17" s="122" t="s">
        <v>217</v>
      </c>
      <c r="C17" s="2297" t="s">
        <v>2313</v>
      </c>
      <c r="D17" s="108" t="s">
        <v>204</v>
      </c>
      <c r="E17" s="124" t="s">
        <v>205</v>
      </c>
      <c r="F17" s="125"/>
      <c r="G17" s="1365"/>
      <c r="H17" s="970" t="s">
        <v>218</v>
      </c>
      <c r="I17" s="971" t="s">
        <v>2312</v>
      </c>
      <c r="J17" s="1983"/>
      <c r="K17" s="3319" t="s">
        <v>2565</v>
      </c>
      <c r="L17" s="3320"/>
      <c r="M17" s="3321"/>
      <c r="N17" s="3319" t="s">
        <v>2566</v>
      </c>
      <c r="O17" s="3320"/>
      <c r="P17" s="3321"/>
      <c r="R17" s="2298" t="s">
        <v>2311</v>
      </c>
      <c r="S17" s="144"/>
    </row>
    <row r="18" spans="1:19" ht="14">
      <c r="A18" s="117"/>
      <c r="B18" s="128"/>
      <c r="C18" s="129"/>
      <c r="D18" s="2665"/>
      <c r="E18" s="130" t="s">
        <v>220</v>
      </c>
      <c r="F18" s="131" t="s">
        <v>221</v>
      </c>
      <c r="G18" s="1366" t="s">
        <v>222</v>
      </c>
      <c r="H18" s="972" t="s">
        <v>223</v>
      </c>
      <c r="I18" s="973" t="s">
        <v>224</v>
      </c>
      <c r="J18" s="1983"/>
      <c r="K18" s="2628" t="s">
        <v>2567</v>
      </c>
      <c r="L18" s="2629" t="s">
        <v>2568</v>
      </c>
      <c r="M18" s="2630" t="s">
        <v>2569</v>
      </c>
      <c r="N18" s="2628" t="s">
        <v>2567</v>
      </c>
      <c r="O18" s="2629" t="s">
        <v>2568</v>
      </c>
      <c r="P18" s="2630" t="s">
        <v>2569</v>
      </c>
      <c r="R18" s="2299" t="s">
        <v>2309</v>
      </c>
      <c r="S18" s="2299" t="s">
        <v>2310</v>
      </c>
    </row>
    <row r="19" spans="1:19">
      <c r="A19" s="133"/>
      <c r="B19" s="115" t="s">
        <v>225</v>
      </c>
      <c r="C19" s="3048" t="s">
        <v>2989</v>
      </c>
      <c r="D19" s="111">
        <f t="shared" ref="D19:D26" si="1">ROUND($D$3*E19/$E$3,2)</f>
        <v>84101</v>
      </c>
      <c r="E19" s="134">
        <f t="shared" ref="E19:E26" si="2">SUM(F19:G19)</f>
        <v>50461</v>
      </c>
      <c r="F19" s="135">
        <f>'数据-基础表'!I13</f>
        <v>50461</v>
      </c>
      <c r="G19" s="1367"/>
      <c r="H19" s="974">
        <f>ROUND($D$3*I19/$E$3,2)</f>
        <v>0</v>
      </c>
      <c r="I19" s="116">
        <f>IF($I$17="自定义",P19,M19)</f>
        <v>0</v>
      </c>
      <c r="J19" s="1983"/>
      <c r="K19" s="2631">
        <f t="shared" ref="K19:K26" si="3">ROUND(E$28*E19/E$27,2)</f>
        <v>0</v>
      </c>
      <c r="L19" s="275">
        <f t="shared" ref="L19:L26" si="4">ROUND(IF(COUNTIF(C19,"*住宅*")&gt;0,E$29*E19/E$32,0),2)</f>
        <v>0</v>
      </c>
      <c r="M19" s="2632">
        <f>K19+L19</f>
        <v>0</v>
      </c>
      <c r="N19" s="2633"/>
      <c r="O19" s="2634"/>
      <c r="P19" s="2635">
        <f>N19+O19</f>
        <v>0</v>
      </c>
      <c r="R19" s="275">
        <f t="shared" ref="R19:S26" si="5">D19+H19</f>
        <v>84101</v>
      </c>
      <c r="S19" s="2300">
        <f t="shared" si="5"/>
        <v>50461</v>
      </c>
    </row>
    <row r="20" spans="1:19">
      <c r="A20" s="138"/>
      <c r="B20" s="115" t="s">
        <v>226</v>
      </c>
      <c r="C20" s="3048"/>
      <c r="D20" s="111">
        <f t="shared" si="1"/>
        <v>0</v>
      </c>
      <c r="E20" s="134">
        <f t="shared" si="2"/>
        <v>0</v>
      </c>
      <c r="F20" s="135"/>
      <c r="G20" s="1367"/>
      <c r="H20" s="974">
        <f t="shared" ref="H20:H26" si="6">ROUND($D$3*I20/$E$3,2)</f>
        <v>0</v>
      </c>
      <c r="I20" s="116">
        <f t="shared" ref="I20:I26" si="7">IF($I$17="自定义",P20,M20)</f>
        <v>0</v>
      </c>
      <c r="J20" s="1983"/>
      <c r="K20" s="2631">
        <f t="shared" si="3"/>
        <v>0</v>
      </c>
      <c r="L20" s="275">
        <f t="shared" si="4"/>
        <v>0</v>
      </c>
      <c r="M20" s="2632">
        <f t="shared" ref="M20:M26" si="8">K20+L20</f>
        <v>0</v>
      </c>
      <c r="N20" s="2633"/>
      <c r="O20" s="2634"/>
      <c r="P20" s="2635">
        <f t="shared" ref="P20:P26" si="9">N20+O20</f>
        <v>0</v>
      </c>
      <c r="R20" s="275">
        <f t="shared" si="5"/>
        <v>0</v>
      </c>
      <c r="S20" s="2300">
        <f t="shared" si="5"/>
        <v>0</v>
      </c>
    </row>
    <row r="21" spans="1:19">
      <c r="A21" s="138"/>
      <c r="B21" s="115" t="s">
        <v>226</v>
      </c>
      <c r="C21" s="3048"/>
      <c r="D21" s="111">
        <f t="shared" si="1"/>
        <v>0</v>
      </c>
      <c r="E21" s="134">
        <f t="shared" si="2"/>
        <v>0</v>
      </c>
      <c r="F21" s="135"/>
      <c r="G21" s="1367"/>
      <c r="H21" s="974">
        <f t="shared" si="6"/>
        <v>0</v>
      </c>
      <c r="I21" s="116">
        <f t="shared" si="7"/>
        <v>0</v>
      </c>
      <c r="J21" s="1983"/>
      <c r="K21" s="2631">
        <f t="shared" si="3"/>
        <v>0</v>
      </c>
      <c r="L21" s="275">
        <f t="shared" si="4"/>
        <v>0</v>
      </c>
      <c r="M21" s="2632">
        <f t="shared" si="8"/>
        <v>0</v>
      </c>
      <c r="N21" s="2633"/>
      <c r="O21" s="2634"/>
      <c r="P21" s="2635">
        <f t="shared" si="9"/>
        <v>0</v>
      </c>
      <c r="R21" s="275">
        <f t="shared" si="5"/>
        <v>0</v>
      </c>
      <c r="S21" s="2300">
        <f t="shared" si="5"/>
        <v>0</v>
      </c>
    </row>
    <row r="22" spans="1:19" ht="14">
      <c r="A22" s="138"/>
      <c r="B22" s="115" t="s">
        <v>226</v>
      </c>
      <c r="C22" s="1364"/>
      <c r="D22" s="111">
        <f t="shared" si="1"/>
        <v>0</v>
      </c>
      <c r="E22" s="134">
        <f t="shared" si="2"/>
        <v>0</v>
      </c>
      <c r="F22" s="140"/>
      <c r="G22" s="1368"/>
      <c r="H22" s="974">
        <f t="shared" si="6"/>
        <v>0</v>
      </c>
      <c r="I22" s="116">
        <f t="shared" si="7"/>
        <v>0</v>
      </c>
      <c r="J22" s="1983"/>
      <c r="K22" s="2631">
        <f t="shared" si="3"/>
        <v>0</v>
      </c>
      <c r="L22" s="275">
        <f t="shared" si="4"/>
        <v>0</v>
      </c>
      <c r="M22" s="2632">
        <f t="shared" si="8"/>
        <v>0</v>
      </c>
      <c r="N22" s="2633"/>
      <c r="O22" s="2634"/>
      <c r="P22" s="2635">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31">
        <f t="shared" si="3"/>
        <v>0</v>
      </c>
      <c r="L23" s="275">
        <f t="shared" si="4"/>
        <v>0</v>
      </c>
      <c r="M23" s="2632">
        <f t="shared" si="8"/>
        <v>0</v>
      </c>
      <c r="N23" s="2633"/>
      <c r="O23" s="2634"/>
      <c r="P23" s="2635">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31">
        <f t="shared" si="3"/>
        <v>0</v>
      </c>
      <c r="L24" s="275">
        <f t="shared" si="4"/>
        <v>0</v>
      </c>
      <c r="M24" s="2632">
        <f t="shared" si="8"/>
        <v>0</v>
      </c>
      <c r="N24" s="2633"/>
      <c r="O24" s="2634"/>
      <c r="P24" s="2635">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31">
        <f t="shared" si="3"/>
        <v>0</v>
      </c>
      <c r="L25" s="275">
        <f t="shared" si="4"/>
        <v>0</v>
      </c>
      <c r="M25" s="2632">
        <f t="shared" si="8"/>
        <v>0</v>
      </c>
      <c r="N25" s="2633"/>
      <c r="O25" s="2634"/>
      <c r="P25" s="2635">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36">
        <f t="shared" si="3"/>
        <v>0</v>
      </c>
      <c r="L26" s="280">
        <f t="shared" si="4"/>
        <v>0</v>
      </c>
      <c r="M26" s="146">
        <f t="shared" si="8"/>
        <v>0</v>
      </c>
      <c r="N26" s="2637"/>
      <c r="O26" s="2638"/>
      <c r="P26" s="2639">
        <f t="shared" si="9"/>
        <v>0</v>
      </c>
      <c r="R26" s="275">
        <f t="shared" si="5"/>
        <v>0</v>
      </c>
      <c r="S26" s="2300">
        <f t="shared" si="5"/>
        <v>0</v>
      </c>
    </row>
    <row r="27" spans="1:19" ht="14" thickBot="1">
      <c r="A27" s="138"/>
      <c r="B27" s="111"/>
      <c r="C27" s="127" t="s">
        <v>215</v>
      </c>
      <c r="D27" s="134">
        <f>SUM(D19:D26)</f>
        <v>84101</v>
      </c>
      <c r="E27" s="143">
        <f>IF(SUM(E19:E26)='数据-基础表'!BA5,SUM(E19:E26),IF(F27="地上面积有误","面积有误","地下面积有误"))</f>
        <v>50461</v>
      </c>
      <c r="F27" s="134">
        <f>IF(SUM(F19:F26)=E8,SUM(F19:F26),"地上面积有误")</f>
        <v>50461</v>
      </c>
      <c r="G27" s="112">
        <f>SUM(G19:G26)</f>
        <v>0</v>
      </c>
      <c r="H27" s="975">
        <f>SUM(H19:H26)</f>
        <v>0</v>
      </c>
      <c r="I27" s="976">
        <f>SUM(I19:I26)</f>
        <v>0</v>
      </c>
      <c r="J27" s="1983"/>
      <c r="K27" s="2640">
        <f>SUM(K19:K26)</f>
        <v>0</v>
      </c>
      <c r="L27" s="2641">
        <f>SUM(L19:L26)</f>
        <v>0</v>
      </c>
      <c r="M27" s="2642">
        <f>SUM(M19:M26)</f>
        <v>0</v>
      </c>
      <c r="N27" s="2640">
        <f t="shared" ref="N27:O27" si="10">SUM(N19:N26)</f>
        <v>0</v>
      </c>
      <c r="O27" s="2641">
        <f t="shared" si="10"/>
        <v>0</v>
      </c>
      <c r="P27" s="2643">
        <f>SUM(P19:P26)</f>
        <v>0</v>
      </c>
      <c r="R27" s="2304">
        <f>IF(SUM(R19:R26)=$D$3,SUM(R19:R26),SUM(R19:R26)&amp;"误差"&amp;ROUND(SUM(R19:R26)-$D$3,2))</f>
        <v>84101</v>
      </c>
      <c r="S27" s="275">
        <f>IF(SUM(S19:S26)=$E$3,SUM(S19:S26),SUM(S19:S26)&amp;"误差"&amp;ROUND(SUM(S19:S26)-E3,2))</f>
        <v>50461</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2320</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2322</v>
      </c>
      <c r="D31" s="1371">
        <f>D27+D30</f>
        <v>84101</v>
      </c>
      <c r="E31" s="1371">
        <f>E27+E30</f>
        <v>50461</v>
      </c>
      <c r="F31" s="1372">
        <f>F27+F30</f>
        <v>50461</v>
      </c>
      <c r="G31" s="1373">
        <f>G27+G30</f>
        <v>0</v>
      </c>
      <c r="H31" s="1983"/>
      <c r="I31" s="1983"/>
      <c r="J31" s="1983"/>
      <c r="K31" s="1983"/>
      <c r="L31" s="1983"/>
    </row>
    <row r="32" spans="1:19" ht="14">
      <c r="A32" s="1983"/>
      <c r="B32" s="2362" t="s">
        <v>2321</v>
      </c>
      <c r="C32" s="2670"/>
      <c r="D32" s="1200"/>
      <c r="E32" s="1200">
        <f>SUMIF(C19:C26,"*住宅*",E19:E26)</f>
        <v>50461</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legacy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CE192"/>
  <sheetViews>
    <sheetView zoomScale="90" zoomScaleNormal="90" zoomScalePageLayoutView="90" workbookViewId="0">
      <pane xSplit="3" ySplit="5" topLeftCell="G6" activePane="bottomRight" state="frozen"/>
      <selection pane="topRight" activeCell="D1" sqref="D1"/>
      <selection pane="bottomLeft" activeCell="A4" sqref="A4"/>
      <selection pane="bottomRight" activeCell="L7" sqref="L7"/>
    </sheetView>
  </sheetViews>
  <sheetFormatPr baseColWidth="10" defaultColWidth="13.6640625" defaultRowHeight="12" x14ac:dyDescent="0"/>
  <cols>
    <col min="1" max="1" width="20.83203125" style="1215" customWidth="1"/>
    <col min="2" max="3" width="12" style="1202" customWidth="1"/>
    <col min="4" max="4" width="9.1640625" style="1216" customWidth="1"/>
    <col min="5" max="5" width="15" style="1202" bestFit="1" customWidth="1"/>
    <col min="6" max="10" width="8.83203125" style="1202" customWidth="1"/>
    <col min="11" max="12" width="12.33203125" style="1217" customWidth="1"/>
    <col min="13" max="13" width="8.6640625" style="1202" customWidth="1"/>
    <col min="14" max="16" width="9.6640625" style="1202" customWidth="1"/>
    <col min="17" max="17" width="10.83203125" style="1202" customWidth="1"/>
    <col min="18" max="19" width="12.5" style="1202" customWidth="1"/>
    <col min="20" max="20" width="12.1640625" style="1202" customWidth="1"/>
    <col min="21" max="21" width="7.5" style="1202" customWidth="1"/>
    <col min="22" max="22" width="6.33203125" style="1202" customWidth="1"/>
    <col min="23" max="24" width="6.6640625" style="1202" customWidth="1"/>
    <col min="25" max="25" width="8.1640625" style="1202" customWidth="1"/>
    <col min="26" max="30" width="6.6640625" style="1202" customWidth="1"/>
    <col min="31" max="31" width="6.5" style="1202" customWidth="1"/>
    <col min="32" max="34" width="7.1640625" style="1202" customWidth="1"/>
    <col min="35" max="39" width="8" style="1202" customWidth="1"/>
    <col min="40" max="41" width="13.6640625" style="1997"/>
    <col min="42" max="42" width="0" style="1997" hidden="1" customWidth="1"/>
    <col min="43" max="83" width="13.6640625" style="1997"/>
    <col min="84" max="16384" width="13.6640625" style="1202"/>
  </cols>
  <sheetData>
    <row r="1" spans="1:83" ht="16"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4" thickBot="1">
      <c r="A2" s="149" t="s">
        <v>235</v>
      </c>
      <c r="B2" s="2337">
        <f>项目基本情况!D3</f>
        <v>43224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4"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48">
      <c r="A5" s="2303" t="s">
        <v>2324</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2825</v>
      </c>
      <c r="O5" s="163" t="s">
        <v>246</v>
      </c>
      <c r="P5" s="165" t="s">
        <v>247</v>
      </c>
      <c r="Q5" s="166" t="s">
        <v>248</v>
      </c>
      <c r="R5" s="167" t="s">
        <v>249</v>
      </c>
      <c r="S5" s="2644" t="s">
        <v>2570</v>
      </c>
      <c r="T5" s="168" t="s">
        <v>250</v>
      </c>
      <c r="U5" s="169" t="s">
        <v>251</v>
      </c>
      <c r="V5" s="159" t="s">
        <v>252</v>
      </c>
      <c r="W5" s="159" t="s">
        <v>253</v>
      </c>
      <c r="X5" s="1817"/>
      <c r="Y5" s="170" t="s">
        <v>254</v>
      </c>
      <c r="Z5" s="171" t="s">
        <v>255</v>
      </c>
      <c r="AA5" s="159" t="s">
        <v>252</v>
      </c>
      <c r="AB5" s="159" t="s">
        <v>253</v>
      </c>
      <c r="AC5" s="1818"/>
      <c r="AD5" s="172" t="s">
        <v>254</v>
      </c>
      <c r="AE5" s="1" t="s">
        <v>869</v>
      </c>
      <c r="AF5" s="159" t="s">
        <v>256</v>
      </c>
      <c r="AG5" s="170" t="s">
        <v>257</v>
      </c>
      <c r="AH5" s="1818" t="s">
        <v>2323</v>
      </c>
      <c r="AI5" s="171" t="s">
        <v>2292</v>
      </c>
      <c r="AJ5" s="171" t="s">
        <v>258</v>
      </c>
      <c r="AK5" s="159" t="s">
        <v>259</v>
      </c>
      <c r="AL5" s="159" t="s">
        <v>260</v>
      </c>
      <c r="AM5" s="172" t="s">
        <v>261</v>
      </c>
      <c r="AN5" s="2414" t="s">
        <v>2372</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
      <c r="A6" s="2301" t="str">
        <f>'数据-汇总表'!C19</f>
        <v>住宅</v>
      </c>
      <c r="B6" s="2336" t="str">
        <f>IF(A6=0,"","经营性")</f>
        <v>经营性</v>
      </c>
      <c r="C6" s="173" t="s">
        <v>922</v>
      </c>
      <c r="D6" s="2307">
        <f>SUMIF(项目基本情况!D$15:I$15,C6,项目基本情况!D$18:I$18)</f>
        <v>70</v>
      </c>
      <c r="E6" s="2308">
        <f>IF(B6="","",SUMIF(项目基本情况!D$15:I$15,C6,项目基本情况!D$17:I$17))</f>
        <v>65751</v>
      </c>
      <c r="F6" s="174">
        <f>SUMIF(项目基本情况!D$15:I$15,C6,项目基本情况!D$19:I$19)</f>
        <v>61.71</v>
      </c>
      <c r="G6" s="175">
        <f>IF(ISERROR(ROUND(POWER(1+H6,D6-F6)*(POWER(1+H6,F6)-1)/(POWER(1+H6,D6)-1),3)),0,ROUND(POWER(1+H6,D6-F6)*(POWER(1+H6,F6)-1)/(POWER(1+H6,D6)-1),3))</f>
        <v>0.97899999999999998</v>
      </c>
      <c r="H6" s="3049">
        <v>4.4999999999999998E-2</v>
      </c>
      <c r="I6" s="3049">
        <v>5.5E-2</v>
      </c>
      <c r="J6" s="176">
        <v>8.5000000000000006E-2</v>
      </c>
      <c r="K6" s="179">
        <f>SUMIF('数据-汇总表'!C$19:C$33,'数据-取费表'!A6,'数据-汇总表'!E$19:E$33)</f>
        <v>50461</v>
      </c>
      <c r="L6" s="3050">
        <f>'[1]数据-取费表'!$L$6</f>
        <v>3500</v>
      </c>
      <c r="M6" s="177">
        <f t="shared" ref="M6:M14" si="0">ROUND(K6*L6/10000,0)</f>
        <v>17661</v>
      </c>
      <c r="N6" s="3051">
        <v>0</v>
      </c>
      <c r="O6" s="177">
        <f>IF($N$5="成新度","——",ROUND(M6*N6,0))</f>
        <v>0</v>
      </c>
      <c r="P6" s="178">
        <f>IF($N$5="成新度","——",M6-O6)</f>
        <v>17661</v>
      </c>
      <c r="Q6" s="3227">
        <v>0.35</v>
      </c>
      <c r="R6" s="179">
        <f>SUMIF('数据-汇总表'!C$19:C$33,A6,'数据-汇总表'!R$19:R$33)</f>
        <v>84101</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2">
        <f ca="1">IF(AN6="",0,SUMIF(INDIRECT("'"&amp;AN6&amp;"'"&amp;"!E:E"),$AE$5,INDIRECT("'"&amp;AN6&amp;"'"&amp;"!F:F")))</f>
        <v>0</v>
      </c>
      <c r="AF6" s="141"/>
      <c r="AG6" s="1212">
        <f>IF(AF6="",0,AE6-AF6)</f>
        <v>0</v>
      </c>
      <c r="AH6" s="141"/>
      <c r="AI6" s="187"/>
      <c r="AJ6" s="188"/>
      <c r="AK6" s="189"/>
      <c r="AL6" s="190"/>
      <c r="AM6" s="3063"/>
      <c r="AN6" s="2415"/>
      <c r="AO6" s="1999"/>
      <c r="AP6" s="1203">
        <f>ROUND(1-1/(1+H6)^F6,3)</f>
        <v>0.93400000000000005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
      <c r="A7" s="2301">
        <f>'数据-汇总表'!C20</f>
        <v>0</v>
      </c>
      <c r="B7" s="2336" t="str">
        <f t="shared" ref="B7:B13" si="1">IF(A7=0,"","经营性")</f>
        <v/>
      </c>
      <c r="C7" s="173"/>
      <c r="D7" s="2307">
        <f>SUMIF(项目基本情况!D$15:I$15,C7,项目基本情况!D$18:I$18)</f>
        <v>0</v>
      </c>
      <c r="E7" s="230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49"/>
      <c r="I7" s="3049"/>
      <c r="J7" s="176"/>
      <c r="K7" s="179">
        <f>SUMIF('数据-汇总表'!C$19:C$33,'数据-取费表'!A7,'数据-汇总表'!E$19:E$33)</f>
        <v>0</v>
      </c>
      <c r="L7" s="3050"/>
      <c r="M7" s="177">
        <f t="shared" si="0"/>
        <v>0</v>
      </c>
      <c r="N7" s="3051"/>
      <c r="O7" s="177">
        <f t="shared" ref="O7:O14" si="3">IF($N$5="成新度","——",ROUND(M7*N7,0))</f>
        <v>0</v>
      </c>
      <c r="P7" s="178">
        <f t="shared" ref="P7:P14" si="4">IF($N$5="成新度","——",M7-O7)</f>
        <v>0</v>
      </c>
      <c r="Q7" s="3052"/>
      <c r="R7" s="179">
        <f>SUMIF('数据-汇总表'!C$19:C$33,A7,'数据-汇总表'!R$19:R$33)</f>
        <v>0</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c r="V7" s="181"/>
      <c r="W7" s="181"/>
      <c r="X7" s="2320"/>
      <c r="Y7" s="182"/>
      <c r="Z7" s="183"/>
      <c r="AA7" s="176"/>
      <c r="AB7" s="176"/>
      <c r="AC7" s="2323"/>
      <c r="AD7" s="184"/>
      <c r="AE7" s="972">
        <f t="shared" ref="AE7:AE13" ca="1" si="6">IF(AN7="",0,SUMIF(INDIRECT("'"&amp;AN7&amp;"'"&amp;"!E:E"),$AE$5,INDIRECT("'"&amp;AN7&amp;"'"&amp;"!F:F")))</f>
        <v>0</v>
      </c>
      <c r="AF7" s="141"/>
      <c r="AG7" s="1212">
        <f t="shared" ref="AG7:AG13" si="7">IF(AF7="",0,AE7-AF7)</f>
        <v>0</v>
      </c>
      <c r="AH7" s="141"/>
      <c r="AI7" s="187"/>
      <c r="AJ7" s="188"/>
      <c r="AK7" s="189"/>
      <c r="AL7" s="190"/>
      <c r="AM7" s="2413"/>
      <c r="AN7" s="2415"/>
      <c r="AO7" s="1999"/>
      <c r="AP7" s="1203">
        <f t="shared" ref="AP7:AP13" si="8">ROUND(1-1/(1+H7)^F7,3)</f>
        <v>0</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49"/>
      <c r="I8" s="3049"/>
      <c r="J8" s="176"/>
      <c r="K8" s="179">
        <f>SUMIF('数据-汇总表'!C$19:C$33,'数据-取费表'!A8,'数据-汇总表'!E$19:E$33)</f>
        <v>0</v>
      </c>
      <c r="L8" s="3050"/>
      <c r="M8" s="177">
        <f>ROUND(K8*L8/10000,0)</f>
        <v>0</v>
      </c>
      <c r="N8" s="3051"/>
      <c r="O8" s="177">
        <f t="shared" si="3"/>
        <v>0</v>
      </c>
      <c r="P8" s="178">
        <f t="shared" si="4"/>
        <v>0</v>
      </c>
      <c r="Q8" s="3052"/>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413"/>
      <c r="AN8" s="2415"/>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413"/>
      <c r="AN9" s="2415"/>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413"/>
      <c r="AN10" s="2415"/>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415"/>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415"/>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413"/>
      <c r="AN13" s="2415"/>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3">
      <c r="A14" s="2302" t="s">
        <v>2314</v>
      </c>
      <c r="B14" s="2305" t="s">
        <v>1679</v>
      </c>
      <c r="C14" s="2306" t="s">
        <v>2314</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8">
      <c r="A15" s="2311" t="s">
        <v>2316</v>
      </c>
      <c r="B15" s="2305" t="s">
        <v>1679</v>
      </c>
      <c r="C15" s="2306" t="s">
        <v>2315</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4" thickBot="1">
      <c r="A16" s="198" t="s">
        <v>262</v>
      </c>
      <c r="B16" s="199"/>
      <c r="C16" s="200"/>
      <c r="D16" s="201"/>
      <c r="E16" s="199"/>
      <c r="F16" s="199"/>
      <c r="G16" s="202">
        <f>ROUND(SUMPRODUCT(G6:G13,K6:K13)/SUMPRODUCT((G6:G13&gt;0)*(K6:K13)),3)</f>
        <v>0.97899999999999998</v>
      </c>
      <c r="H16" s="203">
        <f>ROUND(SUMPRODUCT(H6:H13,K6:K13)/SUMPRODUCT((H6:H13&gt;0)*(K6:K13)),3)</f>
        <v>4.4999999999999998E-2</v>
      </c>
      <c r="I16" s="204"/>
      <c r="J16" s="204"/>
      <c r="K16" s="205">
        <f>SUM(K6:K15)</f>
        <v>50461</v>
      </c>
      <c r="L16" s="206">
        <f>ROUND(M16*10000/SUM(K6:K14),0)</f>
        <v>3500</v>
      </c>
      <c r="M16" s="206">
        <f>SUM(M6:M14)</f>
        <v>17661</v>
      </c>
      <c r="N16" s="207">
        <f>ROUND(SUMPRODUCT(M6:M14,N6:N14)/M16,3)</f>
        <v>0</v>
      </c>
      <c r="O16" s="206">
        <f>SUM(O6:O14)</f>
        <v>0</v>
      </c>
      <c r="P16" s="206">
        <f>SUM(P6:P14)</f>
        <v>17661</v>
      </c>
      <c r="Q16" s="208">
        <f>ROUND(SUMPRODUCT(Q6:Q13,K6:K13)/SUMPRODUCT((Q6:Q13&gt;0)*(K6:K13)),2)</f>
        <v>0.35</v>
      </c>
      <c r="R16" s="2310">
        <f>SUM(R6:R13)</f>
        <v>84101</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0.93400000000000005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4"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
      <c r="A19" s="217" t="s">
        <v>264</v>
      </c>
      <c r="B19" s="218">
        <v>0</v>
      </c>
      <c r="C19" s="2363" t="s">
        <v>2335</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
      <c r="A20" s="219" t="s">
        <v>265</v>
      </c>
      <c r="B20" s="3224">
        <v>2</v>
      </c>
      <c r="C20" s="2363" t="s">
        <v>2334</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3">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3">
      <c r="A22" s="219" t="s">
        <v>267</v>
      </c>
      <c r="B22" s="222">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3">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4" thickBot="1">
      <c r="A24" s="223" t="s">
        <v>269</v>
      </c>
      <c r="B24" s="224">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4"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4"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5">
      <c r="A27" s="226" t="s">
        <v>2337</v>
      </c>
      <c r="B27" s="227">
        <v>150</v>
      </c>
      <c r="C27" s="3098" t="s">
        <v>3068</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5">
      <c r="A28" s="228" t="s">
        <v>2338</v>
      </c>
      <c r="B28" s="229">
        <v>150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6" thickBot="1">
      <c r="A29" s="231" t="s">
        <v>2336</v>
      </c>
      <c r="B29" s="232"/>
      <c r="C29" s="1551" t="s">
        <v>2339</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4">
      <c r="A30" s="235" t="s">
        <v>273</v>
      </c>
      <c r="B30" s="3225">
        <v>500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4">
      <c r="A31" s="228" t="s">
        <v>274</v>
      </c>
      <c r="B31" s="230">
        <f>B30-B32</f>
        <v>300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5" thickBot="1">
      <c r="A32" s="237" t="s">
        <v>275</v>
      </c>
      <c r="B32" s="3226">
        <v>200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3">
      <c r="A33" s="226" t="s">
        <v>278</v>
      </c>
      <c r="B33" s="1377">
        <v>0.05</v>
      </c>
      <c r="C33" s="2364" t="s">
        <v>2887</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3">
      <c r="A34" s="228" t="s">
        <v>279</v>
      </c>
      <c r="B34" s="233">
        <v>0.1</v>
      </c>
      <c r="C34" s="2364" t="s">
        <v>2888</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3">
      <c r="A35" s="228" t="s">
        <v>276</v>
      </c>
      <c r="B35" s="229">
        <v>500</v>
      </c>
      <c r="C35" s="2364" t="s">
        <v>2889</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4" thickBot="1">
      <c r="A36" s="231" t="s">
        <v>277</v>
      </c>
      <c r="B36" s="234">
        <v>1.4999999999999999E-2</v>
      </c>
      <c r="C36" s="2364" t="s">
        <v>2890</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3">
      <c r="A37" s="235" t="s">
        <v>280</v>
      </c>
      <c r="B37" s="236">
        <v>0.03</v>
      </c>
      <c r="C37" s="2364" t="s">
        <v>2891</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3">
      <c r="A38" s="228" t="s">
        <v>281</v>
      </c>
      <c r="B38" s="233">
        <v>0.05</v>
      </c>
      <c r="C38" s="2364" t="s">
        <v>2891</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3">
      <c r="A39" s="2512" t="s">
        <v>2454</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4" thickBot="1">
      <c r="A40" s="2512" t="s">
        <v>2455</v>
      </c>
      <c r="B40" s="2504">
        <f ca="1">存贷款利率!E2</f>
        <v>4.7500000000000001E-2</v>
      </c>
      <c r="C40" s="2364" t="s">
        <v>2340</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3">
      <c r="A41" s="226" t="s">
        <v>282</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3">
      <c r="A42" s="978" t="s">
        <v>283</v>
      </c>
      <c r="B42" s="240">
        <v>0.05</v>
      </c>
      <c r="C42" s="3124">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3">
      <c r="A43" s="978" t="s">
        <v>284</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3">
      <c r="A44" s="239" t="s">
        <v>285</v>
      </c>
      <c r="B44" s="242">
        <v>7.0000000000000007E-2</v>
      </c>
      <c r="C44" s="2364" t="s">
        <v>2892</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3">
      <c r="A45" s="239" t="s">
        <v>286</v>
      </c>
      <c r="B45" s="240">
        <v>0.03</v>
      </c>
      <c r="C45" s="2366" t="s">
        <v>2893</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3">
      <c r="A46" s="239" t="s">
        <v>287</v>
      </c>
      <c r="B46" s="240">
        <v>0.02</v>
      </c>
      <c r="C46" s="2366" t="s">
        <v>2894</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4" thickBot="1">
      <c r="A47" s="243" t="s">
        <v>288</v>
      </c>
      <c r="B47" s="244">
        <v>0</v>
      </c>
      <c r="C47" s="3098" t="s">
        <v>2895</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3">
      <c r="A48" s="245" t="s">
        <v>289</v>
      </c>
      <c r="B48" s="246">
        <v>0.03</v>
      </c>
      <c r="C48" s="3099" t="s">
        <v>2896</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4" thickBot="1">
      <c r="A49" s="237" t="s">
        <v>290</v>
      </c>
      <c r="B49" s="240">
        <v>5.0000000000000001E-4</v>
      </c>
      <c r="C49" s="3099" t="s">
        <v>2897</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3">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4"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3">
      <c r="A52" s="247" t="s">
        <v>293</v>
      </c>
      <c r="B52" s="250">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4">
      <c r="A53" s="228" t="s">
        <v>294</v>
      </c>
      <c r="B53" s="251"/>
      <c r="C53" s="3100" t="s">
        <v>2898</v>
      </c>
      <c r="D53" s="3101" t="s">
        <v>2899</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3">
      <c r="A54" s="3103" t="s">
        <v>2900</v>
      </c>
      <c r="B54" s="186"/>
      <c r="C54" s="1993">
        <v>30</v>
      </c>
      <c r="D54" s="3102"/>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3">
      <c r="A55" s="3103" t="s">
        <v>2901</v>
      </c>
      <c r="B55" s="186"/>
      <c r="C55" s="1993">
        <v>24</v>
      </c>
      <c r="D55" s="3102"/>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3">
      <c r="A56" s="3103" t="s">
        <v>2902</v>
      </c>
      <c r="B56" s="186"/>
      <c r="C56" s="1993">
        <v>18</v>
      </c>
      <c r="D56" s="3102"/>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3">
      <c r="A57" s="3103" t="s">
        <v>2903</v>
      </c>
      <c r="B57" s="186"/>
      <c r="C57" s="1993">
        <v>12</v>
      </c>
      <c r="D57" s="3102"/>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3">
      <c r="A58" s="3103" t="s">
        <v>2904</v>
      </c>
      <c r="B58" s="186"/>
      <c r="C58" s="1993">
        <v>3</v>
      </c>
      <c r="D58" s="3102"/>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3">
      <c r="A59" s="3103" t="s">
        <v>2905</v>
      </c>
      <c r="B59" s="186"/>
      <c r="C59" s="1993">
        <v>1.5</v>
      </c>
      <c r="D59" s="3102"/>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3">
      <c r="A60" s="3103" t="s">
        <v>2906</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3">
      <c r="A61" s="3103" t="s">
        <v>2907</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3">
      <c r="A62" s="3103" t="s">
        <v>2908</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4" thickBot="1">
      <c r="A63" s="3104" t="s">
        <v>2909</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82" priority="12" stopIfTrue="1" operator="containsText" text="自行计算">
      <formula>NOT(ISERROR(SEARCH("自行计算",T6)))</formula>
    </cfRule>
    <cfRule type="containsText" dxfId="181" priority="13" stopIfTrue="1" operator="containsText" text="自行计算">
      <formula>NOT(ISERROR(SEARCH("自行计算",T6)))</formula>
    </cfRule>
  </conditionalFormatting>
  <conditionalFormatting sqref="T6:T13">
    <cfRule type="containsText" dxfId="180" priority="10" stopIfTrue="1" operator="containsText" text="自行计算">
      <formula>NOT(ISERROR(SEARCH("自行计算",T6)))</formula>
    </cfRule>
    <cfRule type="containsText" dxfId="179" priority="11" stopIfTrue="1" operator="containsText" text="自行计算">
      <formula>NOT(ISERROR(SEARCH("自行计算",T6)))</formula>
    </cfRule>
  </conditionalFormatting>
  <conditionalFormatting sqref="T12:T13">
    <cfRule type="containsText" dxfId="178" priority="4" stopIfTrue="1" operator="containsText" text="自行计算">
      <formula>NOT(ISERROR(SEARCH("自行计算",T12)))</formula>
    </cfRule>
    <cfRule type="containsText" dxfId="177" priority="5" stopIfTrue="1" operator="containsText" text="自行计算">
      <formula>NOT(ISERROR(SEARCH("自行计算",T12)))</formula>
    </cfRule>
  </conditionalFormatting>
  <conditionalFormatting sqref="T12:T13">
    <cfRule type="containsText" dxfId="176" priority="2" stopIfTrue="1" operator="containsText" text="自行计算">
      <formula>NOT(ISERROR(SEARCH("自行计算",T12)))</formula>
    </cfRule>
    <cfRule type="containsText" dxfId="175" priority="3" stopIfTrue="1" operator="containsText" text="自行计算">
      <formula>NOT(ISERROR(SEARCH("自行计算",T12)))</formula>
    </cfRule>
  </conditionalFormatting>
  <conditionalFormatting sqref="T6:T15">
    <cfRule type="expression" dxfId="174"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R37"/>
  <sheetViews>
    <sheetView view="pageBreakPreview" zoomScale="80" zoomScaleNormal="80" zoomScaleSheetLayoutView="80" zoomScalePage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baseColWidth="10" defaultColWidth="8.83203125" defaultRowHeight="12" x14ac:dyDescent="0"/>
  <cols>
    <col min="1" max="1" width="9.5" style="2007" customWidth="1"/>
    <col min="2" max="2" width="24.5" style="2022" customWidth="1"/>
    <col min="3" max="3" width="24.5" style="2024" customWidth="1"/>
    <col min="4" max="4" width="2.6640625" style="2024" customWidth="1"/>
    <col min="5" max="5" width="5.83203125" style="2024" customWidth="1"/>
    <col min="6" max="6" width="27" style="2022" customWidth="1"/>
    <col min="7" max="7" width="27" style="2023" customWidth="1"/>
    <col min="8" max="8" width="11.83203125" style="2022" customWidth="1"/>
    <col min="9" max="9" width="16.6640625" style="2023" customWidth="1"/>
    <col min="10" max="10" width="2.6640625" style="2024" customWidth="1"/>
    <col min="11" max="11" width="11.83203125" style="2022" customWidth="1"/>
    <col min="12" max="12" width="16.6640625" style="2023" customWidth="1"/>
    <col min="13" max="13" width="2.6640625" style="2024" customWidth="1"/>
    <col min="14" max="14" width="11.83203125" style="2022" customWidth="1"/>
    <col min="15" max="15" width="16.6640625" style="2023" customWidth="1"/>
    <col min="16" max="16" width="2.6640625" style="2024" customWidth="1"/>
    <col min="17" max="17" width="11.83203125" style="2022" customWidth="1"/>
    <col min="18" max="18" width="16.6640625" style="2025" customWidth="1"/>
    <col min="19" max="16384" width="8.83203125" style="2007"/>
  </cols>
  <sheetData>
    <row r="1" spans="1:18" s="2006" customFormat="1" ht="16" thickBot="1">
      <c r="A1" s="3331" t="s">
        <v>1663</v>
      </c>
      <c r="B1" s="3332"/>
      <c r="C1" s="3332"/>
      <c r="D1" s="3332"/>
      <c r="E1" s="3332"/>
      <c r="F1" s="3332"/>
      <c r="G1" s="3332"/>
      <c r="H1" s="2001"/>
      <c r="I1" s="2002"/>
      <c r="J1" s="2003"/>
      <c r="K1" s="2001"/>
      <c r="L1" s="2002"/>
      <c r="M1" s="2003"/>
      <c r="N1" s="2001"/>
      <c r="O1" s="2002"/>
      <c r="P1" s="2003"/>
      <c r="Q1" s="2004"/>
      <c r="R1" s="2005"/>
    </row>
    <row r="2" spans="1:18" ht="13" thickBot="1">
      <c r="A2" s="1220"/>
      <c r="B2" s="1221"/>
      <c r="C2" s="1222" t="s">
        <v>1664</v>
      </c>
      <c r="D2" s="1223"/>
      <c r="E2" s="1224"/>
      <c r="F2" s="1225"/>
      <c r="G2" s="1222" t="s">
        <v>1665</v>
      </c>
      <c r="H2" s="2007"/>
      <c r="I2" s="2007"/>
      <c r="J2" s="2007"/>
      <c r="K2" s="2007"/>
      <c r="L2" s="2007"/>
      <c r="M2" s="2007"/>
      <c r="N2" s="2007"/>
      <c r="O2" s="2007"/>
      <c r="P2" s="2007"/>
      <c r="Q2" s="2007"/>
      <c r="R2" s="2007"/>
    </row>
    <row r="3" spans="1:18" ht="48">
      <c r="A3" s="1226" t="s">
        <v>1666</v>
      </c>
      <c r="B3" s="1227" t="s">
        <v>1653</v>
      </c>
      <c r="C3" s="3105" t="s">
        <v>2916</v>
      </c>
      <c r="D3" s="2008"/>
      <c r="E3" s="1228" t="s">
        <v>1666</v>
      </c>
      <c r="F3" s="1229" t="s">
        <v>1654</v>
      </c>
      <c r="G3" s="3109" t="s">
        <v>2915</v>
      </c>
      <c r="H3" s="2007"/>
      <c r="I3" s="2007"/>
      <c r="J3" s="2007"/>
      <c r="K3" s="2007"/>
      <c r="L3" s="2007"/>
      <c r="M3" s="2007"/>
      <c r="N3" s="2007"/>
      <c r="O3" s="2007"/>
      <c r="P3" s="2007"/>
      <c r="Q3" s="2007"/>
      <c r="R3" s="2007"/>
    </row>
    <row r="4" spans="1:18" ht="37">
      <c r="A4" s="1228"/>
      <c r="B4" s="1230" t="s">
        <v>1667</v>
      </c>
      <c r="C4" s="3106" t="s">
        <v>2917</v>
      </c>
      <c r="D4" s="2008"/>
      <c r="E4" s="1231"/>
      <c r="F4" s="1232" t="s">
        <v>1668</v>
      </c>
      <c r="G4" s="3107" t="s">
        <v>2912</v>
      </c>
      <c r="H4" s="2007"/>
      <c r="I4" s="2007"/>
      <c r="J4" s="2007"/>
      <c r="K4" s="2007"/>
      <c r="L4" s="2007"/>
      <c r="M4" s="2007"/>
      <c r="N4" s="2007"/>
      <c r="O4" s="2007"/>
      <c r="P4" s="2007"/>
      <c r="Q4" s="2007"/>
      <c r="R4" s="2007"/>
    </row>
    <row r="5" spans="1:18" ht="37">
      <c r="A5" s="1228"/>
      <c r="B5" s="1230" t="s">
        <v>1669</v>
      </c>
      <c r="C5" s="3106" t="s">
        <v>2918</v>
      </c>
      <c r="D5" s="2008"/>
      <c r="E5" s="1231"/>
      <c r="F5" s="1230" t="s">
        <v>2544</v>
      </c>
      <c r="G5" s="3107" t="s">
        <v>2913</v>
      </c>
      <c r="H5" s="2007"/>
      <c r="I5" s="2007"/>
      <c r="J5" s="2007"/>
      <c r="K5" s="2007"/>
      <c r="L5" s="2007"/>
      <c r="M5" s="2007"/>
      <c r="N5" s="2007"/>
      <c r="O5" s="2007"/>
      <c r="P5" s="2007"/>
      <c r="Q5" s="2007"/>
      <c r="R5" s="2007"/>
    </row>
    <row r="6" spans="1:18" ht="48">
      <c r="A6" s="1228"/>
      <c r="B6" s="1230" t="s">
        <v>1655</v>
      </c>
      <c r="C6" s="3107" t="s">
        <v>2912</v>
      </c>
      <c r="D6" s="2008"/>
      <c r="E6" s="1231"/>
      <c r="F6" s="1230" t="s">
        <v>2545</v>
      </c>
      <c r="G6" s="3107" t="s">
        <v>2910</v>
      </c>
      <c r="H6" s="2007"/>
      <c r="I6" s="2007"/>
      <c r="J6" s="2007"/>
      <c r="K6" s="2007"/>
      <c r="L6" s="2007"/>
      <c r="M6" s="2007"/>
      <c r="N6" s="2007"/>
      <c r="O6" s="2007"/>
      <c r="P6" s="2007"/>
      <c r="Q6" s="2007"/>
      <c r="R6" s="2007"/>
    </row>
    <row r="7" spans="1:18" ht="37" thickBot="1">
      <c r="A7" s="1228"/>
      <c r="B7" s="1230" t="s">
        <v>2544</v>
      </c>
      <c r="C7" s="3107" t="s">
        <v>2913</v>
      </c>
      <c r="D7" s="2009"/>
      <c r="E7" s="1233"/>
      <c r="F7" s="1234" t="s">
        <v>1670</v>
      </c>
      <c r="G7" s="3110" t="s">
        <v>2914</v>
      </c>
      <c r="H7" s="2007"/>
      <c r="I7" s="2007"/>
      <c r="J7" s="2007"/>
      <c r="K7" s="2007"/>
      <c r="L7" s="2007"/>
      <c r="M7" s="2007"/>
      <c r="N7" s="2007"/>
      <c r="O7" s="2007"/>
      <c r="P7" s="2007"/>
      <c r="Q7" s="2007"/>
      <c r="R7" s="2007"/>
    </row>
    <row r="8" spans="1:18" ht="24">
      <c r="A8" s="1228"/>
      <c r="B8" s="1230" t="s">
        <v>2545</v>
      </c>
      <c r="C8" s="3107" t="s">
        <v>2910</v>
      </c>
      <c r="D8" s="2009"/>
      <c r="E8" s="2009"/>
      <c r="F8" s="1552"/>
      <c r="G8" s="1552"/>
      <c r="H8" s="2007"/>
      <c r="I8" s="2007"/>
      <c r="J8" s="2007"/>
      <c r="K8" s="2007"/>
      <c r="L8" s="2007"/>
      <c r="M8" s="2007"/>
      <c r="N8" s="2007"/>
      <c r="O8" s="2007"/>
      <c r="P8" s="2007"/>
      <c r="Q8" s="2007"/>
      <c r="R8" s="2007"/>
    </row>
    <row r="9" spans="1:18" ht="24">
      <c r="A9" s="1228"/>
      <c r="B9" s="1230" t="s">
        <v>1656</v>
      </c>
      <c r="C9" s="3106" t="s">
        <v>2911</v>
      </c>
      <c r="D9" s="2008"/>
      <c r="E9" s="2009"/>
      <c r="F9" s="1552"/>
      <c r="G9" s="1552"/>
      <c r="H9" s="2007"/>
      <c r="I9" s="2007"/>
      <c r="J9" s="2007"/>
      <c r="K9" s="2007"/>
      <c r="L9" s="2007"/>
      <c r="M9" s="2007"/>
      <c r="N9" s="2007"/>
      <c r="O9" s="2007"/>
      <c r="P9" s="2007"/>
      <c r="Q9" s="2007"/>
      <c r="R9" s="2007"/>
    </row>
    <row r="10" spans="1:18" s="2015" customFormat="1" ht="14" thickBot="1">
      <c r="A10" s="1235"/>
      <c r="B10" s="1236" t="s">
        <v>1671</v>
      </c>
      <c r="C10" s="3108"/>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5">
      <c r="A12" s="2010"/>
      <c r="B12" s="2009"/>
      <c r="C12" s="2008"/>
      <c r="D12" s="2601"/>
      <c r="E12" s="2008"/>
      <c r="F12" s="2009"/>
      <c r="G12" s="2011"/>
      <c r="H12" s="2016"/>
      <c r="I12" s="2017"/>
      <c r="J12" s="2016"/>
      <c r="K12" s="2016"/>
      <c r="L12" s="2018"/>
      <c r="M12" s="2016"/>
      <c r="N12" s="2019"/>
      <c r="O12" s="2020"/>
      <c r="P12" s="2021"/>
      <c r="Q12" s="2019"/>
      <c r="R12" s="2005"/>
    </row>
    <row r="13" spans="1:18" ht="16" thickBot="1">
      <c r="A13" s="2600" t="s">
        <v>1672</v>
      </c>
      <c r="B13" s="2601"/>
      <c r="C13" s="2601"/>
      <c r="D13" s="1223"/>
      <c r="E13" s="2601"/>
      <c r="F13" s="2601"/>
      <c r="G13" s="2601"/>
    </row>
    <row r="14" spans="1:18" ht="13" thickBot="1">
      <c r="A14" s="1237"/>
      <c r="B14" s="1238"/>
      <c r="C14" s="1239" t="s">
        <v>1664</v>
      </c>
      <c r="D14" s="2008"/>
      <c r="E14" s="1240"/>
      <c r="F14" s="1240"/>
      <c r="G14" s="1222" t="s">
        <v>1665</v>
      </c>
    </row>
    <row r="15" spans="1:18" ht="48">
      <c r="A15" s="2611" t="s">
        <v>1657</v>
      </c>
      <c r="B15" s="1241" t="s">
        <v>1653</v>
      </c>
      <c r="C15" s="1242" t="str">
        <f>C3</f>
        <v>估价对象周边居住用地比例、居住小区规模和社区发展完善程度，综合评价居住社区成熟度一般</v>
      </c>
      <c r="D15" s="2008"/>
      <c r="E15" s="2608" t="s">
        <v>1658</v>
      </c>
      <c r="F15" s="1241" t="s">
        <v>1673</v>
      </c>
      <c r="G15" s="1243" t="str">
        <f>G3</f>
        <v>估价对象位于XX开发区，园区建设成熟度XX，产业集聚程度XX</v>
      </c>
    </row>
    <row r="16" spans="1:18" ht="36">
      <c r="A16" s="2612"/>
      <c r="B16" s="1244" t="s">
        <v>1667</v>
      </c>
      <c r="C16" s="1245" t="str">
        <f>C4</f>
        <v>估价对象位于XX商圈，周边商业氛围成熟，人流量大，商业繁华度好</v>
      </c>
      <c r="D16" s="2008"/>
      <c r="E16" s="2609"/>
      <c r="F16" s="1246" t="s">
        <v>1668</v>
      </c>
      <c r="G16" s="1004" t="str">
        <f>G4</f>
        <v>估价对象周边道路状况、公共交通通达情况、停车便捷程度，综合评价交通便捷度较好</v>
      </c>
    </row>
    <row r="17" spans="1:7" ht="36">
      <c r="A17" s="2612"/>
      <c r="B17" s="1244" t="s">
        <v>1669</v>
      </c>
      <c r="C17" s="1245" t="str">
        <f>C5</f>
        <v>估价对象位于XX商圈，周边办公楼项目较多，入驻率高，办公集聚程度较好</v>
      </c>
      <c r="D17" s="2009"/>
      <c r="E17" s="2609"/>
      <c r="F17" s="1246" t="s">
        <v>1674</v>
      </c>
      <c r="G17" s="2817"/>
    </row>
    <row r="18" spans="1:7" ht="48">
      <c r="A18" s="2612"/>
      <c r="B18" s="1246" t="s">
        <v>1655</v>
      </c>
      <c r="C18" s="1004" t="str">
        <f>C6</f>
        <v>估价对象周边道路状况、公共交通通达情况、停车便捷程度，综合评价交通便捷度较好</v>
      </c>
      <c r="D18" s="2009"/>
      <c r="E18" s="2609"/>
      <c r="F18" s="1246" t="s">
        <v>1670</v>
      </c>
      <c r="G18" s="1004" t="str">
        <f>G7</f>
        <v>该园区内是否有污染型企业，绿化情况，卫生条件，整体环境状况判断</v>
      </c>
    </row>
    <row r="19" spans="1:7" ht="24">
      <c r="A19" s="2612"/>
      <c r="B19" s="1246" t="s">
        <v>1659</v>
      </c>
      <c r="C19" s="2817"/>
      <c r="D19" s="2008"/>
      <c r="E19" s="2609"/>
      <c r="F19" s="1230" t="s">
        <v>2544</v>
      </c>
      <c r="G19" s="1004" t="str">
        <f>G5</f>
        <v>估价对象所在区域公共配套设施齐备情况</v>
      </c>
    </row>
    <row r="20" spans="1:7" ht="24">
      <c r="A20" s="2612"/>
      <c r="B20" s="1246" t="s">
        <v>1660</v>
      </c>
      <c r="C20" s="1245" t="str">
        <f>C9</f>
        <v>区域自然环境：；人文环境；综合评价环境状况一般</v>
      </c>
      <c r="D20" s="2009"/>
      <c r="E20" s="2609"/>
      <c r="F20" s="1230" t="s">
        <v>2545</v>
      </c>
      <c r="G20" s="1004" t="str">
        <f>G6</f>
        <v>估价对象所在区域基础设施水平</v>
      </c>
    </row>
    <row r="21" spans="1:7" ht="24">
      <c r="A21" s="2612"/>
      <c r="B21" s="1230" t="s">
        <v>2544</v>
      </c>
      <c r="C21" s="1004" t="str">
        <f>C7</f>
        <v>估价对象所在区域公共配套设施齐备情况</v>
      </c>
      <c r="D21" s="2008"/>
      <c r="E21" s="2609"/>
      <c r="F21" s="1246" t="s">
        <v>1661</v>
      </c>
      <c r="G21" s="3111"/>
    </row>
    <row r="22" spans="1:7" ht="24">
      <c r="A22" s="2612"/>
      <c r="B22" s="1230" t="s">
        <v>2545</v>
      </c>
      <c r="C22" s="1004" t="str">
        <f>C8</f>
        <v>估价对象所在区域基础设施水平</v>
      </c>
      <c r="D22" s="2008"/>
      <c r="E22" s="2609"/>
      <c r="F22" s="1246" t="s">
        <v>1671</v>
      </c>
      <c r="G22" s="2817"/>
    </row>
    <row r="23" spans="1:7" ht="14" thickBot="1">
      <c r="A23" s="2612"/>
      <c r="B23" s="1246" t="s">
        <v>1661</v>
      </c>
      <c r="C23" s="3111"/>
      <c r="E23" s="2610"/>
      <c r="F23" s="1247" t="s">
        <v>1675</v>
      </c>
      <c r="G23" s="3112"/>
    </row>
    <row r="24" spans="1:7" ht="13" thickBot="1">
      <c r="A24" s="2613"/>
      <c r="B24" s="1247" t="s">
        <v>1662</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8" fitToHeight="0" orientation="portrait"/>
  <legacyDrawing r:id="rId1"/>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I23"/>
  <sheetViews>
    <sheetView tabSelected="1" workbookViewId="0">
      <selection activeCell="G16" sqref="G16"/>
    </sheetView>
  </sheetViews>
  <sheetFormatPr baseColWidth="10" defaultColWidth="14.6640625" defaultRowHeight="14" x14ac:dyDescent="0"/>
  <cols>
    <col min="1" max="1" width="24.33203125" customWidth="1"/>
  </cols>
  <sheetData>
    <row r="1" spans="1:9" ht="16">
      <c r="A1" s="3069" t="s">
        <v>2841</v>
      </c>
      <c r="B1" s="3069">
        <f>SUM(B14:B23)</f>
        <v>50461</v>
      </c>
      <c r="C1" s="3070"/>
      <c r="D1" s="3070"/>
      <c r="E1" s="3070"/>
      <c r="F1" s="3070"/>
    </row>
    <row r="2" spans="1:9" ht="16">
      <c r="A2" s="3069" t="s">
        <v>2842</v>
      </c>
      <c r="B2" s="3069">
        <f>SUM(C14:C23)</f>
        <v>84101</v>
      </c>
      <c r="C2" s="3070"/>
      <c r="D2" s="3070"/>
      <c r="E2" s="3070"/>
      <c r="F2" s="3070"/>
    </row>
    <row r="3" spans="1:9" ht="16">
      <c r="A3" s="3069" t="s">
        <v>2843</v>
      </c>
      <c r="B3" s="3071">
        <f>项目基本情况!D3</f>
        <v>43224</v>
      </c>
      <c r="C3" s="3070"/>
      <c r="D3" s="3070"/>
      <c r="E3" s="3070"/>
      <c r="F3" s="3070"/>
    </row>
    <row r="4" spans="1:9" ht="32">
      <c r="A4" s="3069" t="s">
        <v>2844</v>
      </c>
      <c r="B4" s="3069" t="s">
        <v>2845</v>
      </c>
      <c r="C4" s="3069" t="s">
        <v>2846</v>
      </c>
      <c r="D4" s="3069" t="s">
        <v>2847</v>
      </c>
      <c r="E4" s="3070"/>
      <c r="F4" s="3070"/>
    </row>
    <row r="5" spans="1:9" ht="16">
      <c r="A5" s="3069" t="s">
        <v>2848</v>
      </c>
      <c r="B5" s="3069">
        <f ca="1">SUM(D14:D23)</f>
        <v>31939</v>
      </c>
      <c r="C5" s="3069">
        <f ca="1">ROUND(B5*10000/$B$1,0)</f>
        <v>6329</v>
      </c>
      <c r="D5" s="3069">
        <f ca="1">ROUND(B5*10000/$B$2,0)</f>
        <v>3798</v>
      </c>
      <c r="E5" s="3070"/>
      <c r="F5" s="3070"/>
    </row>
    <row r="6" spans="1:9" ht="16">
      <c r="A6" s="3069" t="s">
        <v>2849</v>
      </c>
      <c r="B6" s="3069">
        <f ca="1">SUM(G14:G23)</f>
        <v>31939</v>
      </c>
      <c r="C6" s="3069">
        <f t="shared" ref="C6:C8" ca="1" si="0">ROUND(B6*10000/$B$1,0)</f>
        <v>6329</v>
      </c>
      <c r="D6" s="3069">
        <f t="shared" ref="D6:D8" ca="1" si="1">ROUND(B6*10000/$B$2,0)</f>
        <v>3798</v>
      </c>
      <c r="E6" s="3070"/>
      <c r="F6" s="3070"/>
    </row>
    <row r="7" spans="1:9" ht="16">
      <c r="A7" s="3069" t="s">
        <v>2850</v>
      </c>
      <c r="B7" s="3069">
        <f>SUM(H14:H23)</f>
        <v>0</v>
      </c>
      <c r="C7" s="3069">
        <f t="shared" si="0"/>
        <v>0</v>
      </c>
      <c r="D7" s="3069">
        <f t="shared" si="1"/>
        <v>0</v>
      </c>
      <c r="E7" s="3070"/>
      <c r="F7" s="3070"/>
    </row>
    <row r="8" spans="1:9" ht="16">
      <c r="A8" s="3069" t="s">
        <v>2851</v>
      </c>
      <c r="B8" s="3069">
        <f>SUM(I14:I23)</f>
        <v>0</v>
      </c>
      <c r="C8" s="3069">
        <f t="shared" si="0"/>
        <v>0</v>
      </c>
      <c r="D8" s="3069">
        <f t="shared" si="1"/>
        <v>0</v>
      </c>
      <c r="E8" s="3070"/>
      <c r="F8" s="3070"/>
    </row>
    <row r="9" spans="1:9" ht="16">
      <c r="A9" s="3069" t="s">
        <v>2852</v>
      </c>
      <c r="B9" s="3072"/>
      <c r="C9" s="3070"/>
      <c r="D9" s="3070"/>
      <c r="E9" s="3070"/>
      <c r="F9" s="3070"/>
    </row>
    <row r="10" spans="1:9" ht="16">
      <c r="A10" s="3069" t="s">
        <v>2853</v>
      </c>
      <c r="B10" s="3072"/>
      <c r="C10" s="3070"/>
      <c r="D10" s="3070"/>
      <c r="E10" s="3070"/>
      <c r="F10" s="3070"/>
    </row>
    <row r="11" spans="1:9" ht="16">
      <c r="A11" s="3069" t="s">
        <v>2870</v>
      </c>
      <c r="B11" s="3072"/>
      <c r="C11" s="3070"/>
      <c r="D11" s="3070"/>
      <c r="E11" s="3070"/>
      <c r="F11" s="3070"/>
    </row>
    <row r="12" spans="1:9" ht="16">
      <c r="A12" s="3070"/>
      <c r="B12" s="3070"/>
      <c r="C12" s="3070"/>
      <c r="D12" s="3070"/>
      <c r="E12" s="3070"/>
      <c r="F12" s="3070"/>
    </row>
    <row r="13" spans="1:9" ht="32">
      <c r="A13" s="3075" t="s">
        <v>2869</v>
      </c>
      <c r="B13" s="3073" t="s">
        <v>2841</v>
      </c>
      <c r="C13" s="3073" t="s">
        <v>2842</v>
      </c>
      <c r="D13" s="3073" t="s">
        <v>2854</v>
      </c>
      <c r="E13" s="3069" t="s">
        <v>2868</v>
      </c>
      <c r="F13" s="3069" t="s">
        <v>2847</v>
      </c>
      <c r="G13" s="3073" t="s">
        <v>2855</v>
      </c>
      <c r="H13" s="3073" t="s">
        <v>2856</v>
      </c>
      <c r="I13" s="3073" t="s">
        <v>2857</v>
      </c>
    </row>
    <row r="14" spans="1:9" ht="16">
      <c r="A14" s="3076" t="s">
        <v>2867</v>
      </c>
      <c r="B14" s="3073">
        <f>结果表!L38</f>
        <v>50461</v>
      </c>
      <c r="C14" s="3073">
        <f>结果表!K38</f>
        <v>84101</v>
      </c>
      <c r="D14" s="3073">
        <f ca="1">结果表!C42</f>
        <v>31939</v>
      </c>
      <c r="E14" s="3073">
        <f ca="1">ROUND(D14*10000/B14,0)</f>
        <v>6329</v>
      </c>
      <c r="F14" s="3073">
        <f ca="1">ROUND(D14*10000/C14,0)</f>
        <v>3798</v>
      </c>
      <c r="G14" s="3073">
        <f ca="1">结果表!C44</f>
        <v>31939</v>
      </c>
      <c r="H14" s="3073" t="str">
        <f>结果表!C45</f>
        <v>——</v>
      </c>
      <c r="I14" s="3073" t="str">
        <f>结果表!C46</f>
        <v>——</v>
      </c>
    </row>
    <row r="15" spans="1:9" ht="16">
      <c r="A15" s="3076" t="s">
        <v>2858</v>
      </c>
      <c r="B15" s="3077"/>
      <c r="C15" s="3077"/>
      <c r="D15" s="3077"/>
      <c r="E15" s="3073" t="e">
        <f t="shared" ref="E15:E23" si="2">ROUND(D15*10000/B15,0)</f>
        <v>#DIV/0!</v>
      </c>
      <c r="F15" s="3073" t="e">
        <f t="shared" ref="F15:F23" si="3">ROUND(D15*10000/C15,0)</f>
        <v>#DIV/0!</v>
      </c>
      <c r="G15" s="3074">
        <f>D15</f>
        <v>0</v>
      </c>
      <c r="H15" s="3074"/>
      <c r="I15" s="3077"/>
    </row>
    <row r="16" spans="1:9" ht="16">
      <c r="A16" s="3076" t="s">
        <v>2859</v>
      </c>
      <c r="B16" s="3077"/>
      <c r="C16" s="3077"/>
      <c r="D16" s="3077"/>
      <c r="E16" s="3073" t="e">
        <f t="shared" si="2"/>
        <v>#DIV/0!</v>
      </c>
      <c r="F16" s="3073" t="e">
        <f t="shared" si="3"/>
        <v>#DIV/0!</v>
      </c>
      <c r="G16" s="3074">
        <f>D16</f>
        <v>0</v>
      </c>
      <c r="H16" s="3074"/>
      <c r="I16" s="3077"/>
    </row>
    <row r="17" spans="1:9" ht="16">
      <c r="A17" s="3076" t="s">
        <v>2860</v>
      </c>
      <c r="B17" s="3077"/>
      <c r="C17" s="3077"/>
      <c r="D17" s="3077"/>
      <c r="E17" s="3073" t="e">
        <f t="shared" si="2"/>
        <v>#DIV/0!</v>
      </c>
      <c r="F17" s="3073" t="e">
        <f t="shared" si="3"/>
        <v>#DIV/0!</v>
      </c>
      <c r="G17" s="3074">
        <f t="shared" ref="G17:G20" si="4">D17</f>
        <v>0</v>
      </c>
      <c r="H17" s="3074"/>
      <c r="I17" s="3077"/>
    </row>
    <row r="18" spans="1:9" ht="16">
      <c r="A18" s="3076" t="s">
        <v>2861</v>
      </c>
      <c r="B18" s="3077"/>
      <c r="C18" s="3077"/>
      <c r="D18" s="3077"/>
      <c r="E18" s="3073" t="e">
        <f t="shared" si="2"/>
        <v>#DIV/0!</v>
      </c>
      <c r="F18" s="3073" t="e">
        <f t="shared" si="3"/>
        <v>#DIV/0!</v>
      </c>
      <c r="G18" s="3074">
        <f t="shared" si="4"/>
        <v>0</v>
      </c>
      <c r="H18" s="3077"/>
      <c r="I18" s="3077"/>
    </row>
    <row r="19" spans="1:9" ht="16">
      <c r="A19" s="3076" t="s">
        <v>2862</v>
      </c>
      <c r="B19" s="3077"/>
      <c r="C19" s="3077"/>
      <c r="D19" s="3077"/>
      <c r="E19" s="3073" t="e">
        <f t="shared" si="2"/>
        <v>#DIV/0!</v>
      </c>
      <c r="F19" s="3073" t="e">
        <f t="shared" si="3"/>
        <v>#DIV/0!</v>
      </c>
      <c r="G19" s="3074">
        <f t="shared" si="4"/>
        <v>0</v>
      </c>
      <c r="H19" s="3077"/>
      <c r="I19" s="3077"/>
    </row>
    <row r="20" spans="1:9" ht="16">
      <c r="A20" s="3076" t="s">
        <v>2863</v>
      </c>
      <c r="B20" s="3077"/>
      <c r="C20" s="3077"/>
      <c r="D20" s="3077"/>
      <c r="E20" s="3073" t="e">
        <f t="shared" si="2"/>
        <v>#DIV/0!</v>
      </c>
      <c r="F20" s="3073" t="e">
        <f t="shared" si="3"/>
        <v>#DIV/0!</v>
      </c>
      <c r="G20" s="3074">
        <f t="shared" si="4"/>
        <v>0</v>
      </c>
      <c r="H20" s="3077"/>
      <c r="I20" s="3077"/>
    </row>
    <row r="21" spans="1:9" ht="16">
      <c r="A21" s="3076" t="s">
        <v>2864</v>
      </c>
      <c r="B21" s="3077"/>
      <c r="C21" s="3077"/>
      <c r="D21" s="3077"/>
      <c r="E21" s="3073" t="e">
        <f t="shared" si="2"/>
        <v>#DIV/0!</v>
      </c>
      <c r="F21" s="3073" t="e">
        <f t="shared" si="3"/>
        <v>#DIV/0!</v>
      </c>
      <c r="G21" s="3077"/>
      <c r="H21" s="3077"/>
      <c r="I21" s="3077"/>
    </row>
    <row r="22" spans="1:9" ht="16">
      <c r="A22" s="3076" t="s">
        <v>2865</v>
      </c>
      <c r="B22" s="3077"/>
      <c r="C22" s="3077"/>
      <c r="D22" s="3077"/>
      <c r="E22" s="3073" t="e">
        <f t="shared" si="2"/>
        <v>#DIV/0!</v>
      </c>
      <c r="F22" s="3073" t="e">
        <f t="shared" si="3"/>
        <v>#DIV/0!</v>
      </c>
      <c r="G22" s="3077"/>
      <c r="H22" s="3077"/>
      <c r="I22" s="3077"/>
    </row>
    <row r="23" spans="1:9" ht="16">
      <c r="A23" s="3076" t="s">
        <v>2866</v>
      </c>
      <c r="B23" s="3077"/>
      <c r="C23" s="3077"/>
      <c r="D23" s="3077"/>
      <c r="E23" s="3069" t="e">
        <f t="shared" si="2"/>
        <v>#DIV/0!</v>
      </c>
      <c r="F23" s="3069" t="e">
        <f t="shared" si="3"/>
        <v>#DIV/0!</v>
      </c>
      <c r="G23" s="3077"/>
      <c r="H23" s="3077"/>
      <c r="I23" s="3077"/>
    </row>
  </sheetData>
  <sheetProtection password="C66D" sheet="1" objects="1" scenarios="1"/>
  <phoneticPr fontId="233" type="noConversion"/>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pageSetUpPr fitToPage="1"/>
  </sheetPr>
  <dimension ref="A1:Z206"/>
  <sheetViews>
    <sheetView view="pageBreakPreview" topLeftCell="A49" zoomScaleSheetLayoutView="100" workbookViewId="0">
      <selection activeCell="G77" sqref="G77"/>
    </sheetView>
  </sheetViews>
  <sheetFormatPr baseColWidth="10" defaultColWidth="12.6640625" defaultRowHeight="21.75" customHeight="1" x14ac:dyDescent="0"/>
  <cols>
    <col min="1" max="2" width="12.6640625" style="1249" bestFit="1" customWidth="1"/>
    <col min="3" max="4" width="12.6640625" style="1249" customWidth="1"/>
    <col min="5" max="9" width="12.6640625" style="1249" bestFit="1" customWidth="1"/>
    <col min="10" max="10" width="2.1640625" style="257" customWidth="1"/>
    <col min="11" max="12" width="12.6640625" style="257" customWidth="1"/>
    <col min="13" max="13" width="12.6640625" style="257"/>
    <col min="14" max="14" width="15.6640625" style="257" bestFit="1" customWidth="1"/>
    <col min="15" max="19" width="12.6640625" style="257" bestFit="1" customWidth="1"/>
    <col min="20" max="26" width="12.6640625" style="257"/>
    <col min="27" max="16384" width="12.6640625" style="1249"/>
  </cols>
  <sheetData>
    <row r="1" spans="1:22" ht="21.75" customHeight="1" thickBot="1">
      <c r="A1" s="1775" t="s">
        <v>2055</v>
      </c>
      <c r="B1" s="1776"/>
      <c r="C1" s="1804" t="s">
        <v>2056</v>
      </c>
      <c r="D1" s="1805" t="s">
        <v>2982</v>
      </c>
      <c r="E1" s="1804" t="s">
        <v>2057</v>
      </c>
      <c r="F1" s="1806" t="s">
        <v>2983</v>
      </c>
      <c r="G1" s="311"/>
      <c r="H1" s="311"/>
      <c r="I1" s="311"/>
      <c r="J1" s="2028"/>
      <c r="K1" s="2028"/>
      <c r="L1" s="2028"/>
      <c r="M1" s="2028"/>
      <c r="N1" s="2028"/>
      <c r="O1" s="2028"/>
      <c r="P1" s="2028"/>
      <c r="Q1" s="2028"/>
      <c r="R1" s="2028"/>
      <c r="S1" s="2028"/>
      <c r="T1" s="2028"/>
      <c r="U1" s="2028"/>
      <c r="V1" s="2028"/>
    </row>
    <row r="2" spans="1:22" ht="21.75" customHeight="1" thickBot="1">
      <c r="A2" s="3378" t="str">
        <f>项目基本情况!K2</f>
        <v>海南省万宁市东澳镇老爷海北岸西桥东北侧出让国有建设用地使用权</v>
      </c>
      <c r="B2" s="3379"/>
      <c r="C2" s="3380"/>
      <c r="D2" s="3380"/>
      <c r="E2" s="3380"/>
      <c r="F2" s="3380"/>
      <c r="G2" s="3379"/>
      <c r="H2" s="3379"/>
      <c r="I2" s="3381"/>
      <c r="J2" s="2029"/>
      <c r="K2" s="2028"/>
      <c r="L2" s="2028"/>
      <c r="M2" s="2028"/>
      <c r="N2" s="2028"/>
      <c r="O2" s="2028"/>
      <c r="P2" s="2028"/>
      <c r="Q2" s="2028"/>
      <c r="R2" s="2028"/>
      <c r="S2" s="2028"/>
      <c r="T2" s="2028"/>
      <c r="U2" s="2028"/>
      <c r="V2" s="2028"/>
    </row>
    <row r="3" spans="1:22" ht="13">
      <c r="A3" s="3389" t="s">
        <v>298</v>
      </c>
      <c r="B3" s="3390"/>
      <c r="C3" s="3390"/>
      <c r="D3" s="3390"/>
      <c r="E3" s="3390"/>
      <c r="F3" s="3390"/>
      <c r="G3" s="3390"/>
      <c r="H3" s="3390"/>
      <c r="I3" s="3390"/>
      <c r="J3" s="2029"/>
      <c r="K3" s="2028"/>
      <c r="L3" s="2028"/>
      <c r="M3" s="2028"/>
      <c r="N3" s="2028"/>
      <c r="O3" s="2028"/>
      <c r="P3" s="2028"/>
      <c r="Q3" s="2028"/>
      <c r="R3" s="2028"/>
      <c r="S3" s="2028"/>
      <c r="T3" s="2028"/>
      <c r="U3" s="2028"/>
      <c r="V3" s="2028"/>
    </row>
    <row r="4" spans="1:22" ht="13">
      <c r="A4" s="258" t="s">
        <v>299</v>
      </c>
      <c r="B4" s="259" t="s">
        <v>300</v>
      </c>
      <c r="C4" s="260" t="s">
        <v>2980</v>
      </c>
      <c r="D4" s="260" t="s">
        <v>2981</v>
      </c>
      <c r="E4" s="3353" t="s">
        <v>301</v>
      </c>
      <c r="F4" s="3395"/>
      <c r="G4" s="3395"/>
      <c r="H4" s="3395"/>
      <c r="I4" s="3354"/>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3">
      <c r="A5" s="3382" t="s">
        <v>302</v>
      </c>
      <c r="B5" s="3383">
        <v>25</v>
      </c>
      <c r="C5" s="3391"/>
      <c r="D5" s="3394"/>
      <c r="E5" s="261" t="s">
        <v>303</v>
      </c>
      <c r="F5" s="262"/>
      <c r="G5" s="262"/>
      <c r="H5" s="262"/>
      <c r="I5" s="263"/>
      <c r="J5" s="2029"/>
      <c r="K5" s="2028"/>
      <c r="L5" s="2028"/>
      <c r="M5" s="2028"/>
      <c r="N5" s="2028"/>
      <c r="O5" s="2028"/>
      <c r="P5" s="2028"/>
      <c r="Q5" s="2028"/>
      <c r="R5" s="2028"/>
      <c r="S5" s="2028"/>
      <c r="T5" s="2028"/>
      <c r="U5" s="2028"/>
      <c r="V5" s="2028"/>
    </row>
    <row r="6" spans="1:22" ht="13">
      <c r="A6" s="3382"/>
      <c r="B6" s="3383"/>
      <c r="C6" s="3392"/>
      <c r="D6" s="3394"/>
      <c r="E6" s="261" t="s">
        <v>304</v>
      </c>
      <c r="F6" s="262"/>
      <c r="G6" s="262"/>
      <c r="H6" s="262"/>
      <c r="I6" s="263"/>
      <c r="J6" s="2029"/>
      <c r="K6" s="2028"/>
      <c r="L6" s="2028"/>
      <c r="M6" s="2028"/>
      <c r="N6" s="2028"/>
      <c r="O6" s="2028"/>
      <c r="P6" s="2028"/>
      <c r="Q6" s="2028"/>
      <c r="R6" s="2028"/>
      <c r="S6" s="2028"/>
      <c r="T6" s="2028"/>
      <c r="U6" s="2028"/>
      <c r="V6" s="2028"/>
    </row>
    <row r="7" spans="1:22" ht="13">
      <c r="A7" s="3382"/>
      <c r="B7" s="3383"/>
      <c r="C7" s="3393"/>
      <c r="D7" s="3394"/>
      <c r="E7" s="261" t="s">
        <v>305</v>
      </c>
      <c r="F7" s="262"/>
      <c r="G7" s="262"/>
      <c r="H7" s="262"/>
      <c r="I7" s="263"/>
      <c r="J7" s="2029"/>
      <c r="K7" s="2028"/>
      <c r="L7" s="2028"/>
      <c r="M7" s="2028"/>
      <c r="N7" s="2028"/>
      <c r="O7" s="2028"/>
      <c r="P7" s="2028"/>
      <c r="Q7" s="2028"/>
      <c r="R7" s="2028"/>
      <c r="S7" s="2028"/>
      <c r="T7" s="2028"/>
      <c r="U7" s="2028"/>
      <c r="V7" s="2028"/>
    </row>
    <row r="8" spans="1:22" ht="13">
      <c r="A8" s="3382" t="s">
        <v>306</v>
      </c>
      <c r="B8" s="3383">
        <v>15</v>
      </c>
      <c r="C8" s="3391"/>
      <c r="D8" s="3394"/>
      <c r="E8" s="261" t="s">
        <v>307</v>
      </c>
      <c r="F8" s="262"/>
      <c r="G8" s="262"/>
      <c r="H8" s="262"/>
      <c r="I8" s="263"/>
      <c r="J8" s="2029"/>
      <c r="K8" s="2028"/>
      <c r="L8" s="2028"/>
      <c r="M8" s="2028"/>
      <c r="N8" s="2028"/>
      <c r="O8" s="2028"/>
      <c r="P8" s="2028"/>
      <c r="Q8" s="2028"/>
      <c r="R8" s="2028"/>
      <c r="S8" s="2028"/>
      <c r="T8" s="2028"/>
      <c r="U8" s="2028"/>
      <c r="V8" s="2028"/>
    </row>
    <row r="9" spans="1:22" ht="13">
      <c r="A9" s="3382"/>
      <c r="B9" s="3383"/>
      <c r="C9" s="3393"/>
      <c r="D9" s="3394"/>
      <c r="E9" s="261" t="s">
        <v>308</v>
      </c>
      <c r="F9" s="262"/>
      <c r="G9" s="262"/>
      <c r="H9" s="262"/>
      <c r="I9" s="263"/>
      <c r="J9" s="2029"/>
      <c r="K9" s="2028"/>
      <c r="L9" s="2028"/>
      <c r="M9" s="2028"/>
      <c r="N9" s="2028"/>
      <c r="O9" s="2028"/>
      <c r="P9" s="2028"/>
      <c r="Q9" s="2028"/>
      <c r="R9" s="2028"/>
      <c r="S9" s="2028"/>
      <c r="T9" s="2028"/>
      <c r="U9" s="2028"/>
      <c r="V9" s="2028"/>
    </row>
    <row r="10" spans="1:22" ht="13">
      <c r="A10" s="3382" t="s">
        <v>309</v>
      </c>
      <c r="B10" s="3383">
        <v>15</v>
      </c>
      <c r="C10" s="3391"/>
      <c r="D10" s="3394"/>
      <c r="E10" s="261" t="s">
        <v>310</v>
      </c>
      <c r="F10" s="262"/>
      <c r="G10" s="262"/>
      <c r="H10" s="262"/>
      <c r="I10" s="263"/>
      <c r="J10" s="2029"/>
      <c r="K10" s="2028"/>
      <c r="L10" s="2028"/>
      <c r="M10" s="2028"/>
      <c r="N10" s="2028"/>
      <c r="O10" s="2028"/>
      <c r="P10" s="2028"/>
      <c r="Q10" s="2028"/>
      <c r="R10" s="2028"/>
      <c r="S10" s="2028"/>
      <c r="T10" s="2028"/>
      <c r="U10" s="2028"/>
      <c r="V10" s="2028"/>
    </row>
    <row r="11" spans="1:22" ht="13">
      <c r="A11" s="3382"/>
      <c r="B11" s="3383"/>
      <c r="C11" s="3393"/>
      <c r="D11" s="3394"/>
      <c r="E11" s="261" t="s">
        <v>311</v>
      </c>
      <c r="F11" s="262"/>
      <c r="G11" s="262"/>
      <c r="H11" s="262"/>
      <c r="I11" s="263"/>
      <c r="J11" s="2029"/>
      <c r="K11" s="2028"/>
      <c r="L11" s="2028"/>
      <c r="M11" s="2028"/>
      <c r="N11" s="2028"/>
      <c r="O11" s="2028"/>
      <c r="P11" s="2028"/>
      <c r="Q11" s="2028"/>
      <c r="R11" s="2028"/>
      <c r="S11" s="2028"/>
      <c r="T11" s="2028"/>
      <c r="U11" s="2028"/>
      <c r="V11" s="2028"/>
    </row>
    <row r="12" spans="1:22" ht="13">
      <c r="A12" s="3382" t="s">
        <v>312</v>
      </c>
      <c r="B12" s="3383">
        <v>15</v>
      </c>
      <c r="C12" s="3391"/>
      <c r="D12" s="3394"/>
      <c r="E12" s="261" t="s">
        <v>313</v>
      </c>
      <c r="F12" s="262"/>
      <c r="G12" s="262"/>
      <c r="H12" s="262"/>
      <c r="I12" s="263"/>
      <c r="J12" s="2029"/>
      <c r="K12" s="2028"/>
      <c r="L12" s="2028"/>
      <c r="M12" s="2028"/>
      <c r="N12" s="2028"/>
      <c r="O12" s="2028"/>
      <c r="P12" s="2028"/>
      <c r="Q12" s="2028"/>
      <c r="R12" s="2028"/>
      <c r="S12" s="2028"/>
      <c r="T12" s="2028"/>
      <c r="U12" s="2028"/>
      <c r="V12" s="2028"/>
    </row>
    <row r="13" spans="1:22" ht="13">
      <c r="A13" s="3382"/>
      <c r="B13" s="3383"/>
      <c r="C13" s="3393"/>
      <c r="D13" s="3394"/>
      <c r="E13" s="261" t="s">
        <v>314</v>
      </c>
      <c r="F13" s="262"/>
      <c r="G13" s="262"/>
      <c r="H13" s="262"/>
      <c r="I13" s="263"/>
      <c r="J13" s="2029"/>
      <c r="K13" s="2028"/>
      <c r="L13" s="2028"/>
      <c r="M13" s="2028"/>
      <c r="N13" s="2028"/>
      <c r="O13" s="2028"/>
      <c r="P13" s="2028"/>
      <c r="Q13" s="2028"/>
      <c r="R13" s="2028"/>
      <c r="S13" s="2028"/>
      <c r="T13" s="2028"/>
      <c r="U13" s="2028"/>
      <c r="V13" s="2028"/>
    </row>
    <row r="14" spans="1:22" ht="13">
      <c r="A14" s="3382" t="s">
        <v>315</v>
      </c>
      <c r="B14" s="3383">
        <v>30</v>
      </c>
      <c r="C14" s="3391">
        <v>4</v>
      </c>
      <c r="D14" s="3394">
        <v>6</v>
      </c>
      <c r="E14" s="261" t="s">
        <v>316</v>
      </c>
      <c r="F14" s="262"/>
      <c r="G14" s="262"/>
      <c r="H14" s="262"/>
      <c r="I14" s="263"/>
      <c r="J14" s="2029"/>
      <c r="K14" s="2028"/>
      <c r="L14" s="2028"/>
      <c r="M14" s="2028"/>
      <c r="N14" s="2028"/>
      <c r="O14" s="2028"/>
      <c r="P14" s="2028"/>
      <c r="Q14" s="2028"/>
      <c r="R14" s="2028"/>
      <c r="S14" s="2028"/>
      <c r="T14" s="2028"/>
      <c r="U14" s="2028"/>
      <c r="V14" s="2028"/>
    </row>
    <row r="15" spans="1:22" ht="13">
      <c r="A15" s="3382"/>
      <c r="B15" s="3383"/>
      <c r="C15" s="3392"/>
      <c r="D15" s="3394"/>
      <c r="E15" s="261" t="s">
        <v>317</v>
      </c>
      <c r="F15" s="262"/>
      <c r="G15" s="262"/>
      <c r="H15" s="262"/>
      <c r="I15" s="263"/>
      <c r="J15" s="2029"/>
      <c r="K15" s="2028"/>
      <c r="L15" s="2028"/>
      <c r="M15" s="2028"/>
      <c r="N15" s="2028"/>
      <c r="O15" s="2028"/>
      <c r="P15" s="2028"/>
      <c r="Q15" s="2028"/>
      <c r="R15" s="2028"/>
      <c r="S15" s="2028"/>
      <c r="T15" s="2028"/>
      <c r="U15" s="2028"/>
      <c r="V15" s="2028"/>
    </row>
    <row r="16" spans="1:22" ht="13">
      <c r="A16" s="3382"/>
      <c r="B16" s="3383"/>
      <c r="C16" s="3393"/>
      <c r="D16" s="3394"/>
      <c r="E16" s="261" t="s">
        <v>318</v>
      </c>
      <c r="F16" s="262"/>
      <c r="G16" s="262"/>
      <c r="H16" s="262"/>
      <c r="I16" s="263"/>
      <c r="J16" s="2029"/>
      <c r="K16" s="2028"/>
      <c r="L16" s="2028"/>
      <c r="M16" s="2028"/>
      <c r="N16" s="2028"/>
      <c r="O16" s="2028"/>
      <c r="P16" s="2028"/>
      <c r="Q16" s="2028"/>
      <c r="R16" s="2028"/>
      <c r="S16" s="2028"/>
      <c r="T16" s="2028"/>
      <c r="U16" s="2028"/>
      <c r="V16" s="2028"/>
    </row>
    <row r="17" spans="1:26" ht="13">
      <c r="A17" s="264" t="s">
        <v>319</v>
      </c>
      <c r="B17" s="144"/>
      <c r="C17" s="265">
        <f>SUM(C5:C16)</f>
        <v>4</v>
      </c>
      <c r="D17" s="265">
        <f>SUM(D5:D16)</f>
        <v>6</v>
      </c>
      <c r="E17" s="311"/>
      <c r="F17" s="311"/>
      <c r="G17" s="311"/>
      <c r="H17" s="311"/>
      <c r="I17" s="311"/>
      <c r="J17" s="2029"/>
      <c r="K17" s="2028"/>
      <c r="L17" s="2028"/>
      <c r="M17" s="2028"/>
      <c r="N17" s="2028"/>
      <c r="O17" s="2028"/>
      <c r="P17" s="2028"/>
      <c r="Q17" s="2028"/>
      <c r="R17" s="2028"/>
      <c r="S17" s="2028"/>
      <c r="T17" s="2028"/>
      <c r="U17" s="2028"/>
      <c r="V17" s="2028"/>
    </row>
    <row r="18" spans="1:26" ht="14" thickBot="1">
      <c r="A18" s="266" t="s">
        <v>320</v>
      </c>
      <c r="B18" s="105"/>
      <c r="C18" s="267">
        <f>ROUND(C17/SUM(C17:D17),2)</f>
        <v>0.4</v>
      </c>
      <c r="D18" s="267">
        <f>1-C18</f>
        <v>0.6</v>
      </c>
      <c r="E18" s="311"/>
      <c r="F18" s="311"/>
      <c r="G18" s="311"/>
      <c r="H18" s="311"/>
      <c r="I18" s="311"/>
      <c r="J18" s="2028"/>
      <c r="K18" s="2028"/>
      <c r="L18" s="2028"/>
      <c r="M18" s="2028"/>
      <c r="N18" s="2028"/>
      <c r="O18" s="2028"/>
      <c r="P18" s="2028"/>
      <c r="Q18" s="2028"/>
      <c r="R18" s="2028"/>
      <c r="S18" s="2028"/>
      <c r="T18" s="2028"/>
      <c r="U18" s="2028"/>
      <c r="V18" s="2028"/>
    </row>
    <row r="19" spans="1:26" ht="13">
      <c r="A19" s="268" t="s">
        <v>321</v>
      </c>
      <c r="B19" s="269" t="s">
        <v>322</v>
      </c>
      <c r="C19" s="270">
        <f ca="1">SUMIF(INDIRECT("'"&amp;C4&amp;"'"&amp;"!A:A"),结果表!B19,INDIRECT("'"&amp;C4&amp;"'"&amp;"!B:B"))</f>
        <v>12555</v>
      </c>
      <c r="D19" s="271">
        <f ca="1">SUMIF(INDIRECT("'"&amp;D4&amp;"'"&amp;"!A:A"),结果表!B19,INDIRECT("'"&amp;D4&amp;"'"&amp;"!B:B"))</f>
        <v>44861</v>
      </c>
      <c r="E19" s="268" t="s">
        <v>323</v>
      </c>
      <c r="F19" s="269" t="s">
        <v>322</v>
      </c>
      <c r="G19" s="272">
        <f ca="1">ROUND(C19*$C$18+D19*$D$18,0)</f>
        <v>31939</v>
      </c>
      <c r="H19" s="273" t="s">
        <v>324</v>
      </c>
      <c r="I19" s="311"/>
      <c r="J19" s="2028"/>
      <c r="K19" s="2028"/>
      <c r="L19" s="2028"/>
      <c r="M19" s="2028"/>
      <c r="N19" s="2028"/>
      <c r="O19" s="2028"/>
      <c r="P19" s="2028"/>
      <c r="Q19" s="2028"/>
      <c r="R19" s="2028"/>
      <c r="S19" s="2028"/>
      <c r="T19" s="2028"/>
      <c r="U19" s="2028"/>
      <c r="V19" s="2028"/>
    </row>
    <row r="20" spans="1:26" ht="13">
      <c r="A20" s="274"/>
      <c r="B20" s="275" t="s">
        <v>325</v>
      </c>
      <c r="C20" s="276">
        <f ca="1">SUMIF(INDIRECT("'"&amp;C4&amp;"'"&amp;"!A:A"),结果表!B20,INDIRECT("'"&amp;C4&amp;"'"&amp;"!B:B"))</f>
        <v>2488</v>
      </c>
      <c r="D20" s="277">
        <f ca="1">SUMIF(INDIRECT("'"&amp;D4&amp;"'"&amp;"!A:A"),结果表!B20,INDIRECT("'"&amp;D4&amp;"'"&amp;"!B:B"))</f>
        <v>8890</v>
      </c>
      <c r="E20" s="274"/>
      <c r="F20" s="275" t="s">
        <v>325</v>
      </c>
      <c r="G20" s="278">
        <f ca="1">ROUND(C20*$C$18+D20*$D$18,0)</f>
        <v>6329</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1493</v>
      </c>
      <c r="D21" s="151">
        <f ca="1">SUMIF(INDIRECT("'"&amp;D4&amp;"'"&amp;"!A:A"),结果表!B21,INDIRECT("'"&amp;D4&amp;"'"&amp;"!B:B"))</f>
        <v>5334</v>
      </c>
      <c r="E21" s="274"/>
      <c r="F21" s="280" t="s">
        <v>327</v>
      </c>
      <c r="G21" s="282">
        <f ca="1">ROUND(C21*$C$18+D21*$D$18,0)</f>
        <v>3798</v>
      </c>
      <c r="H21" s="1250" t="s">
        <v>326</v>
      </c>
      <c r="I21" s="311"/>
      <c r="J21" s="2028"/>
      <c r="K21" s="2028"/>
      <c r="L21" s="2028"/>
      <c r="M21" s="2028"/>
      <c r="N21" s="2028"/>
      <c r="O21" s="2028"/>
      <c r="P21" s="2028"/>
      <c r="Q21" s="2028"/>
      <c r="R21" s="2028"/>
      <c r="S21" s="2028"/>
      <c r="T21" s="2028"/>
      <c r="U21" s="2028"/>
      <c r="V21" s="2028"/>
    </row>
    <row r="22" spans="1:26" ht="14" thickBot="1">
      <c r="A22" s="126" t="s">
        <v>328</v>
      </c>
      <c r="B22" s="1251"/>
      <c r="C22" s="1252"/>
      <c r="D22" s="283">
        <f ca="1">IF(C19&lt;D19,D19/C19-1,C19/D19-1)</f>
        <v>2.5731581043409002</v>
      </c>
      <c r="E22" s="284"/>
      <c r="F22" s="285"/>
      <c r="G22" s="286">
        <f ca="1">ROUND(G19/('数据-汇总表'!D3/666.67),0)</f>
        <v>253</v>
      </c>
      <c r="H22" s="287" t="s">
        <v>329</v>
      </c>
      <c r="I22" s="311"/>
      <c r="J22" s="2028"/>
      <c r="K22" s="2028"/>
      <c r="L22" s="2028"/>
      <c r="M22" s="2028"/>
      <c r="N22" s="2028"/>
      <c r="O22" s="2028"/>
      <c r="P22" s="2028"/>
      <c r="Q22" s="2028"/>
      <c r="R22" s="2028"/>
      <c r="S22" s="2028"/>
      <c r="T22" s="2028"/>
      <c r="U22" s="2028"/>
      <c r="V22" s="2028"/>
    </row>
    <row r="23" spans="1:26" ht="13"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4" thickBot="1">
      <c r="A24" s="3355" t="s">
        <v>330</v>
      </c>
      <c r="B24" s="269" t="s">
        <v>322</v>
      </c>
      <c r="C24" s="288">
        <f>IF(B30=0,0,D30)</f>
        <v>0</v>
      </c>
      <c r="D24" s="289"/>
      <c r="E24" s="311"/>
      <c r="F24" s="311"/>
      <c r="G24" s="311"/>
      <c r="H24" s="311"/>
      <c r="I24" s="311"/>
      <c r="J24" s="2028"/>
      <c r="K24" s="2028"/>
      <c r="L24" s="2028"/>
      <c r="M24" s="2028"/>
      <c r="N24" s="2028"/>
      <c r="O24" s="2028"/>
      <c r="P24" s="2028"/>
      <c r="Q24" s="2028"/>
      <c r="R24" s="2028"/>
      <c r="S24" s="2028"/>
      <c r="T24" s="2028"/>
      <c r="U24" s="2028"/>
      <c r="V24" s="2028"/>
    </row>
    <row r="25" spans="1:26" ht="17">
      <c r="A25" s="3397"/>
      <c r="B25" s="1320" t="s">
        <v>331</v>
      </c>
      <c r="C25" s="290">
        <f>IF(B30=0,0,C30)</f>
        <v>0</v>
      </c>
      <c r="D25" s="291"/>
      <c r="E25" s="311"/>
      <c r="F25" s="311"/>
      <c r="G25" s="311"/>
      <c r="H25" s="311"/>
      <c r="I25" s="311"/>
      <c r="J25" s="2028"/>
      <c r="K25" s="1254" t="str">
        <f ca="1">项目基本情况!B16&amp;"国有建设用地使用权价格："&amp;O38&amp;"万元"</f>
        <v>出让国有建设用地使用权价格：31939万元</v>
      </c>
      <c r="L25" s="1255"/>
      <c r="M25" s="1255"/>
      <c r="N25" s="1255"/>
      <c r="O25" s="1256"/>
      <c r="P25" s="2028"/>
      <c r="Q25" s="2028"/>
      <c r="R25" s="2028"/>
      <c r="S25" s="2028"/>
      <c r="T25" s="2028"/>
      <c r="U25" s="2028"/>
      <c r="V25" s="2028"/>
    </row>
    <row r="26" spans="1:26" s="1253" customFormat="1" ht="17">
      <c r="A26" s="293" t="s">
        <v>332</v>
      </c>
      <c r="B26" s="294" t="s">
        <v>333</v>
      </c>
      <c r="C26" s="294" t="s">
        <v>334</v>
      </c>
      <c r="D26" s="295" t="s">
        <v>335</v>
      </c>
      <c r="E26" s="311"/>
      <c r="F26" s="311"/>
      <c r="G26" s="311"/>
      <c r="H26" s="311"/>
      <c r="I26" s="311"/>
      <c r="J26" s="2028"/>
      <c r="K26" s="1257" t="str">
        <f ca="1">"大写金额：人民币"&amp;NUMBERSTRING(INT(O38*10000),2)&amp;"元整"</f>
        <v>大写金额：人民币叁亿壹仟玖佰叁拾玖万元整</v>
      </c>
      <c r="L26" s="1251"/>
      <c r="M26" s="1251"/>
      <c r="N26" s="1251"/>
      <c r="O26" s="1250"/>
      <c r="P26" s="2028"/>
      <c r="Q26" s="2028"/>
      <c r="R26" s="2028"/>
      <c r="S26" s="2028"/>
      <c r="T26" s="2028"/>
      <c r="U26" s="2028"/>
      <c r="V26" s="2028"/>
      <c r="W26" s="292"/>
      <c r="X26" s="292"/>
      <c r="Y26" s="292"/>
      <c r="Z26" s="292"/>
    </row>
    <row r="27" spans="1:26" ht="17">
      <c r="A27" s="3197" t="s">
        <v>3078</v>
      </c>
      <c r="B27" s="294">
        <f>'数据-汇总表'!D3</f>
        <v>84101</v>
      </c>
      <c r="C27" s="294"/>
      <c r="D27" s="295">
        <f>ROUND(B27*C27/10000,0)</f>
        <v>0</v>
      </c>
      <c r="E27" s="311"/>
      <c r="F27" s="311"/>
      <c r="G27" s="311"/>
      <c r="H27" s="311"/>
      <c r="I27" s="311"/>
      <c r="J27" s="2028"/>
      <c r="K27" s="1257" t="str">
        <f ca="1">"单位面积地价："&amp;M38&amp;"元/平方米"</f>
        <v>单位面积地价：3798元/平方米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楼面地价：6329元/平方米</v>
      </c>
      <c r="L28" s="1251"/>
      <c r="M28" s="1251"/>
      <c r="N28" s="1251"/>
      <c r="O28" s="1250"/>
      <c r="P28" s="2028"/>
      <c r="V28" s="2028"/>
    </row>
    <row r="29" spans="1:26" ht="17">
      <c r="A29" s="293"/>
      <c r="B29" s="294"/>
      <c r="C29" s="294"/>
      <c r="D29" s="295"/>
      <c r="E29" s="311"/>
      <c r="F29" s="311"/>
      <c r="G29" s="311"/>
      <c r="H29" s="311"/>
      <c r="I29" s="311"/>
      <c r="J29" s="2028"/>
      <c r="K29" s="1257" t="str">
        <f ca="1">IF(OR(项目基本情况!E8="抵押价格",项目基本情况!E8="已注销及未注销"),"抵押价格："&amp;O39&amp;"万元","——")</f>
        <v>抵押价格：31939万元</v>
      </c>
      <c r="L29" s="1251"/>
      <c r="M29" s="1251"/>
      <c r="N29" s="1251"/>
      <c r="O29" s="1250"/>
      <c r="P29" s="2028"/>
      <c r="V29" s="2028"/>
    </row>
    <row r="30" spans="1:26" ht="18" thickBot="1">
      <c r="A30" s="3160" t="s">
        <v>336</v>
      </c>
      <c r="B30" s="309">
        <f>B27</f>
        <v>84101</v>
      </c>
      <c r="C30" s="309"/>
      <c r="D30" s="310">
        <f>D27</f>
        <v>0</v>
      </c>
      <c r="E30" s="3161" t="s">
        <v>2966</v>
      </c>
      <c r="F30" s="311"/>
      <c r="G30" s="311"/>
      <c r="H30" s="311"/>
      <c r="I30" s="311"/>
      <c r="J30" s="2028"/>
      <c r="K30" s="1257" t="str">
        <f ca="1">IF(K29="——","——","大写金额：人民币"&amp;NUMBERSTRING(INT(O39*10000),2)&amp;"元整")</f>
        <v>大写金额：人民币叁亿壹仟玖佰叁拾玖万元整</v>
      </c>
      <c r="L30" s="1251"/>
      <c r="M30" s="1251"/>
      <c r="N30" s="1251"/>
      <c r="O30" s="1250"/>
      <c r="P30" s="2028"/>
      <c r="V30" s="2028"/>
    </row>
    <row r="31" spans="1:26" ht="24" customHeight="1" thickBot="1">
      <c r="A31" s="311"/>
      <c r="B31" s="311"/>
      <c r="C31" s="311"/>
      <c r="D31" s="311"/>
      <c r="E31" s="311"/>
      <c r="F31" s="311"/>
      <c r="G31" s="311"/>
      <c r="H31" s="311"/>
      <c r="I31" s="311"/>
      <c r="J31" s="2028"/>
      <c r="K31" s="2492" t="str">
        <f>IF(项目基本情况!E8="抵押价格","——","抵押担保权已注销时的抵押价格："&amp;O40&amp;"万元")</f>
        <v>——</v>
      </c>
      <c r="L31" s="2488"/>
      <c r="M31" s="2488"/>
      <c r="N31" s="2488"/>
      <c r="O31" s="2489"/>
      <c r="P31" s="2028"/>
      <c r="V31" s="2028"/>
    </row>
    <row r="32" spans="1:26" ht="18" thickBot="1">
      <c r="A32" s="268" t="s">
        <v>337</v>
      </c>
      <c r="B32" s="1380" t="s">
        <v>1688</v>
      </c>
      <c r="C32" s="1381">
        <f ca="1">G19-C24</f>
        <v>31939</v>
      </c>
      <c r="D32" s="1382" t="s">
        <v>1689</v>
      </c>
      <c r="E32" s="311"/>
      <c r="F32" s="311"/>
      <c r="G32" s="311"/>
      <c r="H32" s="311"/>
      <c r="I32" s="311"/>
      <c r="J32" s="2028"/>
      <c r="K32" s="2487" t="str">
        <f>IF(K31="——","——","大写金额：人民币"&amp;NUMBERSTRING(INT(O40*10000),2)&amp;"元整")</f>
        <v>——</v>
      </c>
      <c r="L32" s="2490"/>
      <c r="M32" s="2490"/>
      <c r="N32" s="2490"/>
      <c r="O32" s="2491"/>
      <c r="P32" s="2028"/>
      <c r="V32" s="2028"/>
    </row>
    <row r="33" spans="1:26" ht="18" thickBot="1">
      <c r="A33" s="298" t="s">
        <v>340</v>
      </c>
      <c r="B33" s="1383" t="s">
        <v>1690</v>
      </c>
      <c r="C33" s="264">
        <f ca="1">ROUND(C32*10000/'数据-汇总表'!E3,0)</f>
        <v>6329</v>
      </c>
      <c r="D33" s="1384" t="s">
        <v>1691</v>
      </c>
      <c r="E33" s="3355"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 thickBot="1">
      <c r="A34" s="300"/>
      <c r="B34" s="1385" t="s">
        <v>1692</v>
      </c>
      <c r="C34" s="264">
        <f ca="1">ROUND(C32*10000/'数据-汇总表'!D3,0)</f>
        <v>3798</v>
      </c>
      <c r="D34" s="1386" t="s">
        <v>1691</v>
      </c>
      <c r="E34" s="3356"/>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4" thickBot="1">
      <c r="A35" s="284"/>
      <c r="B35" s="1387"/>
      <c r="C35" s="1388">
        <f ca="1">ROUND(C32/('数据-汇总表'!D3/666.67),0)</f>
        <v>253</v>
      </c>
      <c r="D35" s="1389" t="s">
        <v>1693</v>
      </c>
      <c r="E35" s="3357"/>
      <c r="F35" s="301" t="s">
        <v>342</v>
      </c>
      <c r="G35" s="981"/>
      <c r="H35" s="980" t="s">
        <v>343</v>
      </c>
      <c r="I35" s="311"/>
      <c r="J35" s="2028"/>
      <c r="K35" s="3361" t="s">
        <v>350</v>
      </c>
      <c r="L35" s="3361" t="s">
        <v>351</v>
      </c>
      <c r="M35" s="1263" t="s">
        <v>352</v>
      </c>
      <c r="N35" s="3361" t="s">
        <v>353</v>
      </c>
      <c r="O35" s="3361" t="s">
        <v>354</v>
      </c>
      <c r="P35" s="2028"/>
      <c r="V35" s="2028"/>
    </row>
    <row r="36" spans="1:26" ht="16.5" customHeight="1">
      <c r="A36" s="303" t="s">
        <v>344</v>
      </c>
      <c r="B36" s="304" t="s">
        <v>333</v>
      </c>
      <c r="C36" s="305" t="s">
        <v>345</v>
      </c>
      <c r="D36" s="305" t="s">
        <v>346</v>
      </c>
      <c r="E36" s="306" t="s">
        <v>347</v>
      </c>
      <c r="F36" s="311"/>
      <c r="G36" s="311"/>
      <c r="H36" s="311"/>
      <c r="I36" s="311"/>
      <c r="J36" s="2030"/>
      <c r="K36" s="3362"/>
      <c r="L36" s="3362"/>
      <c r="M36" s="1265" t="s">
        <v>355</v>
      </c>
      <c r="N36" s="3362"/>
      <c r="O36" s="3362"/>
      <c r="P36" s="2028"/>
      <c r="V36" s="2028"/>
    </row>
    <row r="37" spans="1:26" ht="16.5" customHeight="1" thickBot="1">
      <c r="A37" s="1259" t="s">
        <v>348</v>
      </c>
      <c r="B37" s="307"/>
      <c r="C37" s="294"/>
      <c r="D37" s="294"/>
      <c r="E37" s="295"/>
      <c r="F37" s="311"/>
      <c r="G37" s="311"/>
      <c r="H37" s="311"/>
      <c r="I37" s="311"/>
      <c r="J37" s="2030"/>
      <c r="K37" s="3363"/>
      <c r="L37" s="3363"/>
      <c r="M37" s="1266"/>
      <c r="N37" s="3363"/>
      <c r="O37" s="3363"/>
      <c r="P37" s="2028"/>
      <c r="V37" s="2028"/>
    </row>
    <row r="38" spans="1:26" ht="16.5" customHeight="1" thickBot="1">
      <c r="A38" s="1259" t="s">
        <v>349</v>
      </c>
      <c r="B38" s="307"/>
      <c r="C38" s="294"/>
      <c r="D38" s="294"/>
      <c r="E38" s="295"/>
      <c r="F38" s="311"/>
      <c r="G38" s="311"/>
      <c r="H38" s="311"/>
      <c r="I38" s="311"/>
      <c r="J38" s="2030"/>
      <c r="K38" s="1267">
        <f>'数据-汇总表'!D3</f>
        <v>84101</v>
      </c>
      <c r="L38" s="1268">
        <f>'数据-汇总表'!E3</f>
        <v>50461</v>
      </c>
      <c r="M38" s="1268">
        <f ca="1">C34</f>
        <v>3798</v>
      </c>
      <c r="N38" s="1268">
        <f ca="1">C33</f>
        <v>6329</v>
      </c>
      <c r="O38" s="1269">
        <f ca="1">C32</f>
        <v>31939</v>
      </c>
      <c r="P38" s="2028"/>
      <c r="V38" s="2028"/>
    </row>
    <row r="39" spans="1:26" ht="16.5" customHeight="1" thickBot="1">
      <c r="A39" s="1264"/>
      <c r="B39" s="308"/>
      <c r="C39" s="309"/>
      <c r="D39" s="309"/>
      <c r="E39" s="310"/>
      <c r="F39" s="311"/>
      <c r="G39" s="311"/>
      <c r="H39" s="311"/>
      <c r="I39" s="311"/>
      <c r="J39" s="2030"/>
      <c r="K39" s="3338" t="str">
        <f>MID(A44,3,LEN(A44)-2)</f>
        <v>抵押价格</v>
      </c>
      <c r="L39" s="3339"/>
      <c r="M39" s="3339"/>
      <c r="N39" s="3340"/>
      <c r="O39" s="1391">
        <f ca="1">C44</f>
        <v>31939</v>
      </c>
      <c r="P39" s="2028"/>
      <c r="V39" s="2028"/>
    </row>
    <row r="40" spans="1:26" ht="18" thickBot="1">
      <c r="A40" s="104" t="s">
        <v>872</v>
      </c>
      <c r="B40" s="311"/>
      <c r="C40" s="311"/>
      <c r="D40" s="311"/>
      <c r="E40" s="311"/>
      <c r="F40" s="311"/>
      <c r="G40" s="311"/>
      <c r="H40" s="311"/>
      <c r="I40" s="311"/>
      <c r="J40" s="2030"/>
      <c r="K40" s="3338" t="str">
        <f t="shared" ref="K40:K41" si="0">MID(A45,3,LEN(A45)-2)</f>
        <v/>
      </c>
      <c r="L40" s="3339"/>
      <c r="M40" s="3339"/>
      <c r="N40" s="3340"/>
      <c r="O40" s="1391" t="str">
        <f>C45</f>
        <v>——</v>
      </c>
      <c r="P40" s="2028"/>
      <c r="V40" s="2028"/>
    </row>
    <row r="41" spans="1:26" ht="16" thickBot="1">
      <c r="A41" s="312" t="s">
        <v>356</v>
      </c>
      <c r="B41" s="313"/>
      <c r="C41" s="314" t="s">
        <v>357</v>
      </c>
      <c r="D41" s="315" t="s">
        <v>358</v>
      </c>
      <c r="E41" s="315" t="s">
        <v>359</v>
      </c>
      <c r="F41" s="316" t="s">
        <v>360</v>
      </c>
      <c r="G41" s="311"/>
      <c r="H41" s="311"/>
      <c r="I41" s="311"/>
      <c r="J41" s="2030"/>
      <c r="K41" s="3338" t="str">
        <f t="shared" si="0"/>
        <v/>
      </c>
      <c r="L41" s="3339"/>
      <c r="M41" s="3339"/>
      <c r="N41" s="3340"/>
      <c r="O41" s="1391" t="str">
        <f>C46</f>
        <v>——</v>
      </c>
      <c r="P41" s="2028"/>
      <c r="V41" s="2028"/>
    </row>
    <row r="42" spans="1:26" ht="28">
      <c r="A42" s="3398" t="s">
        <v>2067</v>
      </c>
      <c r="B42" s="3399"/>
      <c r="C42" s="264">
        <f ca="1">C32</f>
        <v>31939</v>
      </c>
      <c r="D42" s="317">
        <f ca="1">C33</f>
        <v>6329</v>
      </c>
      <c r="E42" s="317">
        <f ca="1">C34</f>
        <v>3798</v>
      </c>
      <c r="F42" s="318">
        <f ca="1">C35</f>
        <v>253</v>
      </c>
      <c r="G42" s="311"/>
      <c r="H42" s="311"/>
      <c r="I42" s="319"/>
      <c r="J42" s="2030"/>
      <c r="K42" s="1270" t="s">
        <v>361</v>
      </c>
      <c r="L42" s="2047" t="s">
        <v>362</v>
      </c>
      <c r="M42" s="1271" t="s">
        <v>363</v>
      </c>
      <c r="N42" s="2048" t="s">
        <v>364</v>
      </c>
      <c r="O42" s="2049" t="s">
        <v>365</v>
      </c>
      <c r="P42" s="2028"/>
      <c r="V42" s="2028"/>
    </row>
    <row r="43" spans="1:26" ht="30">
      <c r="A43" s="3408" t="s">
        <v>2727</v>
      </c>
      <c r="B43" s="3409"/>
      <c r="C43" s="264">
        <f>IF(H33="正常操作",G33+G34+G35,G34+G35)</f>
        <v>0</v>
      </c>
      <c r="D43" s="317" t="s">
        <v>43</v>
      </c>
      <c r="E43" s="317" t="s">
        <v>44</v>
      </c>
      <c r="F43" s="318" t="s">
        <v>44</v>
      </c>
      <c r="G43" s="2890" t="s">
        <v>951</v>
      </c>
      <c r="H43" s="311"/>
      <c r="I43" s="319"/>
      <c r="J43" s="2030"/>
      <c r="K43" s="1272" t="str">
        <f>C4</f>
        <v>比较法-住宅、综合</v>
      </c>
      <c r="L43" s="1273">
        <f ca="1">IF(L42="估价结果/万元",C19,C20)</f>
        <v>12555</v>
      </c>
      <c r="M43" s="1274">
        <f>C18</f>
        <v>0.4</v>
      </c>
      <c r="N43" s="1275">
        <f ca="1">IF(N42="测算结果/万元",G19,G20)</f>
        <v>31939</v>
      </c>
      <c r="O43" s="1276">
        <f ca="1">IF(O42="最终结果/万元",C32,C33)</f>
        <v>31939</v>
      </c>
      <c r="P43" s="2028"/>
      <c r="V43" s="2028"/>
    </row>
    <row r="44" spans="1:26" ht="31" thickBot="1">
      <c r="A44" s="3398" t="str">
        <f>IF(OR(项目基本情况!E8="抵押价格",项目基本情况!E8="已注销及未注销"),"3.抵押价格","——")</f>
        <v>3.抵押价格</v>
      </c>
      <c r="B44" s="3399"/>
      <c r="C44" s="264">
        <f ca="1">IF(A44="——","——",C42-C43)</f>
        <v>31939</v>
      </c>
      <c r="D44" s="317">
        <f ca="1">ROUND(C44*10000/'数据-汇总表'!E3,0)</f>
        <v>6329</v>
      </c>
      <c r="E44" s="317">
        <f ca="1">ROUND(C44*10000/'数据-汇总表'!D3,0)</f>
        <v>3798</v>
      </c>
      <c r="F44" s="318">
        <f ca="1">ROUND(C44/('数据-汇总表'!D3/666.67),0)</f>
        <v>253</v>
      </c>
      <c r="G44" s="311"/>
      <c r="H44" s="311"/>
      <c r="I44" s="319"/>
      <c r="J44" s="2030"/>
      <c r="K44" s="1277" t="str">
        <f>D4</f>
        <v>剩余法-待开发</v>
      </c>
      <c r="L44" s="1278">
        <f ca="1">IF(L42="估价结果/万元",D19,D20)</f>
        <v>44861</v>
      </c>
      <c r="M44" s="1279">
        <f>D18</f>
        <v>0.6</v>
      </c>
      <c r="N44" s="1280"/>
      <c r="O44" s="1281"/>
      <c r="P44" s="2028"/>
      <c r="V44" s="2028"/>
    </row>
    <row r="45" spans="1:26" ht="13">
      <c r="A45" s="3403" t="str">
        <f>IF(项目基本情况!E8="已注销及未注销","4.抵押担保权已注销时的抵押价格",IF(项目基本情况!E8="已注销","3.抵押担保权已注销时的抵押价格","——"))</f>
        <v>——</v>
      </c>
      <c r="B45" s="3404"/>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4" thickBot="1">
      <c r="A46" s="3400" t="str">
        <f>IF(项目基本情况!E9="抵押净值",IF(A45="——","4.抵押净值","5.抵押净值"),"——")</f>
        <v>——</v>
      </c>
      <c r="B46" s="3401"/>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3">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3">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3">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3">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3">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7">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66" t="s">
        <v>374</v>
      </c>
      <c r="B63" s="3367"/>
      <c r="C63" s="3368"/>
      <c r="D63" s="341">
        <f ca="1">ROUND(C42*F63,0)</f>
        <v>31939</v>
      </c>
      <c r="E63" s="302" t="s">
        <v>375</v>
      </c>
      <c r="F63" s="342">
        <v>1</v>
      </c>
      <c r="G63" s="343" t="s">
        <v>376</v>
      </c>
      <c r="H63" s="311"/>
      <c r="I63" s="311"/>
      <c r="J63" s="2028"/>
      <c r="K63" s="2028"/>
      <c r="L63" s="2028"/>
      <c r="M63" s="2028"/>
      <c r="N63" s="2028"/>
      <c r="O63" s="2028"/>
      <c r="P63" s="311"/>
      <c r="Q63" s="2028"/>
      <c r="R63" s="2028"/>
      <c r="S63" s="2028"/>
      <c r="T63" s="2028"/>
      <c r="U63" s="2028"/>
      <c r="V63" s="2028"/>
    </row>
    <row r="64" spans="1:22" ht="14.25" customHeight="1">
      <c r="A64" s="3405" t="s">
        <v>378</v>
      </c>
      <c r="B64" s="3406"/>
      <c r="C64" s="3406"/>
      <c r="D64" s="3406"/>
      <c r="E64" s="3406"/>
      <c r="F64" s="3406"/>
      <c r="G64" s="3407"/>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6">
      <c r="A66" s="3402" t="s">
        <v>386</v>
      </c>
      <c r="B66" s="3373"/>
      <c r="C66" s="3373"/>
      <c r="D66" s="261">
        <f ca="1">IF(H66="情况1",0,IF(H66="情况2",D70,IF(H66="情况3",D71,IF(H66="情况4",D72))))</f>
        <v>1703</v>
      </c>
      <c r="E66" s="992" t="str">
        <f>IF(H66="情况4","(销售额-原购置价)×税（费）率","销售额×税（费）率")</f>
        <v>销售额×税（费）率</v>
      </c>
      <c r="F66" s="350">
        <f>IF(H66="情况1","免征",'数据-取费表'!B41)</f>
        <v>5.6000000000000001E-2</v>
      </c>
      <c r="G66" s="351" t="s">
        <v>387</v>
      </c>
      <c r="H66" s="191" t="s">
        <v>388</v>
      </c>
      <c r="I66" s="1287"/>
      <c r="J66" s="2034"/>
      <c r="K66" s="1290">
        <v>1</v>
      </c>
      <c r="L66" s="3342" t="s">
        <v>385</v>
      </c>
      <c r="M66" s="3343"/>
      <c r="N66" s="2482"/>
      <c r="O66" s="2483"/>
      <c r="P66" s="2484"/>
      <c r="Q66" s="2028"/>
      <c r="R66" s="2028"/>
      <c r="S66" s="2028"/>
      <c r="T66" s="2028"/>
      <c r="U66" s="2028"/>
      <c r="V66" s="2028"/>
    </row>
    <row r="67" spans="1:22" ht="25.5" customHeight="1">
      <c r="A67" s="352" t="s">
        <v>390</v>
      </c>
      <c r="B67" s="3385" t="s">
        <v>391</v>
      </c>
      <c r="C67" s="3385"/>
      <c r="D67" s="353">
        <v>0</v>
      </c>
      <c r="E67" s="41" t="s">
        <v>392</v>
      </c>
      <c r="F67" s="62" t="s">
        <v>21</v>
      </c>
      <c r="G67" s="3369"/>
      <c r="H67" s="311"/>
      <c r="I67" s="1291"/>
      <c r="J67" s="2035"/>
      <c r="K67" s="1976">
        <v>2</v>
      </c>
      <c r="L67" s="3341" t="s">
        <v>389</v>
      </c>
      <c r="M67" s="3341"/>
      <c r="N67" s="1324">
        <f>'数据-取费表'!B2</f>
        <v>43224</v>
      </c>
      <c r="O67" s="1324"/>
      <c r="P67" s="1324"/>
      <c r="Q67" s="2028"/>
      <c r="R67" s="2028"/>
      <c r="S67" s="2028"/>
      <c r="T67" s="2028"/>
      <c r="U67" s="2028"/>
      <c r="V67" s="2028"/>
    </row>
    <row r="68" spans="1:22" ht="25.5" customHeight="1">
      <c r="A68" s="354"/>
      <c r="B68" s="3385" t="s">
        <v>394</v>
      </c>
      <c r="C68" s="3385"/>
      <c r="D68" s="355"/>
      <c r="E68" s="77"/>
      <c r="F68" s="356"/>
      <c r="G68" s="3370"/>
      <c r="H68" s="311"/>
      <c r="I68" s="1291"/>
      <c r="J68" s="2035"/>
      <c r="K68" s="1976">
        <v>3</v>
      </c>
      <c r="L68" s="3341" t="s">
        <v>393</v>
      </c>
      <c r="M68" s="3341"/>
      <c r="N68" s="1292">
        <f ca="1">C42</f>
        <v>31939</v>
      </c>
      <c r="O68" s="1292"/>
      <c r="P68" s="1292"/>
      <c r="Q68" s="2028"/>
      <c r="R68" s="2028"/>
      <c r="S68" s="2028"/>
      <c r="T68" s="2028"/>
      <c r="U68" s="2028"/>
      <c r="V68" s="2028"/>
    </row>
    <row r="69" spans="1:22" ht="12" customHeight="1">
      <c r="A69" s="357"/>
      <c r="B69" s="3385" t="s">
        <v>395</v>
      </c>
      <c r="C69" s="3385"/>
      <c r="D69" s="358"/>
      <c r="E69" s="73"/>
      <c r="F69" s="356"/>
      <c r="G69" s="3371"/>
      <c r="H69" s="311"/>
      <c r="I69" s="1291"/>
      <c r="J69" s="2035"/>
      <c r="K69" s="1293">
        <v>4</v>
      </c>
      <c r="L69" s="3347" t="s">
        <v>2880</v>
      </c>
      <c r="M69" s="3348"/>
      <c r="N69" s="1294">
        <f ca="1">C44</f>
        <v>31939</v>
      </c>
      <c r="O69" s="1294"/>
      <c r="P69" s="1294"/>
      <c r="Q69" s="2028"/>
      <c r="R69" s="2028"/>
      <c r="S69" s="2028"/>
      <c r="T69" s="2028"/>
      <c r="U69" s="2028"/>
      <c r="V69" s="2028"/>
    </row>
    <row r="70" spans="1:22" ht="24" customHeight="1">
      <c r="A70" s="359" t="s">
        <v>396</v>
      </c>
      <c r="B70" s="3385" t="s">
        <v>397</v>
      </c>
      <c r="C70" s="3385"/>
      <c r="D70" s="358">
        <f ca="1">ROUND(D63*'数据-取费表'!B41/(1+'数据-取费表'!C42),0)</f>
        <v>1703</v>
      </c>
      <c r="E70" s="17" t="s">
        <v>398</v>
      </c>
      <c r="F70" s="360">
        <f>'数据-取费表'!B41</f>
        <v>5.6000000000000001E-2</v>
      </c>
      <c r="G70" s="361"/>
      <c r="H70" s="311"/>
      <c r="I70" s="1291"/>
      <c r="J70" s="2035"/>
      <c r="K70" s="3086"/>
      <c r="L70" s="3087"/>
      <c r="M70" s="3087"/>
      <c r="N70" s="3088" t="s">
        <v>2884</v>
      </c>
      <c r="O70" s="3087"/>
      <c r="P70" s="3089"/>
      <c r="Q70" s="2028"/>
      <c r="R70" s="2028"/>
      <c r="S70" s="2028"/>
      <c r="T70" s="2028"/>
      <c r="U70" s="2028"/>
      <c r="V70" s="2028"/>
    </row>
    <row r="71" spans="1:22" ht="12" customHeight="1">
      <c r="A71" s="359" t="s">
        <v>404</v>
      </c>
      <c r="B71" s="3384" t="s">
        <v>405</v>
      </c>
      <c r="C71" s="3396"/>
      <c r="D71" s="358">
        <f ca="1">ROUND(D63*'数据-取费表'!B41/(1+'数据-取费表'!C42),0)</f>
        <v>1703</v>
      </c>
      <c r="E71" s="17" t="s">
        <v>398</v>
      </c>
      <c r="F71" s="360">
        <f>'数据-取费表'!B41</f>
        <v>5.6000000000000001E-2</v>
      </c>
      <c r="G71" s="361"/>
      <c r="H71" s="311"/>
      <c r="I71" s="1291"/>
      <c r="J71" s="2035"/>
      <c r="K71" s="3085" t="s">
        <v>399</v>
      </c>
      <c r="L71" s="3349" t="s">
        <v>400</v>
      </c>
      <c r="M71" s="3349"/>
      <c r="N71" s="3085" t="s">
        <v>401</v>
      </c>
      <c r="O71" s="3085" t="s">
        <v>402</v>
      </c>
      <c r="P71" s="3085" t="s">
        <v>403</v>
      </c>
      <c r="Q71" s="2028"/>
      <c r="R71" s="2028"/>
      <c r="S71" s="2028"/>
      <c r="T71" s="2028"/>
      <c r="U71" s="2028"/>
      <c r="V71" s="2028"/>
    </row>
    <row r="72" spans="1:22" ht="12" customHeight="1">
      <c r="A72" s="359" t="s">
        <v>407</v>
      </c>
      <c r="B72" s="3384" t="s">
        <v>408</v>
      </c>
      <c r="C72" s="3396"/>
      <c r="D72" s="358">
        <f ca="1">C86</f>
        <v>1591</v>
      </c>
      <c r="E72" s="73" t="s">
        <v>409</v>
      </c>
      <c r="F72" s="360">
        <f>'数据-取费表'!B41</f>
        <v>5.6000000000000001E-2</v>
      </c>
      <c r="G72" s="361"/>
      <c r="H72" s="1297"/>
      <c r="I72" s="1291"/>
      <c r="J72" s="2035"/>
      <c r="K72" s="1976">
        <v>1</v>
      </c>
      <c r="L72" s="3346" t="s">
        <v>406</v>
      </c>
      <c r="M72" s="3346"/>
      <c r="N72" s="1295">
        <f ca="1">D66</f>
        <v>1703</v>
      </c>
      <c r="O72" s="1859" t="str">
        <f>E66</f>
        <v>销售额×税（费）率</v>
      </c>
      <c r="P72" s="1296">
        <f>F66</f>
        <v>5.6000000000000001E-2</v>
      </c>
      <c r="Q72" s="2028"/>
      <c r="R72" s="2028"/>
      <c r="S72" s="2028"/>
      <c r="T72" s="2028"/>
      <c r="U72" s="2028"/>
      <c r="V72" s="2028"/>
    </row>
    <row r="73" spans="1:22" ht="24" customHeight="1">
      <c r="A73" s="3372" t="s">
        <v>411</v>
      </c>
      <c r="B73" s="3373"/>
      <c r="C73" s="3373"/>
      <c r="D73" s="362">
        <f ca="1">IF(H73="个人住宅",0,ROUND(D63*I73,0))</f>
        <v>16</v>
      </c>
      <c r="E73" s="17" t="s">
        <v>412</v>
      </c>
      <c r="F73" s="360">
        <f>IF(H73="正常",I73,"免征")</f>
        <v>5.0000000000000001E-4</v>
      </c>
      <c r="G73" s="361"/>
      <c r="H73" s="191" t="s">
        <v>2991</v>
      </c>
      <c r="I73" s="360">
        <f>'数据-取费表'!B49</f>
        <v>5.0000000000000001E-4</v>
      </c>
      <c r="J73" s="2035"/>
      <c r="K73" s="1976">
        <v>2</v>
      </c>
      <c r="L73" s="3346" t="s">
        <v>410</v>
      </c>
      <c r="M73" s="3346"/>
      <c r="N73" s="1295">
        <f t="shared" ref="N73:P74" ca="1" si="1">D73</f>
        <v>16</v>
      </c>
      <c r="O73" s="1859" t="str">
        <f t="shared" si="1"/>
        <v>销售额×税（费）率</v>
      </c>
      <c r="P73" s="1296">
        <f t="shared" si="1"/>
        <v>5.0000000000000001E-4</v>
      </c>
      <c r="Q73" s="2028"/>
      <c r="R73" s="2028"/>
      <c r="S73" s="2028"/>
      <c r="T73" s="2028"/>
      <c r="U73" s="2028"/>
      <c r="V73" s="2028"/>
    </row>
    <row r="74" spans="1:22" ht="26">
      <c r="A74" s="3372" t="s">
        <v>415</v>
      </c>
      <c r="B74" s="3373"/>
      <c r="C74" s="3373"/>
      <c r="D74" s="362">
        <f ca="1">IF(H74="个人住宅",D75,D76)</f>
        <v>14667</v>
      </c>
      <c r="E74" s="17" t="s">
        <v>416</v>
      </c>
      <c r="F74" s="360" t="str">
        <f>IF(H74="正常",F76,"免征")</f>
        <v>——</v>
      </c>
      <c r="G74" s="982" t="s">
        <v>417</v>
      </c>
      <c r="H74" s="363" t="s">
        <v>413</v>
      </c>
      <c r="I74" s="42"/>
      <c r="J74" s="2035"/>
      <c r="K74" s="1976">
        <v>3</v>
      </c>
      <c r="L74" s="3346" t="s">
        <v>414</v>
      </c>
      <c r="M74" s="3346"/>
      <c r="N74" s="1295">
        <f t="shared" ca="1" si="1"/>
        <v>14667</v>
      </c>
      <c r="O74" s="1859" t="str">
        <f t="shared" si="1"/>
        <v>增值额×税（费）率</v>
      </c>
      <c r="P74" s="1298" t="str">
        <f t="shared" si="1"/>
        <v>——</v>
      </c>
      <c r="Q74" s="2028"/>
      <c r="R74" s="2028"/>
      <c r="S74" s="2028"/>
      <c r="T74" s="2028"/>
      <c r="U74" s="2028"/>
      <c r="V74" s="2028"/>
    </row>
    <row r="75" spans="1:22" ht="13">
      <c r="A75" s="359" t="s">
        <v>418</v>
      </c>
      <c r="B75" s="3353" t="s">
        <v>419</v>
      </c>
      <c r="C75" s="3354"/>
      <c r="D75" s="364">
        <v>0</v>
      </c>
      <c r="E75" s="41" t="s">
        <v>420</v>
      </c>
      <c r="F75" s="365"/>
      <c r="G75" s="361"/>
      <c r="H75" s="42"/>
      <c r="I75" s="42"/>
      <c r="J75" s="2035"/>
      <c r="K75" s="3078" t="str">
        <f>IF(H77="非个人房产","",4)</f>
        <v/>
      </c>
      <c r="L75" s="3346" t="str">
        <f>IF(H77="非个人房产","——","个人所得税")</f>
        <v>——</v>
      </c>
      <c r="M75" s="3346"/>
      <c r="N75" s="1299" t="str">
        <f>D77</f>
        <v>——</v>
      </c>
      <c r="O75" s="1872" t="str">
        <f>E77</f>
        <v>——</v>
      </c>
      <c r="P75" s="1300" t="str">
        <f>F77</f>
        <v>——</v>
      </c>
      <c r="Q75" s="2028"/>
      <c r="R75" s="2028"/>
      <c r="S75" s="2028"/>
      <c r="T75" s="2028"/>
      <c r="U75" s="2028"/>
      <c r="V75" s="2028"/>
    </row>
    <row r="76" spans="1:22" ht="26">
      <c r="A76" s="359" t="s">
        <v>396</v>
      </c>
      <c r="B76" s="3353" t="s">
        <v>422</v>
      </c>
      <c r="C76" s="3395"/>
      <c r="D76" s="362">
        <f ca="1">IF(H76="转让取得",C99,C115)</f>
        <v>14667</v>
      </c>
      <c r="E76" s="17" t="s">
        <v>423</v>
      </c>
      <c r="F76" s="53" t="s">
        <v>21</v>
      </c>
      <c r="G76" s="361"/>
      <c r="H76" s="363" t="s">
        <v>424</v>
      </c>
      <c r="I76" s="42"/>
      <c r="J76" s="2035"/>
      <c r="K76" s="3078" t="str">
        <f>IF(项目基本情况!K6="上海银行",IF(K75="",4,K75+1),"")</f>
        <v/>
      </c>
      <c r="L76" s="3334" t="str">
        <f>IF(项目基本情况!K6="上海银行","其他处置费用","")</f>
        <v/>
      </c>
      <c r="M76" s="3335"/>
      <c r="N76" s="1295" t="str">
        <f>IF(项目基本情况!K6="上海银行",N89,"")</f>
        <v/>
      </c>
      <c r="O76" s="3336" t="str">
        <f>IF(项目基本情况!K6="上海银行","包含处置中涉及的律师、诉讼、拍卖、评估等费用","")</f>
        <v/>
      </c>
      <c r="P76" s="3337"/>
      <c r="Q76" s="2028"/>
      <c r="R76" s="2028"/>
      <c r="S76" s="2028"/>
      <c r="T76" s="2028"/>
      <c r="U76" s="2028"/>
      <c r="V76" s="2028"/>
    </row>
    <row r="77" spans="1:22" ht="27" thickBot="1">
      <c r="A77" s="3364" t="s">
        <v>426</v>
      </c>
      <c r="B77" s="3365"/>
      <c r="C77" s="3365"/>
      <c r="D77" s="366" t="str">
        <f>IF(H77="非个人房产","——",IF(H77="个人住宅",0,ROUND(D63*I77,0)))</f>
        <v>——</v>
      </c>
      <c r="E77" s="367" t="str">
        <f>IF(H77="非个人房产","——","销售额×税（费）率")</f>
        <v>——</v>
      </c>
      <c r="F77" s="368" t="str">
        <f>IF(H77="非个人房产","——",IF(H77="个人住宅","免征",I77))</f>
        <v>——</v>
      </c>
      <c r="G77" s="983" t="s">
        <v>417</v>
      </c>
      <c r="H77" s="363" t="s">
        <v>3150</v>
      </c>
      <c r="I77" s="369">
        <v>0.01</v>
      </c>
      <c r="J77" s="2035"/>
      <c r="K77" s="3360">
        <f>IF(AND(K75="",K76=""),4,IF(项目基本情况!K6="上海银行",K76+1,K75+1))</f>
        <v>4</v>
      </c>
      <c r="L77" s="3346" t="s">
        <v>2881</v>
      </c>
      <c r="M77" s="3084" t="s">
        <v>421</v>
      </c>
      <c r="N77" s="1301"/>
      <c r="O77" s="1302">
        <f ca="1">SUMIF(N72:N76,"&lt;9e307")</f>
        <v>16386</v>
      </c>
      <c r="P77" s="1303"/>
      <c r="Q77" s="3082">
        <f ca="1">O77/N69</f>
        <v>0.51304048342152231</v>
      </c>
      <c r="R77" s="2028"/>
      <c r="S77" s="2028"/>
      <c r="T77" s="2028"/>
      <c r="U77" s="2028"/>
      <c r="V77" s="2028"/>
    </row>
    <row r="78" spans="1:22" ht="12" customHeight="1">
      <c r="A78" s="1304"/>
      <c r="B78" s="311"/>
      <c r="C78" s="311"/>
      <c r="D78" s="311"/>
      <c r="E78" s="42"/>
      <c r="F78" s="42"/>
      <c r="G78" s="42"/>
      <c r="H78" s="1002"/>
      <c r="I78" s="311"/>
      <c r="J78" s="2035"/>
      <c r="K78" s="3360"/>
      <c r="L78" s="3346"/>
      <c r="M78" s="3084" t="s">
        <v>425</v>
      </c>
      <c r="N78" s="1301"/>
      <c r="O78" s="1302" t="str">
        <f ca="1">NUMBERSTRING(INT(O77*10000),2)&amp;"元整"</f>
        <v>壹亿陆仟叁佰捌拾陆万元整</v>
      </c>
      <c r="P78" s="1303"/>
      <c r="Q78" s="2028"/>
      <c r="R78" s="2028"/>
      <c r="S78" s="2028"/>
      <c r="T78" s="2028"/>
      <c r="U78" s="2028"/>
      <c r="V78" s="2028"/>
    </row>
    <row r="79" spans="1:22" ht="14" thickBot="1">
      <c r="A79" s="3350" t="s">
        <v>427</v>
      </c>
      <c r="B79" s="3350"/>
      <c r="C79" s="3350"/>
      <c r="D79" s="3350"/>
      <c r="E79" s="3350"/>
      <c r="F79" s="42"/>
      <c r="G79" s="42"/>
      <c r="H79" s="1002"/>
      <c r="I79" s="311"/>
      <c r="J79" s="2035"/>
      <c r="K79" s="3344">
        <f>K77+1</f>
        <v>5</v>
      </c>
      <c r="L79" s="3346" t="s">
        <v>2882</v>
      </c>
      <c r="M79" s="3084" t="s">
        <v>421</v>
      </c>
      <c r="N79" s="1301"/>
      <c r="O79" s="1302">
        <f ca="1">N69-O77</f>
        <v>15553</v>
      </c>
      <c r="P79" s="1303"/>
      <c r="Q79" s="2028"/>
      <c r="R79" s="2028"/>
      <c r="S79" s="2028"/>
      <c r="T79" s="2028"/>
      <c r="U79" s="2028"/>
      <c r="V79" s="2028"/>
    </row>
    <row r="80" spans="1:22" ht="24">
      <c r="A80" s="3351" t="s">
        <v>428</v>
      </c>
      <c r="B80" s="3352"/>
      <c r="C80" s="993"/>
      <c r="D80" s="993" t="s">
        <v>429</v>
      </c>
      <c r="E80" s="370" t="s">
        <v>430</v>
      </c>
      <c r="F80" s="42"/>
      <c r="G80" s="42"/>
      <c r="H80" s="1002"/>
      <c r="I80" s="311"/>
      <c r="J80" s="2028"/>
      <c r="K80" s="3345"/>
      <c r="L80" s="3346"/>
      <c r="M80" s="3084" t="s">
        <v>425</v>
      </c>
      <c r="N80" s="1301"/>
      <c r="O80" s="1302" t="str">
        <f ca="1">NUMBERSTRING(INT(O79*10000),2)&amp;"元整"</f>
        <v>壹亿伍仟伍佰伍拾叁万元整</v>
      </c>
      <c r="P80" s="1303"/>
      <c r="Q80" s="2028"/>
      <c r="R80" s="2028"/>
      <c r="S80" s="2028"/>
      <c r="T80" s="2028"/>
      <c r="U80" s="2028"/>
      <c r="V80" s="2028"/>
    </row>
    <row r="81" spans="1:26" ht="14" thickBot="1">
      <c r="A81" s="381" t="s">
        <v>1823</v>
      </c>
      <c r="B81" s="371" t="s">
        <v>431</v>
      </c>
      <c r="C81" s="372">
        <f ca="1">ROUND((C82+C83)/(1+'数据-取费表'!C42),0)</f>
        <v>30418</v>
      </c>
      <c r="D81" s="373"/>
      <c r="E81" s="374"/>
      <c r="F81" s="42"/>
      <c r="G81" s="42"/>
      <c r="H81" s="1002"/>
      <c r="I81" s="311"/>
      <c r="J81" s="2028"/>
      <c r="K81" s="3078">
        <f>K79+1</f>
        <v>6</v>
      </c>
      <c r="L81" s="3358" t="s">
        <v>2883</v>
      </c>
      <c r="M81" s="3359"/>
      <c r="N81" s="1305"/>
      <c r="O81" s="1306">
        <f ca="1">ROUND(O79*10000/'数据-汇总表'!E3,0)</f>
        <v>3082</v>
      </c>
      <c r="P81" s="1307"/>
      <c r="Q81" s="2028"/>
      <c r="R81" s="2028"/>
      <c r="S81" s="2028"/>
      <c r="T81" s="2028"/>
      <c r="U81" s="2028"/>
      <c r="V81" s="2028"/>
    </row>
    <row r="82" spans="1:26" ht="14" thickTop="1">
      <c r="A82" s="375" t="s">
        <v>1824</v>
      </c>
      <c r="B82" s="376" t="s">
        <v>432</v>
      </c>
      <c r="C82" s="377">
        <f ca="1">D63</f>
        <v>31939</v>
      </c>
      <c r="D82" s="378" t="s">
        <v>19</v>
      </c>
      <c r="E82" s="379"/>
      <c r="F82" s="42"/>
      <c r="G82" s="42"/>
      <c r="H82" s="1002"/>
      <c r="I82" s="311"/>
      <c r="J82" s="2028"/>
      <c r="K82" s="2028"/>
      <c r="L82" s="2028"/>
      <c r="M82" s="2028"/>
      <c r="N82" s="2028"/>
      <c r="O82" s="2028"/>
      <c r="P82" s="2028"/>
      <c r="Q82" s="2028"/>
      <c r="R82" s="2028"/>
      <c r="S82" s="2028"/>
      <c r="T82" s="2028"/>
      <c r="U82" s="2028"/>
      <c r="V82" s="2028"/>
    </row>
    <row r="83" spans="1:26" ht="13">
      <c r="A83" s="375" t="s">
        <v>1825</v>
      </c>
      <c r="B83" s="376" t="s">
        <v>433</v>
      </c>
      <c r="C83" s="380">
        <v>0</v>
      </c>
      <c r="D83" s="378"/>
      <c r="E83" s="379"/>
      <c r="F83" s="42"/>
      <c r="G83" s="42"/>
      <c r="H83" s="1002"/>
      <c r="I83" s="311"/>
      <c r="J83" s="2028"/>
      <c r="K83" s="3333" t="s">
        <v>2871</v>
      </c>
      <c r="L83" s="3090" t="s">
        <v>2872</v>
      </c>
      <c r="M83" s="3080">
        <f ca="1">IF(N69&gt;10000,N69*0.5%,IF(AND(N69&gt;1000,N69&lt;=10000),N69*1%,IF(AND(N69&gt;100,N69&lt;=1000),N69*3%,IF(AND(N69&gt;10,N69&lt;=100),N69*5%,N69*8%))))</f>
        <v>159.69499999999999</v>
      </c>
      <c r="N83" s="53">
        <f ca="1">ROUND(M83,1)</f>
        <v>159.69999999999999</v>
      </c>
      <c r="O83" s="3083"/>
      <c r="P83" s="2028"/>
      <c r="Q83" s="2028"/>
      <c r="R83" s="2028"/>
      <c r="S83" s="2028"/>
      <c r="T83" s="2028"/>
      <c r="U83" s="2028"/>
      <c r="V83" s="2028"/>
    </row>
    <row r="84" spans="1:26" ht="13">
      <c r="A84" s="381" t="s">
        <v>1826</v>
      </c>
      <c r="B84" s="382" t="s">
        <v>434</v>
      </c>
      <c r="C84" s="383">
        <v>2000</v>
      </c>
      <c r="D84" s="384" t="s">
        <v>19</v>
      </c>
      <c r="E84" s="3125" t="s">
        <v>2937</v>
      </c>
      <c r="F84" s="42"/>
      <c r="G84" s="42"/>
      <c r="H84" s="1002"/>
      <c r="I84" s="311"/>
      <c r="J84" s="2028"/>
      <c r="K84" s="3333"/>
      <c r="L84" s="3090" t="s">
        <v>2873</v>
      </c>
      <c r="M84" s="3080">
        <f ca="1">IF(N69&gt;2000,N69*0.5%,IF(AND(N69&gt;1000,N69&lt;=2000),N69*0.6%,IF(AND(N69&gt;500,N69&lt;=1000),N69*0.7%,IF(AND(N69&gt;200,N69&lt;=500),N69*0.8%,IF(AND(N69&gt;100,N69&lt;=200),N69*0.9%,IF(AND(N69&gt;50,N69&lt;=100),N69*1%,IF(AND(N69&gt;20,N69&lt;=50),N69*1.5%,IF(AND(N69&gt;10,N69&lt;=20),N69*2%,IF(AND(N69&gt;1,N69&lt;=10),N69*2.5%)))))))))</f>
        <v>159.69499999999999</v>
      </c>
      <c r="N84" s="53">
        <f t="shared" ref="N84:N85" ca="1" si="2">ROUND(M84,1)</f>
        <v>159.69999999999999</v>
      </c>
      <c r="O84" s="2028" t="s">
        <v>2874</v>
      </c>
      <c r="P84" s="2028"/>
      <c r="Q84" s="2028"/>
      <c r="R84" s="2028"/>
      <c r="S84" s="2028"/>
      <c r="T84" s="2028"/>
      <c r="U84" s="2028"/>
      <c r="V84" s="2028"/>
    </row>
    <row r="85" spans="1:26" ht="13">
      <c r="A85" s="381" t="s">
        <v>1827</v>
      </c>
      <c r="B85" s="382" t="s">
        <v>435</v>
      </c>
      <c r="C85" s="385">
        <f ca="1">C81-C84</f>
        <v>28418</v>
      </c>
      <c r="D85" s="378" t="s">
        <v>19</v>
      </c>
      <c r="E85" s="379"/>
      <c r="F85" s="42"/>
      <c r="G85" s="42"/>
      <c r="H85" s="1002"/>
      <c r="I85" s="311"/>
      <c r="J85" s="2028"/>
      <c r="K85" s="3333"/>
      <c r="L85" s="3090" t="s">
        <v>2875</v>
      </c>
      <c r="M85" s="3080">
        <f ca="1">IF(N69&gt;1000,N69*0.1%,IF(AND(N69&gt;500,N69&lt;=1000),N69*0.5%,IF(AND(N69&gt;50,N69&lt;=500),N69*1%,IF(AND(N69&gt;1,N69&lt;=50),N69*1.5%))))</f>
        <v>31.939</v>
      </c>
      <c r="N85" s="53">
        <f t="shared" ca="1" si="2"/>
        <v>31.9</v>
      </c>
      <c r="O85" s="2028" t="s">
        <v>2874</v>
      </c>
      <c r="P85" s="2028"/>
      <c r="Q85" s="2028"/>
      <c r="R85" s="2028"/>
      <c r="S85" s="2028"/>
      <c r="T85" s="2028"/>
      <c r="U85" s="2028"/>
      <c r="V85" s="2028"/>
    </row>
    <row r="86" spans="1:26" ht="14" thickBot="1">
      <c r="A86" s="386" t="s">
        <v>1828</v>
      </c>
      <c r="B86" s="387" t="s">
        <v>436</v>
      </c>
      <c r="C86" s="388">
        <f ca="1">IF(C85&lt;=0,0,ROUND(C85*D86,0))</f>
        <v>1591</v>
      </c>
      <c r="D86" s="389">
        <f>'数据-取费表'!B41</f>
        <v>5.6000000000000001E-2</v>
      </c>
      <c r="E86" s="390"/>
      <c r="F86" s="42"/>
      <c r="G86" s="42"/>
      <c r="H86" s="1002"/>
      <c r="I86" s="311"/>
      <c r="J86" s="2028"/>
      <c r="K86" s="3333"/>
      <c r="L86" s="3090" t="s">
        <v>2876</v>
      </c>
      <c r="M86" s="3080">
        <f ca="1">N69*0.5%</f>
        <v>159.69499999999999</v>
      </c>
      <c r="N86" s="53">
        <f ca="1">IF(M86&gt;0.5,0.5,ROUND(M86,0))</f>
        <v>0.5</v>
      </c>
      <c r="O86" s="2028" t="s">
        <v>2877</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33"/>
      <c r="L87" s="3090" t="s">
        <v>2878</v>
      </c>
      <c r="M87" s="3080">
        <f ca="1">IF(N69&gt;=10000,(8.25+(N69-10000)*0.01%),IF(AND(N69&gt;=8000,N69&lt;10000),(7.85+(N69-8000)*0.02%),IF(AND(N69&gt;=5000,N69&lt;8000),(6.65+(N69-5000)*0.04%),IF(AND(N69&gt;=2000,N69&lt;5000),(4.25+(PN69-2000)*0.08%),IF(AND(N69&gt;=1000,N69&lt;2000),(2.75+(N69-1000)*0.15%),IF(AND(N69&gt;=100,N69&lt;1000),(0.5+(N69-100)*0.25%),IF(AND(N69&gt;0,N69&lt;100),N69*0.5%)))))))</f>
        <v>10.443899999999999</v>
      </c>
      <c r="N87" s="53">
        <f ca="1">ROUND(M87*0.9,1)</f>
        <v>9.4</v>
      </c>
      <c r="O87" s="3083"/>
      <c r="P87" s="311"/>
      <c r="Q87" s="2028"/>
      <c r="R87" s="2028"/>
      <c r="S87" s="2028"/>
      <c r="T87" s="2028"/>
      <c r="U87" s="2028"/>
      <c r="V87" s="2028"/>
      <c r="W87" s="292"/>
      <c r="X87" s="292"/>
      <c r="Y87" s="292"/>
      <c r="Z87" s="292"/>
    </row>
    <row r="88" spans="1:26" s="1313" customFormat="1" ht="14" thickBot="1">
      <c r="A88" s="3387" t="s">
        <v>437</v>
      </c>
      <c r="B88" s="3388"/>
      <c r="C88" s="3388"/>
      <c r="D88" s="3388"/>
      <c r="E88" s="3388"/>
      <c r="F88" s="3388"/>
      <c r="G88" s="3388"/>
      <c r="H88" s="3388"/>
      <c r="I88" s="1314"/>
      <c r="J88" s="2036"/>
      <c r="K88" s="3333"/>
      <c r="L88" s="3090" t="s">
        <v>2879</v>
      </c>
      <c r="M88" s="3080">
        <f ca="1">IF(N69&gt;10000,N69*0.5%,IF(AND(N69&gt;5000,N69&lt;=10000),N69*1%,IF(AND(N69&gt;1000,N69&lt;=5000),N69*2%,IF(AND(N69&gt;200,N69&lt;=1000),N69*3%,N69*5%))))</f>
        <v>159.69499999999999</v>
      </c>
      <c r="N88" s="53">
        <f ca="1">ROUND(M88,1)</f>
        <v>159.69999999999999</v>
      </c>
      <c r="O88" s="3083"/>
      <c r="P88" s="11"/>
      <c r="Q88" s="2033"/>
      <c r="R88" s="2033"/>
      <c r="S88" s="2033"/>
      <c r="T88" s="2033"/>
      <c r="U88" s="2033"/>
      <c r="V88" s="2033"/>
      <c r="W88" s="2037"/>
      <c r="X88" s="2037"/>
      <c r="Y88" s="2037"/>
      <c r="Z88" s="2037"/>
    </row>
    <row r="89" spans="1:26" s="1313" customFormat="1" ht="13">
      <c r="A89" s="3351" t="s">
        <v>428</v>
      </c>
      <c r="B89" s="3352"/>
      <c r="C89" s="993"/>
      <c r="D89" s="993" t="s">
        <v>429</v>
      </c>
      <c r="E89" s="391" t="s">
        <v>438</v>
      </c>
      <c r="F89" s="392"/>
      <c r="G89" s="392"/>
      <c r="H89" s="393"/>
      <c r="I89" s="1315"/>
      <c r="J89" s="2038"/>
      <c r="K89" s="3333"/>
      <c r="L89" s="3090" t="s">
        <v>27</v>
      </c>
      <c r="M89" s="3081"/>
      <c r="N89" s="53">
        <f ca="1">ROUND(SUM(N83:N88),0)</f>
        <v>521</v>
      </c>
      <c r="O89" s="3091">
        <f ca="1">N89/N69</f>
        <v>1.631234540843483E-2</v>
      </c>
      <c r="P89" s="2033"/>
      <c r="Q89" s="2033"/>
      <c r="R89" s="2033"/>
      <c r="S89" s="2033"/>
      <c r="T89" s="2033"/>
      <c r="U89" s="2033"/>
      <c r="V89" s="2033"/>
      <c r="W89" s="2037"/>
      <c r="X89" s="2037"/>
      <c r="Y89" s="2037"/>
      <c r="Z89" s="2037"/>
    </row>
    <row r="90" spans="1:26" s="1313" customFormat="1" ht="13">
      <c r="A90" s="381" t="s">
        <v>1823</v>
      </c>
      <c r="B90" s="382" t="s">
        <v>439</v>
      </c>
      <c r="C90" s="385">
        <f ca="1">ROUND(D63/(1+'数据-取费表'!C42),0)</f>
        <v>30418</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3">
      <c r="A91" s="381" t="s">
        <v>1829</v>
      </c>
      <c r="B91" s="348" t="s">
        <v>440</v>
      </c>
      <c r="C91" s="385">
        <f ca="1">C92+C96</f>
        <v>2744</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6">
      <c r="A92" s="395" t="s">
        <v>1830</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3">
      <c r="A93" s="395" t="s">
        <v>1831</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1832</v>
      </c>
      <c r="B94" s="400" t="s">
        <v>446</v>
      </c>
      <c r="C94" s="378">
        <f>IF(F93="购房发票",ROUND(C93*H93*5%,0),0)</f>
        <v>500</v>
      </c>
      <c r="D94" s="401">
        <v>0.05</v>
      </c>
      <c r="E94" s="3384" t="s">
        <v>447</v>
      </c>
      <c r="F94" s="3385"/>
      <c r="G94" s="3385"/>
      <c r="H94" s="3386"/>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1834</v>
      </c>
      <c r="B96" s="376" t="s">
        <v>450</v>
      </c>
      <c r="C96" s="405">
        <f ca="1">ROUND(D63*D96/(1+'数据-取费表'!C42),0)</f>
        <v>183</v>
      </c>
      <c r="D96" s="406">
        <f>'数据-取费表'!B43</f>
        <v>6.000000000000001E-3</v>
      </c>
      <c r="E96" s="3374" t="s">
        <v>2427</v>
      </c>
      <c r="F96" s="3375"/>
      <c r="G96" s="3375"/>
      <c r="H96" s="3376"/>
      <c r="I96" s="1316"/>
      <c r="J96" s="2039"/>
      <c r="K96" s="2033"/>
      <c r="L96" s="2033"/>
      <c r="M96" s="2033"/>
      <c r="N96" s="2033"/>
      <c r="O96" s="2033"/>
      <c r="P96" s="2033"/>
      <c r="Q96" s="2033"/>
      <c r="R96" s="2033"/>
      <c r="S96" s="2033"/>
      <c r="T96" s="2033"/>
      <c r="U96" s="2033"/>
      <c r="V96" s="2033"/>
      <c r="W96" s="2037"/>
      <c r="X96" s="2037"/>
      <c r="Y96" s="2037"/>
      <c r="Z96" s="2037"/>
    </row>
    <row r="97" spans="1:26" s="1313" customFormat="1" ht="13">
      <c r="A97" s="1616" t="s">
        <v>1835</v>
      </c>
      <c r="B97" s="382" t="s">
        <v>451</v>
      </c>
      <c r="C97" s="385">
        <f ca="1">C90-C91</f>
        <v>27674</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6">
      <c r="A98" s="1616" t="s">
        <v>1836</v>
      </c>
      <c r="B98" s="382" t="s">
        <v>452</v>
      </c>
      <c r="C98" s="407">
        <f ca="1">IF(C97&lt;=0,0,C97/C91)</f>
        <v>10.08527696793003</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14" thickBot="1">
      <c r="A99" s="1617" t="s">
        <v>1837</v>
      </c>
      <c r="B99" s="387" t="s">
        <v>453</v>
      </c>
      <c r="C99" s="408">
        <f ca="1">ROUND(IF(C97&lt;=0,0,IF(C98&gt;=200%,C97*60%-C91*35%,IF(C98&gt;=100%,C97*50%-C91*15%,IF(C98&gt;=50%,C97*40%-C91*5%,IF(C98&lt;50%,C97*30%,0))))),0)</f>
        <v>15644</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4" thickBot="1">
      <c r="A101" s="3387" t="s">
        <v>454</v>
      </c>
      <c r="B101" s="3388"/>
      <c r="C101" s="3388"/>
      <c r="D101" s="3388"/>
      <c r="E101" s="3388"/>
      <c r="F101" s="3388"/>
      <c r="G101" s="3388"/>
      <c r="H101" s="3388"/>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3">
      <c r="A102" s="3351" t="s">
        <v>428</v>
      </c>
      <c r="B102" s="3352"/>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3">
      <c r="A103" s="381" t="s">
        <v>1823</v>
      </c>
      <c r="B103" s="382" t="s">
        <v>439</v>
      </c>
      <c r="C103" s="385">
        <f ca="1">ROUND(D63/(1+'数据-取费表'!C42),0)</f>
        <v>30418</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3">
      <c r="A104" s="381" t="s">
        <v>1829</v>
      </c>
      <c r="B104" s="348" t="s">
        <v>440</v>
      </c>
      <c r="C104" s="385">
        <f ca="1">IF(H106="仅含出让金",C105+C108+C109+C110+C111+C112,C105+C109+C110+C111+C112)</f>
        <v>3772</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3">
      <c r="A105" s="395" t="s">
        <v>1830</v>
      </c>
      <c r="B105" s="376" t="s">
        <v>455</v>
      </c>
      <c r="C105" s="405">
        <f>C106+C107</f>
        <v>3263</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3">
      <c r="A106" s="395" t="s">
        <v>1831</v>
      </c>
      <c r="B106" s="376" t="s">
        <v>456</v>
      </c>
      <c r="C106" s="416">
        <v>3166</v>
      </c>
      <c r="D106" s="406"/>
      <c r="E106" s="417" t="s">
        <v>457</v>
      </c>
      <c r="F106" s="985"/>
      <c r="G106" s="418" t="s">
        <v>458</v>
      </c>
      <c r="H106" s="419" t="s">
        <v>2438</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3">
      <c r="A107" s="395" t="s">
        <v>1832</v>
      </c>
      <c r="B107" s="376" t="s">
        <v>448</v>
      </c>
      <c r="C107" s="405">
        <f>ROUND(C106*D107,0)</f>
        <v>97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3">
      <c r="A108" s="395" t="s">
        <v>1834</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1838</v>
      </c>
      <c r="B109" s="376" t="s">
        <v>461</v>
      </c>
      <c r="C109" s="405">
        <f>IF(H109="——",IF(F1="现房",'剩余法-现房'!C18,'剩余法-待开发'!C18),I109)</f>
        <v>0</v>
      </c>
      <c r="D109" s="406"/>
      <c r="E109" s="3377" t="s">
        <v>462</v>
      </c>
      <c r="F109" s="3375"/>
      <c r="G109" s="3375"/>
      <c r="H109" s="1941" t="s">
        <v>2279</v>
      </c>
      <c r="I109" s="1942"/>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1839</v>
      </c>
      <c r="B110" s="376" t="s">
        <v>463</v>
      </c>
      <c r="C110" s="405">
        <f>ROUND((C105+C108+C109)*D110,0)</f>
        <v>326</v>
      </c>
      <c r="D110" s="406">
        <v>0.1</v>
      </c>
      <c r="E110" s="3377" t="s">
        <v>464</v>
      </c>
      <c r="F110" s="3375"/>
      <c r="G110" s="3375"/>
      <c r="H110" s="3376"/>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1840</v>
      </c>
      <c r="B111" s="376" t="s">
        <v>450</v>
      </c>
      <c r="C111" s="405">
        <f ca="1">ROUND(D63*D111/(1+'数据-取费表'!C42),0)</f>
        <v>183</v>
      </c>
      <c r="D111" s="406">
        <f>'数据-取费表'!B43</f>
        <v>6.000000000000001E-3</v>
      </c>
      <c r="E111" s="3374" t="s">
        <v>2427</v>
      </c>
      <c r="F111" s="3375"/>
      <c r="G111" s="3375"/>
      <c r="H111" s="3376"/>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1841</v>
      </c>
      <c r="B112" s="376" t="s">
        <v>465</v>
      </c>
      <c r="C112" s="405">
        <f>ROUND(C108*D112,0)</f>
        <v>0</v>
      </c>
      <c r="D112" s="406">
        <v>0.2</v>
      </c>
      <c r="E112" s="3377" t="s">
        <v>2452</v>
      </c>
      <c r="F112" s="3375"/>
      <c r="G112" s="3375"/>
      <c r="H112" s="3376"/>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3">
      <c r="A113" s="1616" t="s">
        <v>1835</v>
      </c>
      <c r="B113" s="382" t="s">
        <v>451</v>
      </c>
      <c r="C113" s="385">
        <f ca="1">ROUND(C103-C104,0)</f>
        <v>26646</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6">
      <c r="A114" s="1616" t="s">
        <v>1836</v>
      </c>
      <c r="B114" s="382" t="s">
        <v>452</v>
      </c>
      <c r="C114" s="407">
        <f ca="1">IF(C113&lt;=0,0,C113/C104)</f>
        <v>7.0641569459172855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14" thickBot="1">
      <c r="A115" s="1617" t="s">
        <v>1837</v>
      </c>
      <c r="B115" s="387" t="s">
        <v>453</v>
      </c>
      <c r="C115" s="408">
        <f ca="1">ROUND(IF(C113&lt;=0,0,IF(C114&gt;=200%,C113*60%-C104*35%,IF(C114&gt;=100%,C113*50%-C104*15%,IF(C114&gt;=50%,C113*40%-C104*5%,IF(C114&lt;50%,C113*30%,0))))),0)</f>
        <v>14667</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C10:D13">
    <cfRule type="cellIs" dxfId="168" priority="8" stopIfTrue="1" operator="equal">
      <formula>15</formula>
    </cfRule>
  </conditionalFormatting>
  <conditionalFormatting sqref="D14:D16">
    <cfRule type="cellIs" dxfId="167" priority="6" stopIfTrue="1" operator="equal">
      <formula>30</formula>
    </cfRule>
  </conditionalFormatting>
  <conditionalFormatting sqref="C108">
    <cfRule type="expression" dxfId="166" priority="3" stopIfTrue="1">
      <formula>$H$106&lt;&gt;"仅含出让金"</formula>
    </cfRule>
  </conditionalFormatting>
  <conditionalFormatting sqref="C109">
    <cfRule type="expression" dxfId="165" priority="2" stopIfTrue="1">
      <formula>$H$109="由企业提供"</formula>
    </cfRule>
  </conditionalFormatting>
  <conditionalFormatting sqref="I33">
    <cfRule type="expression" dxfId="164"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5" fitToHeight="0" orientation="portrait"/>
  <rowBreaks count="2" manualBreakCount="2">
    <brk id="61" max="16383" man="1"/>
    <brk id="129" max="8" man="1"/>
  </rowBreaks>
  <legacyDrawing r:id="rId1"/>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rgb="FF92D050"/>
    <pageSetUpPr fitToPage="1"/>
  </sheetPr>
  <dimension ref="A1:AO34"/>
  <sheetViews>
    <sheetView topLeftCell="A7" workbookViewId="0">
      <selection activeCell="I47" sqref="I47"/>
    </sheetView>
  </sheetViews>
  <sheetFormatPr baseColWidth="10" defaultColWidth="6.6640625" defaultRowHeight="12" x14ac:dyDescent="0"/>
  <cols>
    <col min="1" max="1" width="10.1640625" style="2124" customWidth="1"/>
    <col min="2" max="2" width="25.6640625" style="2114" customWidth="1"/>
    <col min="3" max="3" width="10.33203125" style="2125" customWidth="1"/>
    <col min="4" max="4" width="12" style="2114" customWidth="1"/>
    <col min="5" max="5" width="9.5" style="2124" customWidth="1"/>
    <col min="6" max="6" width="10.16406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640625" style="2114"/>
  </cols>
  <sheetData>
    <row r="1" spans="1:41" s="2041" customFormat="1" ht="18">
      <c r="A1" s="421" t="s">
        <v>466</v>
      </c>
      <c r="B1" s="2833"/>
      <c r="C1" s="2104"/>
      <c r="D1" s="2104"/>
      <c r="E1" s="2104"/>
      <c r="F1" s="2104"/>
      <c r="G1" s="2104"/>
      <c r="H1" s="2104"/>
      <c r="I1" s="2104"/>
      <c r="J1" s="2104"/>
      <c r="K1" s="422">
        <f>MATCH(B1,'数据-取费表'!A6:A16,0)+5</f>
        <v>7</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8" t="s">
        <v>1684</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2649</v>
      </c>
      <c r="B6" s="433"/>
      <c r="C6" s="1622">
        <f>SUM(C10:K10)</f>
        <v>0</v>
      </c>
      <c r="D6" s="2109"/>
      <c r="E6" s="2109"/>
      <c r="F6" s="2109"/>
      <c r="G6" s="2109"/>
      <c r="H6" s="2109"/>
      <c r="I6" s="2109"/>
      <c r="J6" s="2109"/>
      <c r="K6" s="2110"/>
    </row>
    <row r="7" spans="1:41" s="2113" customFormat="1" ht="13">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2" t="s">
        <v>1848</v>
      </c>
      <c r="B13" s="449" t="s">
        <v>479</v>
      </c>
      <c r="C13" s="450">
        <f ca="1">IF(B1="",'数据-取费表'!M16,INDIRECT("'数据-取费表'!M"&amp;$K$1)+INDIRECT("'数据-取费表'!t"&amp;$K$1))</f>
        <v>17661</v>
      </c>
      <c r="D13" s="451"/>
      <c r="E13" s="365"/>
      <c r="F13" s="452"/>
      <c r="G13" s="444"/>
      <c r="H13" s="447"/>
      <c r="I13" s="447"/>
      <c r="J13" s="447"/>
      <c r="K13" s="448"/>
    </row>
    <row r="14" spans="1:41" s="2116" customFormat="1" ht="13.5" customHeight="1">
      <c r="A14" s="1632" t="s">
        <v>1849</v>
      </c>
      <c r="B14" s="449" t="s">
        <v>480</v>
      </c>
      <c r="C14" s="53">
        <f ca="1">ROUND(C13*F14,0)</f>
        <v>883</v>
      </c>
      <c r="D14" s="451"/>
      <c r="E14" s="365"/>
      <c r="F14" s="453">
        <f>'数据-取费表'!B33</f>
        <v>0.05</v>
      </c>
      <c r="G14" s="444" t="s">
        <v>502</v>
      </c>
      <c r="H14" s="447"/>
      <c r="I14" s="447"/>
      <c r="J14" s="447"/>
      <c r="K14" s="448"/>
    </row>
    <row r="15" spans="1:41" s="2116" customFormat="1" ht="13.5" customHeight="1">
      <c r="A15" s="1632" t="s">
        <v>1850</v>
      </c>
      <c r="B15" s="449" t="s">
        <v>482</v>
      </c>
      <c r="C15" s="53">
        <f ca="1">ROUND(IF(B1="",SUMIF('数据-取费表'!C:C,"住宅",'数据-取费表'!M:M)*F15,IF(INDIRECT("'数据-取费表'!c"&amp;$K$1)="住宅",INDIRECT("'数据-取费表'!M"&amp;$K$1)*F15,0)),0)</f>
        <v>1766</v>
      </c>
      <c r="D15" s="451"/>
      <c r="E15" s="365"/>
      <c r="F15" s="453">
        <f>'数据-取费表'!B34</f>
        <v>0.1</v>
      </c>
      <c r="G15" s="444" t="s">
        <v>502</v>
      </c>
      <c r="H15" s="447"/>
      <c r="I15" s="447"/>
      <c r="J15" s="447"/>
      <c r="K15" s="448"/>
    </row>
    <row r="16" spans="1:41" s="2117" customFormat="1" ht="13.5" customHeight="1">
      <c r="A16" s="1632" t="s">
        <v>1851</v>
      </c>
      <c r="B16" s="449" t="s">
        <v>484</v>
      </c>
      <c r="C16" s="53">
        <f ca="1">ROUND(D16*E16/10000,0)</f>
        <v>2523</v>
      </c>
      <c r="D16" s="451">
        <f ca="1">IF(B1="",'数据-汇总表'!E3,INDIRECT("'数据-取费表'!K"&amp;$K$1)+INDIRECT("'数据-取费表'!S"&amp;$K$1))</f>
        <v>50461</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9" t="s">
        <v>485</v>
      </c>
      <c r="C17" s="454">
        <f ca="1">ROUND(C13*F17,0)</f>
        <v>265</v>
      </c>
      <c r="D17" s="455"/>
      <c r="E17" s="454"/>
      <c r="F17" s="456">
        <f>'数据-取费表'!B36</f>
        <v>1.4999999999999999E-2</v>
      </c>
      <c r="G17" s="444" t="s">
        <v>502</v>
      </c>
      <c r="H17" s="457"/>
      <c r="I17" s="457"/>
      <c r="J17" s="457"/>
      <c r="K17" s="458"/>
    </row>
    <row r="18" spans="1:14" s="2119" customFormat="1" ht="13.5" customHeight="1">
      <c r="A18" s="1633" t="s">
        <v>1853</v>
      </c>
      <c r="B18" s="459" t="s">
        <v>487</v>
      </c>
      <c r="C18" s="460">
        <f ca="1">SUM(C13:C17)</f>
        <v>23098</v>
      </c>
      <c r="D18" s="461"/>
      <c r="E18" s="462"/>
      <c r="F18" s="462"/>
      <c r="G18" s="1326" t="s">
        <v>2431</v>
      </c>
      <c r="H18" s="447"/>
      <c r="I18" s="447"/>
      <c r="J18" s="447"/>
      <c r="K18" s="448"/>
    </row>
    <row r="19" spans="1:14" s="2119" customFormat="1" ht="13.5" customHeight="1">
      <c r="A19" s="1633" t="s">
        <v>1854</v>
      </c>
      <c r="B19" s="459" t="s">
        <v>493</v>
      </c>
      <c r="C19" s="460">
        <f ca="1">ROUND(C18*F19,0)</f>
        <v>693</v>
      </c>
      <c r="D19" s="462"/>
      <c r="E19" s="462"/>
      <c r="F19" s="466">
        <f>'数据-取费表'!B37</f>
        <v>0.03</v>
      </c>
      <c r="G19" s="444" t="s">
        <v>503</v>
      </c>
      <c r="H19" s="447"/>
      <c r="I19" s="447"/>
      <c r="J19" s="447"/>
      <c r="K19" s="448"/>
      <c r="L19" s="2121"/>
      <c r="M19" s="2121"/>
      <c r="N19" s="2121"/>
    </row>
    <row r="20" spans="1:14" s="2119" customFormat="1" ht="13.5" customHeight="1">
      <c r="A20" s="1633" t="s">
        <v>1855</v>
      </c>
      <c r="B20" s="459" t="s">
        <v>504</v>
      </c>
      <c r="C20" s="3054">
        <f>F20</f>
        <v>0.05</v>
      </c>
      <c r="D20" s="469" t="s">
        <v>505</v>
      </c>
      <c r="E20" s="469"/>
      <c r="F20" s="486">
        <f>'数据-取费表'!B38</f>
        <v>0.05</v>
      </c>
      <c r="G20" s="1326" t="s">
        <v>506</v>
      </c>
      <c r="H20" s="447"/>
      <c r="I20" s="447"/>
      <c r="J20" s="447"/>
      <c r="K20" s="448"/>
      <c r="L20" s="2121"/>
      <c r="M20" s="2121"/>
      <c r="N20" s="2121"/>
    </row>
    <row r="21" spans="1:14" s="2121" customFormat="1" ht="13.5" customHeight="1">
      <c r="A21" s="1633" t="s">
        <v>1858</v>
      </c>
      <c r="B21" s="461" t="s">
        <v>494</v>
      </c>
      <c r="C21" s="470">
        <f ca="1">C22</f>
        <v>1130</v>
      </c>
      <c r="D21" s="467">
        <f ca="1">C23</f>
        <v>2.3999999999999998E-3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2453</v>
      </c>
    </row>
    <row r="22" spans="1:14" s="2120" customFormat="1" ht="13.5" customHeight="1">
      <c r="A22" s="1632" t="s">
        <v>1848</v>
      </c>
      <c r="B22" s="1327" t="s">
        <v>2434</v>
      </c>
      <c r="C22" s="487">
        <f ca="1">ROUND(IF('数据-取费表'!B22&lt;=1,(C18+C19)*F21*'数据-取费表'!B20/2,(C18+C19)*(POWER((1+F21),'数据-取费表'!B20/2)-1)),0)</f>
        <v>1130</v>
      </c>
      <c r="D22" s="472"/>
      <c r="E22" s="473"/>
      <c r="F22" s="474"/>
      <c r="G22" s="2591" t="str">
        <f>IF('数据-取费表'!B22&lt;=1,"((1)+(2))×年利率×建设期÷2","((1)+(2))×((1+年利率)^(建设期÷2)-1)")</f>
        <v>((1)+(2))×((1+年利率)^(建设期÷2)-1)</v>
      </c>
      <c r="H22" s="457"/>
      <c r="I22" s="457"/>
      <c r="J22" s="457"/>
      <c r="K22" s="458"/>
    </row>
    <row r="23" spans="1:14" s="2120" customFormat="1" ht="13.5" customHeight="1">
      <c r="A23" s="1632" t="s">
        <v>1849</v>
      </c>
      <c r="B23" s="1327" t="s">
        <v>508</v>
      </c>
      <c r="C23" s="488">
        <f ca="1">ROUND(IF('数据-取费表'!B22&lt;=1,F20*F21*'数据-取费表'!B20/2,F20*(POWER((1+F21),'数据-取费表'!B20/2)-1)),4)</f>
        <v>2.3999999999999998E-3</v>
      </c>
      <c r="D23" s="472"/>
      <c r="E23" s="473"/>
      <c r="F23" s="474"/>
      <c r="G23" s="2591" t="str">
        <f>IF('数据-取费表'!B22&lt;=1,"销售费用率×年利率×建设期÷2","销售费用率×((1+年利率)^(建设期÷2)-1)")</f>
        <v>销售费用率×((1+年利率)^(建设期÷2)-1)</v>
      </c>
      <c r="H23" s="457"/>
      <c r="I23" s="457"/>
      <c r="J23" s="457"/>
      <c r="K23" s="458"/>
    </row>
    <row r="24" spans="1:14" s="2120" customFormat="1" ht="13.5" customHeight="1">
      <c r="A24" s="1633" t="s">
        <v>1859</v>
      </c>
      <c r="B24" s="3056" t="s">
        <v>2829</v>
      </c>
      <c r="C24" s="478">
        <f ca="1">C25</f>
        <v>8327</v>
      </c>
      <c r="D24" s="489">
        <f ca="1">C26</f>
        <v>1.7500000000000002E-2</v>
      </c>
      <c r="E24" s="469" t="s">
        <v>507</v>
      </c>
      <c r="F24" s="479">
        <f ca="1">IF(B1="",'数据-取费表'!Q16,INDIRECT("'数据-取费表'!q"&amp;$K$1))</f>
        <v>0.35</v>
      </c>
      <c r="G24" s="444"/>
      <c r="H24" s="447"/>
      <c r="I24" s="447"/>
      <c r="J24" s="447"/>
      <c r="K24" s="448"/>
    </row>
    <row r="25" spans="1:14" s="2120" customFormat="1" ht="13.5" customHeight="1">
      <c r="A25" s="1632" t="s">
        <v>1848</v>
      </c>
      <c r="B25" s="1327" t="s">
        <v>2435</v>
      </c>
      <c r="C25" s="490">
        <f ca="1">ROUND((C18+C19)*F24,0)</f>
        <v>8327</v>
      </c>
      <c r="D25" s="472"/>
      <c r="E25" s="473"/>
      <c r="F25" s="480"/>
      <c r="G25" s="1325" t="s">
        <v>2432</v>
      </c>
      <c r="H25" s="457"/>
      <c r="I25" s="457"/>
      <c r="J25" s="457"/>
      <c r="K25" s="458"/>
    </row>
    <row r="26" spans="1:14" s="2120" customFormat="1" ht="13.5" customHeight="1">
      <c r="A26" s="1632" t="s">
        <v>1849</v>
      </c>
      <c r="B26" s="1327" t="s">
        <v>509</v>
      </c>
      <c r="C26" s="491">
        <f ca="1">ROUND(F20*F24,4)</f>
        <v>1.7500000000000002E-2</v>
      </c>
      <c r="D26" s="472"/>
      <c r="E26" s="481"/>
      <c r="F26" s="480"/>
      <c r="G26" s="1325" t="s">
        <v>510</v>
      </c>
      <c r="H26" s="457"/>
      <c r="I26" s="457"/>
      <c r="J26" s="457"/>
      <c r="K26" s="458"/>
    </row>
    <row r="27" spans="1:14" s="2120" customFormat="1" ht="13.5" customHeight="1">
      <c r="A27" s="1636" t="s">
        <v>1867</v>
      </c>
      <c r="B27" s="459" t="s">
        <v>511</v>
      </c>
      <c r="C27" s="3055">
        <f>ROUND(F27/(1+'数据-取费表'!C42),4)</f>
        <v>5.33E-2</v>
      </c>
      <c r="D27" s="462" t="s">
        <v>2827</v>
      </c>
      <c r="E27" s="462"/>
      <c r="F27" s="466">
        <f>'数据-取费表'!B41</f>
        <v>5.6000000000000001E-2</v>
      </c>
      <c r="G27" s="1960" t="s">
        <v>2291</v>
      </c>
      <c r="H27" s="447"/>
      <c r="I27" s="447"/>
      <c r="J27" s="447"/>
      <c r="K27" s="448"/>
    </row>
    <row r="28" spans="1:14" s="2121" customFormat="1" ht="13.5" customHeight="1">
      <c r="A28" s="1636" t="s">
        <v>1868</v>
      </c>
      <c r="B28" s="476" t="s">
        <v>512</v>
      </c>
      <c r="C28" s="470">
        <f ca="1">ROUND((C18+C19+C21+C24)/(1-C20-D21-D24-C27),0)</f>
        <v>37920</v>
      </c>
      <c r="D28" s="477"/>
      <c r="E28" s="469"/>
      <c r="F28" s="471"/>
      <c r="G28" s="1326" t="s">
        <v>2433</v>
      </c>
      <c r="H28" s="447"/>
      <c r="I28" s="447"/>
      <c r="J28" s="447"/>
      <c r="K28" s="448"/>
    </row>
    <row r="29" spans="1:14" s="2121" customFormat="1" ht="13.5" customHeight="1">
      <c r="A29" s="1636" t="s">
        <v>1869</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506" t="s">
        <v>1865</v>
      </c>
      <c r="B31" s="1329"/>
      <c r="C31" s="500">
        <f>ROUND(C6*F31/(1+'数据-取费表'!C42),0)</f>
        <v>0</v>
      </c>
      <c r="D31" s="1330"/>
      <c r="E31" s="1330"/>
      <c r="F31" s="501">
        <f>'数据-取费表'!B41</f>
        <v>5.6000000000000001E-2</v>
      </c>
      <c r="G31" s="1331"/>
      <c r="H31" s="1331"/>
      <c r="I31" s="1331"/>
      <c r="J31" s="1332"/>
      <c r="K31" s="1333"/>
    </row>
    <row r="32" spans="1:14" s="2085"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507" t="s">
        <v>2971</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259"/>
  <sheetViews>
    <sheetView view="pageBreakPreview" topLeftCell="A23" zoomScale="80" zoomScaleNormal="95" zoomScaleSheetLayoutView="80" zoomScalePageLayoutView="95" workbookViewId="0">
      <selection activeCell="K50" sqref="K50"/>
    </sheetView>
  </sheetViews>
  <sheetFormatPr baseColWidth="10" defaultColWidth="8.83203125" defaultRowHeight="13" x14ac:dyDescent="0"/>
  <cols>
    <col min="1" max="2" width="15.6640625" style="1336" customWidth="1"/>
    <col min="3" max="3" width="15.1640625" style="1336" customWidth="1"/>
    <col min="4" max="4" width="12.1640625" style="1336" customWidth="1"/>
    <col min="5" max="5" width="16.1640625" style="1336" customWidth="1"/>
    <col min="6" max="6" width="12.1640625" style="1336" customWidth="1"/>
    <col min="7" max="7" width="15.6640625" style="1336" customWidth="1"/>
    <col min="8" max="8" width="12.1640625" style="1336" customWidth="1"/>
    <col min="9" max="9" width="15.6640625" style="1336" customWidth="1"/>
    <col min="10" max="10" width="12.1640625" style="1336" customWidth="1"/>
    <col min="11" max="11" width="12.1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12555</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1684</v>
      </c>
      <c r="B3" s="510">
        <f>ROUND(B2*10000/'数据-汇总表'!E3,0)</f>
        <v>2488</v>
      </c>
      <c r="C3" s="2061"/>
      <c r="D3" s="2594"/>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1493</v>
      </c>
      <c r="C4" s="2061"/>
      <c r="D4" s="2594"/>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100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18">
      <c r="A6" s="512" t="s">
        <v>521</v>
      </c>
      <c r="B6" s="513"/>
      <c r="C6" s="3432" t="s">
        <v>522</v>
      </c>
      <c r="D6" s="3433"/>
      <c r="E6" s="3432" t="s">
        <v>523</v>
      </c>
      <c r="F6" s="3433"/>
      <c r="G6" s="3432" t="s">
        <v>524</v>
      </c>
      <c r="H6" s="3433"/>
      <c r="I6" s="3432" t="s">
        <v>525</v>
      </c>
      <c r="J6" s="3433"/>
      <c r="K6" s="514" t="s">
        <v>526</v>
      </c>
      <c r="L6" s="2133"/>
      <c r="M6" s="2132"/>
      <c r="N6" s="2132"/>
      <c r="O6" s="2134"/>
      <c r="P6" s="3434" t="s">
        <v>527</v>
      </c>
      <c r="Q6" s="3435"/>
      <c r="R6" s="3420" t="s">
        <v>523</v>
      </c>
      <c r="S6" s="3421"/>
      <c r="T6" s="3420" t="s">
        <v>524</v>
      </c>
      <c r="U6" s="3421"/>
      <c r="V6" s="3440" t="s">
        <v>525</v>
      </c>
      <c r="W6" s="3440"/>
      <c r="X6" s="1566"/>
      <c r="Y6" s="3420" t="s">
        <v>527</v>
      </c>
      <c r="Z6" s="3421"/>
      <c r="AA6" s="3415" t="s">
        <v>523</v>
      </c>
      <c r="AB6" s="3416" t="s">
        <v>524</v>
      </c>
      <c r="AC6" s="3415" t="s">
        <v>525</v>
      </c>
    </row>
    <row r="7" spans="1:30" ht="43.5" customHeight="1">
      <c r="A7" s="515"/>
      <c r="B7" s="516"/>
      <c r="C7" s="3443" t="s">
        <v>2924</v>
      </c>
      <c r="D7" s="3444"/>
      <c r="E7" s="3443" t="str">
        <f>土地案例!A3</f>
        <v>兴隆旅游度假区莲兴大道南侧、碑头水库北侧</v>
      </c>
      <c r="F7" s="3444"/>
      <c r="G7" s="3443" t="str">
        <f>土地案例!A4</f>
        <v>龙滚镇福塘村委会分洪口南岸</v>
      </c>
      <c r="H7" s="3444"/>
      <c r="I7" s="3443" t="str">
        <f>土地案例!A5</f>
        <v>兴隆旅游度假区莲兴大道南侧、碑头水库北侧</v>
      </c>
      <c r="J7" s="3444"/>
      <c r="K7" s="514"/>
      <c r="L7" s="2133"/>
      <c r="M7" s="2132"/>
      <c r="N7" s="2132"/>
      <c r="O7" s="2134"/>
      <c r="P7" s="3436"/>
      <c r="Q7" s="3437"/>
      <c r="R7" s="3422"/>
      <c r="S7" s="3423"/>
      <c r="T7" s="3422"/>
      <c r="U7" s="3423"/>
      <c r="V7" s="3440"/>
      <c r="W7" s="3440"/>
      <c r="X7" s="1566"/>
      <c r="Y7" s="3422"/>
      <c r="Z7" s="3423"/>
      <c r="AA7" s="3416"/>
      <c r="AB7" s="3416"/>
      <c r="AC7" s="3416"/>
    </row>
    <row r="8" spans="1:30" ht="19" thickBot="1">
      <c r="A8" s="515"/>
      <c r="B8" s="516"/>
      <c r="C8" s="3445" t="s">
        <v>2928</v>
      </c>
      <c r="D8" s="3446"/>
      <c r="E8" s="3445" t="s">
        <v>2928</v>
      </c>
      <c r="F8" s="3446"/>
      <c r="G8" s="3441" t="s">
        <v>2928</v>
      </c>
      <c r="H8" s="3442"/>
      <c r="I8" s="3441" t="s">
        <v>2928</v>
      </c>
      <c r="J8" s="3442"/>
      <c r="K8" s="514" t="s">
        <v>528</v>
      </c>
      <c r="L8" s="2133"/>
      <c r="M8" s="2132"/>
      <c r="N8" s="2132"/>
      <c r="O8" s="2134"/>
      <c r="P8" s="3438"/>
      <c r="Q8" s="3439"/>
      <c r="R8" s="3422"/>
      <c r="S8" s="3423"/>
      <c r="T8" s="3424"/>
      <c r="U8" s="3425"/>
      <c r="V8" s="3440"/>
      <c r="W8" s="3440"/>
      <c r="X8" s="1566"/>
      <c r="Y8" s="3424"/>
      <c r="Z8" s="3425"/>
      <c r="AA8" s="3417"/>
      <c r="AB8" s="3417"/>
      <c r="AC8" s="3417"/>
    </row>
    <row r="9" spans="1:30" s="1219" customFormat="1" ht="19" thickBot="1">
      <c r="A9" s="2936"/>
      <c r="B9" s="2943" t="s">
        <v>529</v>
      </c>
      <c r="C9" s="2935">
        <f>'数据-取费表'!B2</f>
        <v>43224</v>
      </c>
      <c r="D9" s="520">
        <v>100</v>
      </c>
      <c r="E9" s="521" t="str">
        <f>土地案例!L3</f>
        <v>2016-02-16</v>
      </c>
      <c r="F9" s="522">
        <f>SUMIF(72:72,YEAR(E9)&amp;"-"&amp;INT((MONTH(E9)+2)/3),73:73)</f>
        <v>86.5</v>
      </c>
      <c r="G9" s="523" t="str">
        <f>土地案例!L4</f>
        <v>2016-02-16</v>
      </c>
      <c r="H9" s="520">
        <f>SUMIF(72:72,YEAR(G9)&amp;"-"&amp;INT((MONTH(G9)+2)/3),73:73)</f>
        <v>86.5</v>
      </c>
      <c r="I9" s="523" t="str">
        <f>土地案例!L5</f>
        <v>2016-02-16</v>
      </c>
      <c r="J9" s="520">
        <f>SUMIF(72:72,YEAR(I9)&amp;"-"&amp;INT((MONTH(I9)+2)/3),73:73)</f>
        <v>86.5</v>
      </c>
      <c r="K9" s="524"/>
      <c r="L9" s="2135"/>
      <c r="M9" s="2132"/>
      <c r="N9" s="2132"/>
      <c r="O9" s="2136"/>
      <c r="P9" s="3418" t="s">
        <v>530</v>
      </c>
      <c r="Q9" s="3427"/>
      <c r="R9" s="1567" t="s">
        <v>8</v>
      </c>
      <c r="S9" s="1568">
        <f t="shared" ref="S9:S17" si="0">F9</f>
        <v>86.5</v>
      </c>
      <c r="T9" s="1567" t="s">
        <v>8</v>
      </c>
      <c r="U9" s="1568">
        <f t="shared" ref="U9:U17" si="1">H9</f>
        <v>86.5</v>
      </c>
      <c r="V9" s="1567" t="s">
        <v>8</v>
      </c>
      <c r="W9" s="1568">
        <f t="shared" ref="W9:W17" si="2">J9</f>
        <v>86.5</v>
      </c>
      <c r="X9" s="1569"/>
      <c r="Y9" s="3418" t="s">
        <v>530</v>
      </c>
      <c r="Z9" s="3419"/>
      <c r="AA9" s="1570">
        <f>D9/F9</f>
        <v>1.1560693641618498</v>
      </c>
      <c r="AB9" s="1570">
        <f>D9/H9</f>
        <v>1.1560693641618498</v>
      </c>
      <c r="AC9" s="1570">
        <f>D9/J9</f>
        <v>1.1560693641618498</v>
      </c>
    </row>
    <row r="10" spans="1:30" s="1219" customFormat="1" ht="19" thickBot="1">
      <c r="A10" s="2937"/>
      <c r="B10" s="2944" t="s">
        <v>531</v>
      </c>
      <c r="C10" s="856" t="s">
        <v>532</v>
      </c>
      <c r="D10" s="520">
        <v>100</v>
      </c>
      <c r="E10" s="525" t="s">
        <v>2991</v>
      </c>
      <c r="F10" s="522">
        <f>SUMIF(75:75,E10,76:76)-SUMIF(75:75,C10,76:76)+100</f>
        <v>100</v>
      </c>
      <c r="G10" s="525" t="s">
        <v>2991</v>
      </c>
      <c r="H10" s="520">
        <f>SUMIF(75:75,G10,76:76)-SUMIF(75:75,C10,76:76)+100</f>
        <v>100</v>
      </c>
      <c r="I10" s="525" t="s">
        <v>2991</v>
      </c>
      <c r="J10" s="520">
        <f>SUMIF(75:75,I10,76:76)-SUMIF(75:75,C10,76:76)+100</f>
        <v>100</v>
      </c>
      <c r="K10" s="524"/>
      <c r="L10" s="2135"/>
      <c r="M10" s="2132"/>
      <c r="N10" s="2132"/>
      <c r="O10" s="2136"/>
      <c r="P10" s="3418" t="s">
        <v>533</v>
      </c>
      <c r="Q10" s="3419"/>
      <c r="R10" s="1567" t="s">
        <v>8</v>
      </c>
      <c r="S10" s="1568">
        <f t="shared" si="0"/>
        <v>100</v>
      </c>
      <c r="T10" s="1567" t="s">
        <v>8</v>
      </c>
      <c r="U10" s="1568">
        <f t="shared" si="1"/>
        <v>100</v>
      </c>
      <c r="V10" s="1567" t="s">
        <v>8</v>
      </c>
      <c r="W10" s="1568">
        <f t="shared" si="2"/>
        <v>100</v>
      </c>
      <c r="X10" s="1569"/>
      <c r="Y10" s="3418" t="s">
        <v>533</v>
      </c>
      <c r="Z10" s="3419"/>
      <c r="AA10" s="1570">
        <f t="shared" ref="AA10:AA47" si="3">D10/F10</f>
        <v>1</v>
      </c>
      <c r="AB10" s="1570">
        <f t="shared" ref="AB10:AB47" si="4">D10/H10</f>
        <v>1</v>
      </c>
      <c r="AC10" s="1570">
        <f t="shared" ref="AC10:AC47" si="5">D10/J10</f>
        <v>1</v>
      </c>
    </row>
    <row r="11" spans="1:30" s="1219" customFormat="1" ht="39">
      <c r="A11" s="2938"/>
      <c r="B11" s="2945" t="s">
        <v>2753</v>
      </c>
      <c r="C11" s="2932" t="s">
        <v>922</v>
      </c>
      <c r="D11" s="254">
        <v>100</v>
      </c>
      <c r="E11" s="526" t="s">
        <v>2997</v>
      </c>
      <c r="F11" s="254">
        <f>SUMIF(77:77,E11,78:78)-SUMIF(77:77,C11,78:78)+100</f>
        <v>100</v>
      </c>
      <c r="G11" s="526" t="s">
        <v>2997</v>
      </c>
      <c r="H11" s="254">
        <f>SUMIF(77:77,G11,78:78)-SUMIF(77:77,C11,78:78)+100</f>
        <v>100</v>
      </c>
      <c r="I11" s="526" t="s">
        <v>2997</v>
      </c>
      <c r="J11" s="254">
        <f>SUMIF(77:77,I11,78:78)-SUMIF(77:77,C11,78:78)+100</f>
        <v>100</v>
      </c>
      <c r="K11" s="524"/>
      <c r="L11" s="2135"/>
      <c r="M11" s="2132"/>
      <c r="N11" s="2132"/>
      <c r="O11" s="2137"/>
      <c r="P11" s="3426" t="s">
        <v>535</v>
      </c>
      <c r="Q11" s="1150" t="str">
        <f t="shared" ref="Q11:Q17" si="6">B11</f>
        <v>用途</v>
      </c>
      <c r="R11" s="1567" t="s">
        <v>8</v>
      </c>
      <c r="S11" s="1568">
        <f t="shared" si="0"/>
        <v>100</v>
      </c>
      <c r="T11" s="1567" t="s">
        <v>8</v>
      </c>
      <c r="U11" s="1568">
        <f t="shared" si="1"/>
        <v>100</v>
      </c>
      <c r="V11" s="1567" t="s">
        <v>8</v>
      </c>
      <c r="W11" s="1568">
        <f t="shared" si="2"/>
        <v>100</v>
      </c>
      <c r="X11" s="1569"/>
      <c r="Y11" s="3383" t="s">
        <v>536</v>
      </c>
      <c r="Z11" s="1149" t="str">
        <f t="shared" ref="Z11:Z17" si="7">Q11</f>
        <v>用途</v>
      </c>
      <c r="AA11" s="1570">
        <f t="shared" si="3"/>
        <v>1</v>
      </c>
      <c r="AB11" s="1570">
        <f t="shared" si="4"/>
        <v>1</v>
      </c>
      <c r="AC11" s="1570">
        <f t="shared" si="5"/>
        <v>1</v>
      </c>
    </row>
    <row r="12" spans="1:30" s="1337" customFormat="1" ht="24">
      <c r="A12" s="2939"/>
      <c r="B12" s="2944" t="s">
        <v>2754</v>
      </c>
      <c r="C12" s="910">
        <f>项目基本情况!D19</f>
        <v>61.71</v>
      </c>
      <c r="D12" s="255">
        <v>100</v>
      </c>
      <c r="E12" s="529" t="s">
        <v>3069</v>
      </c>
      <c r="F12" s="255">
        <f>ROUND(100/'数据-取费表'!G16,0)</f>
        <v>102</v>
      </c>
      <c r="G12" s="530" t="s">
        <v>3069</v>
      </c>
      <c r="H12" s="255">
        <f>ROUND(100/'数据-取费表'!G16,0)</f>
        <v>102</v>
      </c>
      <c r="I12" s="530" t="s">
        <v>3069</v>
      </c>
      <c r="J12" s="255">
        <f>ROUND(100/'数据-取费表'!G16,0)</f>
        <v>102</v>
      </c>
      <c r="K12" s="531"/>
      <c r="L12" s="2138"/>
      <c r="M12" s="2132"/>
      <c r="N12" s="2132"/>
      <c r="O12" s="2139"/>
      <c r="P12" s="3426"/>
      <c r="Q12" s="1150" t="str">
        <f t="shared" si="6"/>
        <v>土地使用年限（年）</v>
      </c>
      <c r="R12" s="1567" t="s">
        <v>8</v>
      </c>
      <c r="S12" s="1568">
        <f t="shared" si="0"/>
        <v>102</v>
      </c>
      <c r="T12" s="1567" t="s">
        <v>8</v>
      </c>
      <c r="U12" s="1568">
        <f t="shared" si="1"/>
        <v>102</v>
      </c>
      <c r="V12" s="1567" t="s">
        <v>8</v>
      </c>
      <c r="W12" s="1568">
        <f t="shared" si="2"/>
        <v>102</v>
      </c>
      <c r="X12" s="1569"/>
      <c r="Y12" s="3383"/>
      <c r="Z12" s="1149" t="str">
        <f t="shared" si="7"/>
        <v>土地使用年限（年）</v>
      </c>
      <c r="AA12" s="1570">
        <f t="shared" si="3"/>
        <v>0.98039215686274506</v>
      </c>
      <c r="AB12" s="1570">
        <f t="shared" si="4"/>
        <v>0.98039215686274506</v>
      </c>
      <c r="AC12" s="1570">
        <f t="shared" si="5"/>
        <v>0.98039215686274506</v>
      </c>
    </row>
    <row r="13" spans="1:30" ht="19" thickBot="1">
      <c r="A13" s="2940"/>
      <c r="B13" s="2944" t="s">
        <v>2755</v>
      </c>
      <c r="C13" s="534">
        <f>'数据-汇总表'!I6</f>
        <v>0.6</v>
      </c>
      <c r="D13" s="255">
        <v>100</v>
      </c>
      <c r="E13" s="533">
        <v>1.01</v>
      </c>
      <c r="F13" s="255">
        <f>LOOKUP(E13,82:82,83:83)-LOOKUP(C13,82:82,83:83)+100</f>
        <v>90</v>
      </c>
      <c r="G13" s="534">
        <v>1</v>
      </c>
      <c r="H13" s="255">
        <f>LOOKUP(G13,82:82,83:83)-LOOKUP(C13,82:82,83:83)+100</f>
        <v>90</v>
      </c>
      <c r="I13" s="533">
        <v>1.01</v>
      </c>
      <c r="J13" s="255">
        <f>LOOKUP(I13,82:82,83:83)-LOOKUP(C13,82:82,83:83)+100</f>
        <v>90</v>
      </c>
      <c r="K13" s="535">
        <v>10</v>
      </c>
      <c r="L13" s="2140"/>
      <c r="M13" s="2132"/>
      <c r="N13" s="2132"/>
      <c r="O13" s="2141"/>
      <c r="P13" s="3426"/>
      <c r="Q13" s="1150" t="str">
        <f t="shared" si="6"/>
        <v>容积率</v>
      </c>
      <c r="R13" s="1567" t="s">
        <v>8</v>
      </c>
      <c r="S13" s="1568">
        <f t="shared" si="0"/>
        <v>90</v>
      </c>
      <c r="T13" s="1567" t="s">
        <v>8</v>
      </c>
      <c r="U13" s="1568">
        <f t="shared" si="1"/>
        <v>90</v>
      </c>
      <c r="V13" s="1567" t="s">
        <v>8</v>
      </c>
      <c r="W13" s="1568">
        <f t="shared" si="2"/>
        <v>90</v>
      </c>
      <c r="X13" s="1569"/>
      <c r="Y13" s="3383"/>
      <c r="Z13" s="1149" t="str">
        <f t="shared" si="7"/>
        <v>容积率</v>
      </c>
      <c r="AA13" s="1570">
        <f t="shared" si="3"/>
        <v>1.1111111111111112</v>
      </c>
      <c r="AB13" s="1570">
        <f t="shared" si="4"/>
        <v>1.1111111111111112</v>
      </c>
      <c r="AC13" s="1570">
        <f t="shared" si="5"/>
        <v>1.1111111111111112</v>
      </c>
    </row>
    <row r="14" spans="1:30" s="1219" customFormat="1" ht="18" hidden="1">
      <c r="A14" s="2937"/>
      <c r="B14" s="2946" t="s">
        <v>2756</v>
      </c>
      <c r="C14" s="2933"/>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426"/>
      <c r="Q14" s="1150" t="str">
        <f t="shared" si="6"/>
        <v>配建</v>
      </c>
      <c r="R14" s="1567" t="s">
        <v>8</v>
      </c>
      <c r="S14" s="1568">
        <f t="shared" si="0"/>
        <v>100</v>
      </c>
      <c r="T14" s="1567" t="s">
        <v>8</v>
      </c>
      <c r="U14" s="1568">
        <f t="shared" si="1"/>
        <v>100</v>
      </c>
      <c r="V14" s="1567" t="s">
        <v>8</v>
      </c>
      <c r="W14" s="1568">
        <f t="shared" si="2"/>
        <v>100</v>
      </c>
      <c r="X14" s="1569"/>
      <c r="Y14" s="3383"/>
      <c r="Z14" s="1149" t="str">
        <f t="shared" si="7"/>
        <v>配建</v>
      </c>
      <c r="AA14" s="1570">
        <f>D14/F14</f>
        <v>1</v>
      </c>
      <c r="AB14" s="1570">
        <f>D14/H14</f>
        <v>1</v>
      </c>
      <c r="AC14" s="1570">
        <f>D14/J14</f>
        <v>1</v>
      </c>
    </row>
    <row r="15" spans="1:30" ht="18" hidden="1">
      <c r="A15" s="2941"/>
      <c r="B15" s="2947"/>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426"/>
      <c r="Q15" s="1150">
        <f t="shared" si="6"/>
        <v>0</v>
      </c>
      <c r="R15" s="1567" t="s">
        <v>8</v>
      </c>
      <c r="S15" s="1568">
        <f t="shared" si="0"/>
        <v>100</v>
      </c>
      <c r="T15" s="1567" t="s">
        <v>8</v>
      </c>
      <c r="U15" s="1568">
        <f t="shared" si="1"/>
        <v>100</v>
      </c>
      <c r="V15" s="1567" t="s">
        <v>8</v>
      </c>
      <c r="W15" s="1568">
        <f t="shared" si="2"/>
        <v>100</v>
      </c>
      <c r="X15" s="1569"/>
      <c r="Y15" s="3383"/>
      <c r="Z15" s="1149">
        <f t="shared" si="7"/>
        <v>0</v>
      </c>
      <c r="AA15" s="1570">
        <f>D15/F15</f>
        <v>1</v>
      </c>
      <c r="AB15" s="1570">
        <f>D15/H15</f>
        <v>1</v>
      </c>
      <c r="AC15" s="1570">
        <f>D15/J15</f>
        <v>1</v>
      </c>
    </row>
    <row r="16" spans="1:30" ht="19" hidden="1" thickBot="1">
      <c r="A16" s="2942"/>
      <c r="B16" s="2948"/>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426"/>
      <c r="Q16" s="1150">
        <f t="shared" si="6"/>
        <v>0</v>
      </c>
      <c r="R16" s="1567" t="s">
        <v>8</v>
      </c>
      <c r="S16" s="1568">
        <f t="shared" si="0"/>
        <v>100</v>
      </c>
      <c r="T16" s="1567" t="s">
        <v>8</v>
      </c>
      <c r="U16" s="1568">
        <f t="shared" si="1"/>
        <v>100</v>
      </c>
      <c r="V16" s="1567" t="s">
        <v>8</v>
      </c>
      <c r="W16" s="1568">
        <f t="shared" si="2"/>
        <v>100</v>
      </c>
      <c r="X16" s="1569"/>
      <c r="Y16" s="3383"/>
      <c r="Z16" s="1149">
        <f t="shared" si="7"/>
        <v>0</v>
      </c>
      <c r="AA16" s="1570">
        <f>D16/F16</f>
        <v>1</v>
      </c>
      <c r="AB16" s="1570">
        <f>D16/H16</f>
        <v>1</v>
      </c>
      <c r="AC16" s="1570">
        <f>D16/J16</f>
        <v>1</v>
      </c>
    </row>
    <row r="17" spans="1:29" ht="91">
      <c r="A17" s="2934" t="s">
        <v>2751</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3</v>
      </c>
      <c r="L17" s="2142"/>
      <c r="M17" s="2132"/>
      <c r="N17" s="2132"/>
      <c r="O17" s="2141"/>
      <c r="P17" s="3428" t="s">
        <v>540</v>
      </c>
      <c r="Q17" s="1571" t="str">
        <f t="shared" si="6"/>
        <v>居住社区成熟度</v>
      </c>
      <c r="R17" s="1572" t="s">
        <v>8</v>
      </c>
      <c r="S17" s="1573">
        <f t="shared" si="0"/>
        <v>100</v>
      </c>
      <c r="T17" s="1572" t="s">
        <v>8</v>
      </c>
      <c r="U17" s="1573">
        <f t="shared" si="1"/>
        <v>100</v>
      </c>
      <c r="V17" s="1572" t="s">
        <v>8</v>
      </c>
      <c r="W17" s="1573">
        <f t="shared" si="2"/>
        <v>100</v>
      </c>
      <c r="X17" s="1566"/>
      <c r="Y17" s="3428" t="s">
        <v>540</v>
      </c>
      <c r="Z17" s="1574" t="str">
        <f t="shared" si="7"/>
        <v>居住社区成熟度</v>
      </c>
      <c r="AA17" s="1575">
        <f t="shared" si="3"/>
        <v>1</v>
      </c>
      <c r="AB17" s="1575">
        <f t="shared" si="4"/>
        <v>1</v>
      </c>
      <c r="AC17" s="1575">
        <f t="shared" si="5"/>
        <v>1</v>
      </c>
    </row>
    <row r="18" spans="1:29" ht="18">
      <c r="A18" s="532"/>
      <c r="B18" s="553"/>
      <c r="C18" s="554" t="s">
        <v>3080</v>
      </c>
      <c r="D18" s="557"/>
      <c r="E18" s="558" t="s">
        <v>3080</v>
      </c>
      <c r="F18" s="555"/>
      <c r="G18" s="556" t="s">
        <v>3080</v>
      </c>
      <c r="H18" s="559"/>
      <c r="I18" s="558" t="s">
        <v>3080</v>
      </c>
      <c r="J18" s="555"/>
      <c r="K18" s="531"/>
      <c r="L18" s="2142"/>
      <c r="M18" s="2132"/>
      <c r="N18" s="2132"/>
      <c r="O18" s="2141"/>
      <c r="P18" s="3429"/>
      <c r="Q18" s="1571"/>
      <c r="R18" s="1572"/>
      <c r="S18" s="1573"/>
      <c r="T18" s="1572"/>
      <c r="U18" s="1573"/>
      <c r="V18" s="1572"/>
      <c r="W18" s="1573"/>
      <c r="X18" s="1566"/>
      <c r="Y18" s="3429"/>
      <c r="Z18" s="1574"/>
      <c r="AA18" s="1575">
        <v>1</v>
      </c>
      <c r="AB18" s="1575">
        <v>1</v>
      </c>
      <c r="AC18" s="1575">
        <v>1</v>
      </c>
    </row>
    <row r="19" spans="1:29" ht="6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2"/>
      <c r="M19" s="2132"/>
      <c r="N19" s="2132"/>
      <c r="O19" s="2141"/>
      <c r="P19" s="3429"/>
      <c r="Q19" s="1571" t="str">
        <f>B19</f>
        <v>商业繁华度</v>
      </c>
      <c r="R19" s="1572" t="s">
        <v>8</v>
      </c>
      <c r="S19" s="1573">
        <f>F19</f>
        <v>100</v>
      </c>
      <c r="T19" s="1572" t="s">
        <v>8</v>
      </c>
      <c r="U19" s="1573">
        <f>H19</f>
        <v>100</v>
      </c>
      <c r="V19" s="1572" t="s">
        <v>8</v>
      </c>
      <c r="W19" s="1573">
        <f>J19</f>
        <v>100</v>
      </c>
      <c r="X19" s="1566"/>
      <c r="Y19" s="3429"/>
      <c r="Z19" s="1574" t="str">
        <f>Q19</f>
        <v>商业繁华度</v>
      </c>
      <c r="AA19" s="1575">
        <f t="shared" si="3"/>
        <v>1</v>
      </c>
      <c r="AB19" s="1575">
        <f t="shared" si="4"/>
        <v>1</v>
      </c>
      <c r="AC19" s="1575">
        <f t="shared" si="5"/>
        <v>1</v>
      </c>
    </row>
    <row r="20" spans="1:29" ht="18">
      <c r="A20" s="532"/>
      <c r="B20" s="566"/>
      <c r="C20" s="567" t="s">
        <v>3080</v>
      </c>
      <c r="D20" s="563"/>
      <c r="E20" s="567" t="s">
        <v>3080</v>
      </c>
      <c r="F20" s="559"/>
      <c r="G20" s="567" t="s">
        <v>3080</v>
      </c>
      <c r="H20" s="555"/>
      <c r="I20" s="567" t="s">
        <v>3080</v>
      </c>
      <c r="J20" s="555"/>
      <c r="K20" s="531"/>
      <c r="L20" s="2142"/>
      <c r="M20" s="2132"/>
      <c r="N20" s="2132"/>
      <c r="O20" s="2141"/>
      <c r="P20" s="3429"/>
      <c r="Q20" s="1571"/>
      <c r="R20" s="1572"/>
      <c r="S20" s="1573"/>
      <c r="T20" s="1572"/>
      <c r="U20" s="1573"/>
      <c r="V20" s="1572"/>
      <c r="W20" s="1573"/>
      <c r="X20" s="1566"/>
      <c r="Y20" s="3429"/>
      <c r="Z20" s="1574"/>
      <c r="AA20" s="1575">
        <v>1</v>
      </c>
      <c r="AB20" s="1575">
        <v>1</v>
      </c>
      <c r="AC20" s="1575">
        <v>1</v>
      </c>
    </row>
    <row r="21" spans="1:29" ht="6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29"/>
      <c r="Q21" s="1571" t="str">
        <f>B21</f>
        <v>办公集聚程度</v>
      </c>
      <c r="R21" s="1572" t="s">
        <v>8</v>
      </c>
      <c r="S21" s="1573">
        <f>F21</f>
        <v>100</v>
      </c>
      <c r="T21" s="1572" t="s">
        <v>8</v>
      </c>
      <c r="U21" s="1573">
        <f>H21</f>
        <v>100</v>
      </c>
      <c r="V21" s="1572" t="s">
        <v>8</v>
      </c>
      <c r="W21" s="1573">
        <f>J21</f>
        <v>100</v>
      </c>
      <c r="X21" s="1566"/>
      <c r="Y21" s="3429"/>
      <c r="Z21" s="1574" t="str">
        <f>Q21</f>
        <v>办公集聚程度</v>
      </c>
      <c r="AA21" s="1575">
        <f t="shared" si="3"/>
        <v>1</v>
      </c>
      <c r="AB21" s="1575">
        <f t="shared" si="4"/>
        <v>1</v>
      </c>
      <c r="AC21" s="1575">
        <f t="shared" si="5"/>
        <v>1</v>
      </c>
    </row>
    <row r="22" spans="1:29" ht="18" hidden="1">
      <c r="A22" s="532"/>
      <c r="B22" s="566"/>
      <c r="C22" s="554"/>
      <c r="D22" s="557"/>
      <c r="E22" s="558"/>
      <c r="F22" s="555"/>
      <c r="G22" s="556"/>
      <c r="H22" s="555"/>
      <c r="I22" s="558"/>
      <c r="J22" s="555"/>
      <c r="K22" s="531"/>
      <c r="L22" s="2142"/>
      <c r="M22" s="2132"/>
      <c r="N22" s="2132"/>
      <c r="O22" s="2141"/>
      <c r="P22" s="3429"/>
      <c r="Q22" s="1571"/>
      <c r="R22" s="1572"/>
      <c r="S22" s="1573"/>
      <c r="T22" s="1572"/>
      <c r="U22" s="1573"/>
      <c r="V22" s="1572"/>
      <c r="W22" s="1573"/>
      <c r="X22" s="1566"/>
      <c r="Y22" s="3429"/>
      <c r="Z22" s="1574"/>
      <c r="AA22" s="1575">
        <v>1</v>
      </c>
      <c r="AB22" s="1575">
        <v>1</v>
      </c>
      <c r="AC22" s="1575">
        <v>1</v>
      </c>
    </row>
    <row r="23" spans="1:29" ht="78">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42"/>
      <c r="M23" s="2132"/>
      <c r="N23" s="2132"/>
      <c r="O23" s="2141"/>
      <c r="P23" s="3429"/>
      <c r="Q23" s="1571" t="str">
        <f>B23</f>
        <v>交通便捷度</v>
      </c>
      <c r="R23" s="1572" t="s">
        <v>8</v>
      </c>
      <c r="S23" s="1573">
        <f>F23</f>
        <v>100</v>
      </c>
      <c r="T23" s="1572" t="s">
        <v>8</v>
      </c>
      <c r="U23" s="1573">
        <f>H23</f>
        <v>100</v>
      </c>
      <c r="V23" s="1572" t="s">
        <v>8</v>
      </c>
      <c r="W23" s="1573">
        <f>J23</f>
        <v>100</v>
      </c>
      <c r="X23" s="1566"/>
      <c r="Y23" s="3429"/>
      <c r="Z23" s="1574" t="str">
        <f>Q23</f>
        <v>交通便捷度</v>
      </c>
      <c r="AA23" s="1575">
        <f t="shared" si="3"/>
        <v>1</v>
      </c>
      <c r="AB23" s="1575">
        <f t="shared" si="4"/>
        <v>1</v>
      </c>
      <c r="AC23" s="1575">
        <f t="shared" si="5"/>
        <v>1</v>
      </c>
    </row>
    <row r="24" spans="1:29" ht="18">
      <c r="A24" s="532"/>
      <c r="B24" s="578"/>
      <c r="C24" s="554" t="s">
        <v>3081</v>
      </c>
      <c r="D24" s="557"/>
      <c r="E24" s="554" t="s">
        <v>3081</v>
      </c>
      <c r="F24" s="555"/>
      <c r="G24" s="554" t="s">
        <v>3081</v>
      </c>
      <c r="H24" s="555"/>
      <c r="I24" s="554" t="s">
        <v>3081</v>
      </c>
      <c r="J24" s="555"/>
      <c r="K24" s="531"/>
      <c r="L24" s="2142"/>
      <c r="M24" s="2132"/>
      <c r="N24" s="2132"/>
      <c r="O24" s="2141"/>
      <c r="P24" s="3429"/>
      <c r="Q24" s="1571"/>
      <c r="R24" s="1572"/>
      <c r="S24" s="1573"/>
      <c r="T24" s="1572"/>
      <c r="U24" s="1573"/>
      <c r="V24" s="1572"/>
      <c r="W24" s="1573"/>
      <c r="X24" s="1566"/>
      <c r="Y24" s="3429"/>
      <c r="Z24" s="1574"/>
      <c r="AA24" s="1575">
        <v>1</v>
      </c>
      <c r="AB24" s="1575">
        <v>1</v>
      </c>
      <c r="AC24" s="1575">
        <v>1</v>
      </c>
    </row>
    <row r="25" spans="1:29" ht="18">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29"/>
      <c r="Q25" s="1571" t="str">
        <f t="shared" ref="Q25:Q39" si="8">B25</f>
        <v>区域土地利用方向</v>
      </c>
      <c r="R25" s="1572" t="s">
        <v>8</v>
      </c>
      <c r="S25" s="1573">
        <f>F25</f>
        <v>100</v>
      </c>
      <c r="T25" s="1572" t="s">
        <v>8</v>
      </c>
      <c r="U25" s="1573">
        <f>H25</f>
        <v>100</v>
      </c>
      <c r="V25" s="1572" t="s">
        <v>8</v>
      </c>
      <c r="W25" s="1573">
        <f>J25</f>
        <v>100</v>
      </c>
      <c r="X25" s="1566"/>
      <c r="Y25" s="3429"/>
      <c r="Z25" s="1574" t="str">
        <f>Q25</f>
        <v>区域土地利用方向</v>
      </c>
      <c r="AA25" s="1575">
        <f t="shared" si="3"/>
        <v>1</v>
      </c>
      <c r="AB25" s="1575">
        <f t="shared" si="4"/>
        <v>1</v>
      </c>
      <c r="AC25" s="1575">
        <f t="shared" si="5"/>
        <v>1</v>
      </c>
    </row>
    <row r="26" spans="1:29" ht="18">
      <c r="A26" s="515"/>
      <c r="B26" s="1006"/>
      <c r="C26" s="554" t="s">
        <v>3072</v>
      </c>
      <c r="D26" s="557"/>
      <c r="E26" s="558" t="s">
        <v>3072</v>
      </c>
      <c r="F26" s="555"/>
      <c r="G26" s="556" t="s">
        <v>3072</v>
      </c>
      <c r="H26" s="555"/>
      <c r="I26" s="558" t="s">
        <v>3072</v>
      </c>
      <c r="J26" s="555"/>
      <c r="K26" s="531"/>
      <c r="L26" s="2142"/>
      <c r="M26" s="2132"/>
      <c r="N26" s="2132"/>
      <c r="O26" s="2141"/>
      <c r="P26" s="3429"/>
      <c r="Q26" s="1571"/>
      <c r="R26" s="1572"/>
      <c r="S26" s="1573"/>
      <c r="T26" s="1572"/>
      <c r="U26" s="1573"/>
      <c r="V26" s="1572"/>
      <c r="W26" s="1573"/>
      <c r="X26" s="1566"/>
      <c r="Y26" s="3429"/>
      <c r="Z26" s="1574"/>
      <c r="AA26" s="1575"/>
      <c r="AB26" s="1575"/>
      <c r="AC26" s="1575"/>
    </row>
    <row r="27" spans="1:29" ht="52">
      <c r="A27" s="515"/>
      <c r="B27" s="578" t="s">
        <v>545</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42"/>
      <c r="M27" s="2132"/>
      <c r="N27" s="2132"/>
      <c r="O27" s="2141"/>
      <c r="P27" s="3429"/>
      <c r="Q27" s="1571" t="str">
        <f t="shared" si="8"/>
        <v>自然及人文环境状况</v>
      </c>
      <c r="R27" s="1572" t="s">
        <v>8</v>
      </c>
      <c r="S27" s="1573">
        <f>F27</f>
        <v>95</v>
      </c>
      <c r="T27" s="1572" t="s">
        <v>8</v>
      </c>
      <c r="U27" s="1573">
        <f>H27</f>
        <v>95</v>
      </c>
      <c r="V27" s="1572" t="s">
        <v>8</v>
      </c>
      <c r="W27" s="1573">
        <f>J27</f>
        <v>95</v>
      </c>
      <c r="X27" s="1566"/>
      <c r="Y27" s="3429"/>
      <c r="Z27" s="1574" t="str">
        <f>Q27</f>
        <v>自然及人文环境状况</v>
      </c>
      <c r="AA27" s="1575">
        <f t="shared" si="3"/>
        <v>1.0526315789473684</v>
      </c>
      <c r="AB27" s="1575">
        <f t="shared" si="4"/>
        <v>1.0526315789473684</v>
      </c>
      <c r="AC27" s="1575">
        <f t="shared" si="5"/>
        <v>1.0526315789473684</v>
      </c>
    </row>
    <row r="28" spans="1:29" ht="18">
      <c r="A28" s="515"/>
      <c r="B28" s="566"/>
      <c r="C28" s="554" t="s">
        <v>3072</v>
      </c>
      <c r="D28" s="557"/>
      <c r="E28" s="576" t="s">
        <v>3081</v>
      </c>
      <c r="F28" s="555"/>
      <c r="G28" s="554" t="s">
        <v>3081</v>
      </c>
      <c r="H28" s="555"/>
      <c r="I28" s="576" t="s">
        <v>3081</v>
      </c>
      <c r="J28" s="555"/>
      <c r="K28" s="531"/>
      <c r="L28" s="2142"/>
      <c r="M28" s="2132"/>
      <c r="N28" s="2132"/>
      <c r="O28" s="2141"/>
      <c r="P28" s="3429"/>
      <c r="Q28" s="1571"/>
      <c r="R28" s="1572"/>
      <c r="S28" s="1573"/>
      <c r="T28" s="1572"/>
      <c r="U28" s="1573"/>
      <c r="V28" s="1572"/>
      <c r="W28" s="1573"/>
      <c r="X28" s="1566"/>
      <c r="Y28" s="3429"/>
      <c r="Z28" s="1574"/>
      <c r="AA28" s="1575">
        <v>1</v>
      </c>
      <c r="AB28" s="1575">
        <v>1</v>
      </c>
      <c r="AC28" s="1575">
        <v>1</v>
      </c>
    </row>
    <row r="29" spans="1:29" s="1219" customFormat="1" ht="39">
      <c r="A29" s="577"/>
      <c r="B29" s="2615" t="s">
        <v>2546</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35"/>
      <c r="M29" s="2132"/>
      <c r="N29" s="2132"/>
      <c r="O29" s="2137"/>
      <c r="P29" s="3429"/>
      <c r="Q29" s="1150" t="str">
        <f t="shared" si="8"/>
        <v>公共配套设施</v>
      </c>
      <c r="R29" s="1567" t="s">
        <v>8</v>
      </c>
      <c r="S29" s="1568">
        <f>F29</f>
        <v>100</v>
      </c>
      <c r="T29" s="1567" t="s">
        <v>8</v>
      </c>
      <c r="U29" s="1568">
        <f>H29</f>
        <v>100</v>
      </c>
      <c r="V29" s="1567" t="s">
        <v>8</v>
      </c>
      <c r="W29" s="1568">
        <f>J29</f>
        <v>100</v>
      </c>
      <c r="X29" s="1569"/>
      <c r="Y29" s="3429"/>
      <c r="Z29" s="1149" t="str">
        <f>Q29</f>
        <v>公共配套设施</v>
      </c>
      <c r="AA29" s="1575">
        <f>D29/F29</f>
        <v>1</v>
      </c>
      <c r="AB29" s="1575">
        <f>D29/H29</f>
        <v>1</v>
      </c>
      <c r="AC29" s="1575">
        <f>D29/J29</f>
        <v>1</v>
      </c>
    </row>
    <row r="30" spans="1:29" s="1219" customFormat="1" ht="18">
      <c r="A30" s="577"/>
      <c r="B30" s="566"/>
      <c r="C30" s="579" t="s">
        <v>3080</v>
      </c>
      <c r="D30" s="557"/>
      <c r="E30" s="579" t="s">
        <v>3080</v>
      </c>
      <c r="F30" s="555"/>
      <c r="G30" s="579" t="s">
        <v>3080</v>
      </c>
      <c r="H30" s="555"/>
      <c r="I30" s="579" t="s">
        <v>3080</v>
      </c>
      <c r="J30" s="555"/>
      <c r="K30" s="531"/>
      <c r="L30" s="2135"/>
      <c r="M30" s="2132"/>
      <c r="N30" s="2132"/>
      <c r="O30" s="2137"/>
      <c r="P30" s="3429"/>
      <c r="Q30" s="1150"/>
      <c r="R30" s="1567"/>
      <c r="S30" s="1568"/>
      <c r="T30" s="1567"/>
      <c r="U30" s="1568"/>
      <c r="V30" s="1567"/>
      <c r="W30" s="1568"/>
      <c r="X30" s="1569"/>
      <c r="Y30" s="3429"/>
      <c r="Z30" s="1149"/>
      <c r="AA30" s="1575">
        <v>1</v>
      </c>
      <c r="AB30" s="1575">
        <v>1</v>
      </c>
      <c r="AC30" s="1575">
        <v>1</v>
      </c>
    </row>
    <row r="31" spans="1:29" s="1219" customFormat="1" ht="26">
      <c r="A31" s="577"/>
      <c r="B31" s="2615" t="s">
        <v>2547</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35"/>
      <c r="M31" s="2132"/>
      <c r="N31" s="2132"/>
      <c r="O31" s="2137"/>
      <c r="P31" s="3429"/>
      <c r="Q31" s="2602" t="str">
        <f t="shared" ref="Q31" si="9">B31</f>
        <v>基础设施水平</v>
      </c>
      <c r="R31" s="1567" t="s">
        <v>8</v>
      </c>
      <c r="S31" s="1568">
        <f>F31</f>
        <v>100</v>
      </c>
      <c r="T31" s="1567" t="s">
        <v>8</v>
      </c>
      <c r="U31" s="1568">
        <f>H31</f>
        <v>100</v>
      </c>
      <c r="V31" s="1567" t="s">
        <v>8</v>
      </c>
      <c r="W31" s="1568">
        <f>J31</f>
        <v>100</v>
      </c>
      <c r="X31" s="1569"/>
      <c r="Y31" s="3429"/>
      <c r="Z31" s="2599" t="str">
        <f>Q31</f>
        <v>基础设施水平</v>
      </c>
      <c r="AA31" s="1575">
        <f>D31/F31</f>
        <v>1</v>
      </c>
      <c r="AB31" s="1575">
        <f>D31/H31</f>
        <v>1</v>
      </c>
      <c r="AC31" s="1575">
        <f>D31/J31</f>
        <v>1</v>
      </c>
    </row>
    <row r="32" spans="1:29" s="1219" customFormat="1" ht="18">
      <c r="A32" s="577"/>
      <c r="B32" s="566"/>
      <c r="C32" s="579" t="s">
        <v>3082</v>
      </c>
      <c r="D32" s="557"/>
      <c r="E32" s="579" t="s">
        <v>3082</v>
      </c>
      <c r="F32" s="555"/>
      <c r="G32" s="579" t="s">
        <v>3082</v>
      </c>
      <c r="H32" s="555"/>
      <c r="I32" s="579" t="s">
        <v>3082</v>
      </c>
      <c r="J32" s="555"/>
      <c r="K32" s="531"/>
      <c r="L32" s="2135"/>
      <c r="M32" s="2132"/>
      <c r="N32" s="2132"/>
      <c r="O32" s="2137"/>
      <c r="P32" s="3429"/>
      <c r="Q32" s="2602"/>
      <c r="R32" s="1567"/>
      <c r="S32" s="1568"/>
      <c r="T32" s="1567"/>
      <c r="U32" s="1568"/>
      <c r="V32" s="1567"/>
      <c r="W32" s="1568"/>
      <c r="X32" s="1569"/>
      <c r="Y32" s="3429"/>
      <c r="Z32" s="2599"/>
      <c r="AA32" s="1575">
        <v>1</v>
      </c>
      <c r="AB32" s="1575">
        <v>1</v>
      </c>
      <c r="AC32" s="1575">
        <v>1</v>
      </c>
    </row>
    <row r="33" spans="1:29" ht="18"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429"/>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29"/>
      <c r="Z33" s="1574" t="str">
        <f t="shared" ref="Z33:Z47" si="13">Q33</f>
        <v>临街状况</v>
      </c>
      <c r="AA33" s="1575">
        <f t="shared" si="3"/>
        <v>1</v>
      </c>
      <c r="AB33" s="1575">
        <f t="shared" si="4"/>
        <v>1</v>
      </c>
      <c r="AC33" s="1575">
        <f t="shared" si="5"/>
        <v>1</v>
      </c>
    </row>
    <row r="34" spans="1:29" ht="24">
      <c r="A34" s="532"/>
      <c r="B34" s="578" t="s">
        <v>548</v>
      </c>
      <c r="C34" s="562"/>
      <c r="D34" s="563">
        <v>100</v>
      </c>
      <c r="E34" s="3220" t="s">
        <v>3132</v>
      </c>
      <c r="F34" s="559">
        <f>SUMIF(108:108,E35,109:109)-SUMIF(108:108,C35,109:109)+100</f>
        <v>100</v>
      </c>
      <c r="G34" s="562"/>
      <c r="H34" s="559">
        <f>SUMIF(108:108,G35,109:109)-SUMIF(108:108,C35,109:109)+100</f>
        <v>100</v>
      </c>
      <c r="I34" s="3220" t="s">
        <v>3131</v>
      </c>
      <c r="J34" s="559">
        <f>SUMIF(108:108,I35,109:109)-SUMIF(108:108,C35,109:109)+100</f>
        <v>100</v>
      </c>
      <c r="K34" s="535">
        <v>1</v>
      </c>
      <c r="L34" s="2142"/>
      <c r="M34" s="2132"/>
      <c r="N34" s="2132"/>
      <c r="O34" s="2141"/>
      <c r="P34" s="3429"/>
      <c r="Q34" s="1571" t="str">
        <f t="shared" si="8"/>
        <v>毗邻道路的类型与等级</v>
      </c>
      <c r="R34" s="1572" t="s">
        <v>8</v>
      </c>
      <c r="S34" s="1573">
        <f t="shared" si="10"/>
        <v>100</v>
      </c>
      <c r="T34" s="1572" t="s">
        <v>8</v>
      </c>
      <c r="U34" s="1573">
        <f t="shared" si="11"/>
        <v>100</v>
      </c>
      <c r="V34" s="1572" t="s">
        <v>8</v>
      </c>
      <c r="W34" s="1573">
        <f t="shared" si="12"/>
        <v>100</v>
      </c>
      <c r="X34" s="1566"/>
      <c r="Y34" s="3429"/>
      <c r="Z34" s="1574" t="str">
        <f t="shared" si="13"/>
        <v>毗邻道路的类型与等级</v>
      </c>
      <c r="AA34" s="1575">
        <f t="shared" si="3"/>
        <v>1</v>
      </c>
      <c r="AB34" s="1575">
        <f t="shared" si="4"/>
        <v>1</v>
      </c>
      <c r="AC34" s="1575">
        <f t="shared" si="5"/>
        <v>1</v>
      </c>
    </row>
    <row r="35" spans="1:29" ht="19" thickBot="1">
      <c r="A35" s="532"/>
      <c r="B35" s="566"/>
      <c r="C35" s="576" t="s">
        <v>3130</v>
      </c>
      <c r="D35" s="557"/>
      <c r="E35" s="576" t="s">
        <v>3130</v>
      </c>
      <c r="F35" s="555"/>
      <c r="G35" s="3222" t="s">
        <v>3130</v>
      </c>
      <c r="H35" s="555"/>
      <c r="I35" s="576" t="s">
        <v>3130</v>
      </c>
      <c r="J35" s="555"/>
      <c r="K35" s="581"/>
      <c r="L35" s="2142"/>
      <c r="M35" s="2132"/>
      <c r="N35" s="2132"/>
      <c r="O35" s="2141"/>
      <c r="P35" s="3429"/>
      <c r="Q35" s="1571"/>
      <c r="R35" s="1572"/>
      <c r="S35" s="1573"/>
      <c r="T35" s="1572"/>
      <c r="U35" s="1573"/>
      <c r="V35" s="1572"/>
      <c r="W35" s="1573"/>
      <c r="X35" s="1566"/>
      <c r="Y35" s="3429"/>
      <c r="Z35" s="1574"/>
      <c r="AA35" s="1575">
        <v>1</v>
      </c>
      <c r="AB35" s="1575">
        <v>1</v>
      </c>
      <c r="AC35" s="1575">
        <v>1</v>
      </c>
    </row>
    <row r="36" spans="1:29" ht="18"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29"/>
      <c r="Q36" s="1571" t="str">
        <f t="shared" si="8"/>
        <v>土地级别</v>
      </c>
      <c r="R36" s="1572" t="s">
        <v>8</v>
      </c>
      <c r="S36" s="1573">
        <f t="shared" si="10"/>
        <v>100</v>
      </c>
      <c r="T36" s="1572" t="s">
        <v>8</v>
      </c>
      <c r="U36" s="1573">
        <f t="shared" si="11"/>
        <v>100</v>
      </c>
      <c r="V36" s="1572" t="s">
        <v>8</v>
      </c>
      <c r="W36" s="1573">
        <f t="shared" si="12"/>
        <v>100</v>
      </c>
      <c r="X36" s="1566"/>
      <c r="Y36" s="3429"/>
      <c r="Z36" s="1574" t="str">
        <f t="shared" si="13"/>
        <v>土地级别</v>
      </c>
      <c r="AA36" s="1575">
        <f t="shared" si="3"/>
        <v>1</v>
      </c>
      <c r="AB36" s="1575">
        <f t="shared" si="4"/>
        <v>1</v>
      </c>
      <c r="AC36" s="1575">
        <f t="shared" si="5"/>
        <v>1</v>
      </c>
    </row>
    <row r="37" spans="1:29" ht="18" hidden="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29"/>
      <c r="Q37" s="1571">
        <f t="shared" si="8"/>
        <v>0</v>
      </c>
      <c r="R37" s="1572" t="s">
        <v>8</v>
      </c>
      <c r="S37" s="1573">
        <f t="shared" si="10"/>
        <v>100</v>
      </c>
      <c r="T37" s="1572" t="s">
        <v>8</v>
      </c>
      <c r="U37" s="1573">
        <f t="shared" si="11"/>
        <v>100</v>
      </c>
      <c r="V37" s="1572" t="s">
        <v>8</v>
      </c>
      <c r="W37" s="1573">
        <f t="shared" si="12"/>
        <v>100</v>
      </c>
      <c r="X37" s="1566"/>
      <c r="Y37" s="3429"/>
      <c r="Z37" s="1574">
        <f t="shared" si="13"/>
        <v>0</v>
      </c>
      <c r="AA37" s="1575">
        <f t="shared" si="3"/>
        <v>1</v>
      </c>
      <c r="AB37" s="1575">
        <f t="shared" si="4"/>
        <v>1</v>
      </c>
      <c r="AC37" s="1575">
        <f t="shared" si="5"/>
        <v>1</v>
      </c>
    </row>
    <row r="38" spans="1:29" ht="18" hidden="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30" t="s">
        <v>550</v>
      </c>
      <c r="Q38" s="1571">
        <f t="shared" si="8"/>
        <v>0</v>
      </c>
      <c r="R38" s="1572" t="s">
        <v>8</v>
      </c>
      <c r="S38" s="1573">
        <f t="shared" si="10"/>
        <v>100</v>
      </c>
      <c r="T38" s="1572" t="s">
        <v>8</v>
      </c>
      <c r="U38" s="1573">
        <f t="shared" si="11"/>
        <v>100</v>
      </c>
      <c r="V38" s="1572" t="s">
        <v>8</v>
      </c>
      <c r="W38" s="1573">
        <f t="shared" si="12"/>
        <v>100</v>
      </c>
      <c r="X38" s="1566"/>
      <c r="Y38" s="3431" t="s">
        <v>550</v>
      </c>
      <c r="Z38" s="1574">
        <f t="shared" si="13"/>
        <v>0</v>
      </c>
      <c r="AA38" s="1575">
        <f t="shared" si="3"/>
        <v>1</v>
      </c>
      <c r="AB38" s="1575">
        <f t="shared" si="4"/>
        <v>1</v>
      </c>
      <c r="AC38" s="1575">
        <f t="shared" si="5"/>
        <v>1</v>
      </c>
    </row>
    <row r="39" spans="1:29" s="1338" customFormat="1" ht="19"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31"/>
      <c r="Q39" s="1571">
        <f t="shared" si="8"/>
        <v>0</v>
      </c>
      <c r="R39" s="1576" t="s">
        <v>8</v>
      </c>
      <c r="S39" s="1577">
        <f t="shared" si="10"/>
        <v>100</v>
      </c>
      <c r="T39" s="1576" t="s">
        <v>8</v>
      </c>
      <c r="U39" s="1577">
        <f t="shared" si="11"/>
        <v>100</v>
      </c>
      <c r="V39" s="1576" t="s">
        <v>8</v>
      </c>
      <c r="W39" s="1577">
        <f t="shared" si="12"/>
        <v>100</v>
      </c>
      <c r="X39" s="1578"/>
      <c r="Y39" s="3431"/>
      <c r="Z39" s="1579">
        <f t="shared" si="13"/>
        <v>0</v>
      </c>
      <c r="AA39" s="1575">
        <f t="shared" si="3"/>
        <v>1</v>
      </c>
      <c r="AB39" s="1575">
        <f t="shared" si="4"/>
        <v>1</v>
      </c>
      <c r="AC39" s="1575">
        <f t="shared" si="5"/>
        <v>1</v>
      </c>
    </row>
    <row r="40" spans="1:29" ht="18">
      <c r="A40" s="2931" t="s">
        <v>2752</v>
      </c>
      <c r="B40" s="595" t="s">
        <v>552</v>
      </c>
      <c r="C40" s="596">
        <f>'数据-汇总表'!D3</f>
        <v>84101</v>
      </c>
      <c r="D40" s="597">
        <v>100</v>
      </c>
      <c r="E40" s="596">
        <f>土地案例!I3</f>
        <v>67504</v>
      </c>
      <c r="F40" s="597">
        <f>LOOKUP(E40,119:119,120:120)-LOOKUP(C40,119:119,120:120)+100</f>
        <v>100</v>
      </c>
      <c r="G40" s="596">
        <f>土地案例!I4</f>
        <v>33852</v>
      </c>
      <c r="H40" s="597">
        <f>LOOKUP(G40,119:119,120:120)-LOOKUP(C40,119:119,120:120)+100</f>
        <v>100</v>
      </c>
      <c r="I40" s="598">
        <f>土地案例!I5</f>
        <v>65094</v>
      </c>
      <c r="J40" s="597">
        <f>LOOKUP(I40,119:119,120:120)-LOOKUP(C40,119:119,120:120)+100</f>
        <v>100</v>
      </c>
      <c r="K40" s="581"/>
      <c r="L40" s="2142"/>
      <c r="M40" s="2132"/>
      <c r="N40" s="2132"/>
      <c r="O40" s="2141"/>
      <c r="P40" s="3431"/>
      <c r="Q40" s="1571" t="str">
        <f>B40</f>
        <v>宗地面积</v>
      </c>
      <c r="R40" s="1572" t="s">
        <v>8</v>
      </c>
      <c r="S40" s="1573">
        <f t="shared" si="10"/>
        <v>100</v>
      </c>
      <c r="T40" s="1572" t="s">
        <v>8</v>
      </c>
      <c r="U40" s="1573">
        <f t="shared" si="11"/>
        <v>100</v>
      </c>
      <c r="V40" s="1572" t="s">
        <v>8</v>
      </c>
      <c r="W40" s="1573">
        <f t="shared" si="12"/>
        <v>100</v>
      </c>
      <c r="X40" s="1566"/>
      <c r="Y40" s="3431"/>
      <c r="Z40" s="1574" t="str">
        <f t="shared" si="13"/>
        <v>宗地面积</v>
      </c>
      <c r="AA40" s="1575">
        <f t="shared" si="3"/>
        <v>1</v>
      </c>
      <c r="AB40" s="1575">
        <f t="shared" si="4"/>
        <v>1</v>
      </c>
      <c r="AC40" s="1575">
        <f t="shared" si="5"/>
        <v>1</v>
      </c>
    </row>
    <row r="41" spans="1:29" ht="18">
      <c r="A41" s="594"/>
      <c r="B41" s="527" t="s">
        <v>553</v>
      </c>
      <c r="C41" s="599" t="s">
        <v>3128</v>
      </c>
      <c r="D41" s="540">
        <v>100</v>
      </c>
      <c r="E41" s="599" t="s">
        <v>3128</v>
      </c>
      <c r="F41" s="540">
        <f>SUMIF(121:121,E41,122:122)-SUMIF(121:121,C41,122:122)+100</f>
        <v>100</v>
      </c>
      <c r="G41" s="599" t="s">
        <v>3128</v>
      </c>
      <c r="H41" s="540">
        <f>SUMIF(121:121,G41,122:122)-SUMIF(121:121,C41,122:122)+100</f>
        <v>100</v>
      </c>
      <c r="I41" s="599" t="s">
        <v>3128</v>
      </c>
      <c r="J41" s="540">
        <f>SUMIF(121:121,I41,122:122)-SUMIF(121:121,C41,122:122)+100</f>
        <v>100</v>
      </c>
      <c r="K41" s="584">
        <v>2</v>
      </c>
      <c r="L41" s="2142"/>
      <c r="M41" s="2132"/>
      <c r="N41" s="2132"/>
      <c r="O41" s="2141"/>
      <c r="P41" s="3431"/>
      <c r="Q41" s="1571" t="str">
        <f t="shared" ref="Q41:Q47" si="14">B41</f>
        <v>宗地形状</v>
      </c>
      <c r="R41" s="1572" t="s">
        <v>8</v>
      </c>
      <c r="S41" s="1573">
        <f t="shared" si="10"/>
        <v>100</v>
      </c>
      <c r="T41" s="1572" t="s">
        <v>8</v>
      </c>
      <c r="U41" s="1573">
        <f t="shared" si="11"/>
        <v>100</v>
      </c>
      <c r="V41" s="1572" t="s">
        <v>8</v>
      </c>
      <c r="W41" s="1573">
        <f t="shared" si="12"/>
        <v>100</v>
      </c>
      <c r="X41" s="1566"/>
      <c r="Y41" s="3431"/>
      <c r="Z41" s="1574" t="str">
        <f t="shared" si="13"/>
        <v>宗地形状</v>
      </c>
      <c r="AA41" s="1575">
        <f t="shared" si="3"/>
        <v>1</v>
      </c>
      <c r="AB41" s="1575">
        <f t="shared" si="4"/>
        <v>1</v>
      </c>
      <c r="AC41" s="1575">
        <f t="shared" si="5"/>
        <v>1</v>
      </c>
    </row>
    <row r="42" spans="1:29" ht="18"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31"/>
      <c r="Q42" s="1571" t="str">
        <f t="shared" si="14"/>
        <v>临街宽度及深度</v>
      </c>
      <c r="R42" s="1572" t="s">
        <v>8</v>
      </c>
      <c r="S42" s="1573">
        <f t="shared" si="10"/>
        <v>100</v>
      </c>
      <c r="T42" s="1572" t="s">
        <v>8</v>
      </c>
      <c r="U42" s="1573">
        <f t="shared" si="11"/>
        <v>100</v>
      </c>
      <c r="V42" s="1572" t="s">
        <v>8</v>
      </c>
      <c r="W42" s="1573">
        <f t="shared" si="12"/>
        <v>100</v>
      </c>
      <c r="X42" s="1566"/>
      <c r="Y42" s="3431"/>
      <c r="Z42" s="1574" t="str">
        <f t="shared" si="13"/>
        <v>临街宽度及深度</v>
      </c>
      <c r="AA42" s="1575">
        <f t="shared" si="3"/>
        <v>1</v>
      </c>
      <c r="AB42" s="1575">
        <f t="shared" si="4"/>
        <v>1</v>
      </c>
      <c r="AC42" s="1575">
        <f t="shared" si="5"/>
        <v>1</v>
      </c>
    </row>
    <row r="43" spans="1:29" s="1219" customFormat="1" ht="18">
      <c r="A43" s="600"/>
      <c r="B43" s="1895" t="s">
        <v>2423</v>
      </c>
      <c r="C43" s="601" t="s">
        <v>3148</v>
      </c>
      <c r="D43" s="255">
        <v>100</v>
      </c>
      <c r="E43" s="601" t="s">
        <v>3149</v>
      </c>
      <c r="F43" s="540">
        <f>SUMIF(125:125,E43,126:126)-SUMIF(125:125,C43,126:126)+100</f>
        <v>97</v>
      </c>
      <c r="G43" s="601" t="s">
        <v>3149</v>
      </c>
      <c r="H43" s="540">
        <f>SUMIF(125:125,G43,126:126)-SUMIF(125:125,C43,126:126)+100</f>
        <v>97</v>
      </c>
      <c r="I43" s="601" t="s">
        <v>3149</v>
      </c>
      <c r="J43" s="540">
        <f>SUMIF(125:125,I43,126:126)-SUMIF(125:125,C43,126:126)+100</f>
        <v>97</v>
      </c>
      <c r="K43" s="584">
        <v>3</v>
      </c>
      <c r="L43" s="2135"/>
      <c r="M43" s="2132"/>
      <c r="N43" s="2132"/>
      <c r="O43" s="2137"/>
      <c r="P43" s="3431"/>
      <c r="Q43" s="1571" t="str">
        <f t="shared" si="14"/>
        <v>宗地开发程度</v>
      </c>
      <c r="R43" s="1567" t="s">
        <v>8</v>
      </c>
      <c r="S43" s="1568">
        <f t="shared" si="10"/>
        <v>97</v>
      </c>
      <c r="T43" s="1567" t="s">
        <v>8</v>
      </c>
      <c r="U43" s="1568">
        <f t="shared" si="11"/>
        <v>97</v>
      </c>
      <c r="V43" s="1567" t="s">
        <v>8</v>
      </c>
      <c r="W43" s="1568">
        <f t="shared" si="12"/>
        <v>97</v>
      </c>
      <c r="X43" s="1569"/>
      <c r="Y43" s="3431"/>
      <c r="Z43" s="1149" t="str">
        <f t="shared" si="13"/>
        <v>宗地开发程度</v>
      </c>
      <c r="AA43" s="1570">
        <f t="shared" si="3"/>
        <v>1.0309278350515463</v>
      </c>
      <c r="AB43" s="1570">
        <f t="shared" si="4"/>
        <v>1.0309278350515463</v>
      </c>
      <c r="AC43" s="1570">
        <f t="shared" si="5"/>
        <v>1.0309278350515463</v>
      </c>
    </row>
    <row r="44" spans="1:29" ht="19" thickBot="1">
      <c r="A44" s="594"/>
      <c r="B44" s="527" t="s">
        <v>555</v>
      </c>
      <c r="C44" s="599" t="s">
        <v>3072</v>
      </c>
      <c r="D44" s="540">
        <v>100</v>
      </c>
      <c r="E44" s="599" t="s">
        <v>3072</v>
      </c>
      <c r="F44" s="540">
        <f>SUMIF(127:127,E44,128:128)-SUMIF(127:127,C44,128:128)+100</f>
        <v>100</v>
      </c>
      <c r="G44" s="599" t="s">
        <v>3072</v>
      </c>
      <c r="H44" s="540">
        <f>SUMIF(127:127,G44,128:128)-SUMIF(127:127,C44,128:128)+100</f>
        <v>100</v>
      </c>
      <c r="I44" s="599" t="s">
        <v>3072</v>
      </c>
      <c r="J44" s="540">
        <f>SUMIF(127:127,I44,128:128)-SUMIF(127:127,C44,128:128)+100</f>
        <v>100</v>
      </c>
      <c r="K44" s="584">
        <v>2</v>
      </c>
      <c r="L44" s="2142"/>
      <c r="M44" s="2132"/>
      <c r="N44" s="2132"/>
      <c r="O44" s="2141"/>
      <c r="P44" s="3431" t="s">
        <v>550</v>
      </c>
      <c r="Q44" s="1571" t="str">
        <f t="shared" si="14"/>
        <v>工程地质条件</v>
      </c>
      <c r="R44" s="1572" t="s">
        <v>8</v>
      </c>
      <c r="S44" s="1573">
        <f t="shared" si="10"/>
        <v>100</v>
      </c>
      <c r="T44" s="1572" t="s">
        <v>8</v>
      </c>
      <c r="U44" s="1573">
        <f t="shared" si="11"/>
        <v>100</v>
      </c>
      <c r="V44" s="1572" t="s">
        <v>8</v>
      </c>
      <c r="W44" s="1573">
        <f t="shared" si="12"/>
        <v>100</v>
      </c>
      <c r="X44" s="1566"/>
      <c r="Y44" s="3431" t="s">
        <v>550</v>
      </c>
      <c r="Z44" s="1574" t="str">
        <f t="shared" si="13"/>
        <v>工程地质条件</v>
      </c>
      <c r="AA44" s="1575">
        <f t="shared" si="3"/>
        <v>1</v>
      </c>
      <c r="AB44" s="1575">
        <f t="shared" si="4"/>
        <v>1</v>
      </c>
      <c r="AC44" s="1575">
        <f t="shared" si="5"/>
        <v>1</v>
      </c>
    </row>
    <row r="45" spans="1:29" ht="18"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31"/>
      <c r="Q45" s="1571">
        <f t="shared" si="14"/>
        <v>0</v>
      </c>
      <c r="R45" s="1572" t="s">
        <v>8</v>
      </c>
      <c r="S45" s="1573">
        <f t="shared" si="10"/>
        <v>100</v>
      </c>
      <c r="T45" s="1572" t="s">
        <v>8</v>
      </c>
      <c r="U45" s="1573">
        <f t="shared" si="11"/>
        <v>100</v>
      </c>
      <c r="V45" s="1572" t="s">
        <v>8</v>
      </c>
      <c r="W45" s="1573">
        <f t="shared" si="12"/>
        <v>100</v>
      </c>
      <c r="X45" s="1566"/>
      <c r="Y45" s="3431"/>
      <c r="Z45" s="1574">
        <f t="shared" si="13"/>
        <v>0</v>
      </c>
      <c r="AA45" s="1575">
        <f t="shared" si="3"/>
        <v>1</v>
      </c>
      <c r="AB45" s="1575">
        <f t="shared" si="4"/>
        <v>1</v>
      </c>
      <c r="AC45" s="1575">
        <f t="shared" si="5"/>
        <v>1</v>
      </c>
    </row>
    <row r="46" spans="1:29" ht="18"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31"/>
      <c r="Q46" s="1571">
        <f t="shared" si="14"/>
        <v>0</v>
      </c>
      <c r="R46" s="1572" t="s">
        <v>8</v>
      </c>
      <c r="S46" s="1573">
        <f t="shared" si="10"/>
        <v>100</v>
      </c>
      <c r="T46" s="1572" t="s">
        <v>8</v>
      </c>
      <c r="U46" s="1573">
        <f t="shared" si="11"/>
        <v>100</v>
      </c>
      <c r="V46" s="1572" t="s">
        <v>8</v>
      </c>
      <c r="W46" s="1573">
        <f t="shared" si="12"/>
        <v>100</v>
      </c>
      <c r="X46" s="1566"/>
      <c r="Y46" s="3431"/>
      <c r="Z46" s="1574">
        <f t="shared" si="13"/>
        <v>0</v>
      </c>
      <c r="AA46" s="1575">
        <f t="shared" si="3"/>
        <v>1</v>
      </c>
      <c r="AB46" s="1575">
        <f t="shared" si="4"/>
        <v>1</v>
      </c>
      <c r="AC46" s="1575">
        <f t="shared" si="5"/>
        <v>1</v>
      </c>
    </row>
    <row r="47" spans="1:29" s="1338" customFormat="1" ht="19"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31"/>
      <c r="Q47" s="1571">
        <f t="shared" si="14"/>
        <v>0</v>
      </c>
      <c r="R47" s="1576" t="s">
        <v>8</v>
      </c>
      <c r="S47" s="1577">
        <f t="shared" si="10"/>
        <v>100</v>
      </c>
      <c r="T47" s="1576" t="s">
        <v>8</v>
      </c>
      <c r="U47" s="1577">
        <f t="shared" si="11"/>
        <v>100</v>
      </c>
      <c r="V47" s="1576" t="s">
        <v>8</v>
      </c>
      <c r="W47" s="1577">
        <f t="shared" si="12"/>
        <v>100</v>
      </c>
      <c r="X47" s="1578"/>
      <c r="Y47" s="3431"/>
      <c r="Z47" s="1579">
        <f t="shared" si="13"/>
        <v>0</v>
      </c>
      <c r="AA47" s="1575">
        <f t="shared" si="3"/>
        <v>1</v>
      </c>
      <c r="AB47" s="1575">
        <f t="shared" si="4"/>
        <v>1</v>
      </c>
      <c r="AC47" s="1575">
        <f t="shared" si="5"/>
        <v>1</v>
      </c>
    </row>
    <row r="48" spans="1:29" ht="18">
      <c r="A48" s="607" t="s">
        <v>556</v>
      </c>
      <c r="B48" s="608" t="s">
        <v>2990</v>
      </c>
      <c r="C48" s="609" t="s">
        <v>1</v>
      </c>
      <c r="D48" s="610"/>
      <c r="E48" s="611">
        <f>ROUND([1]土地案例!P3,0)</f>
        <v>1870</v>
      </c>
      <c r="F48" s="612"/>
      <c r="G48" s="611">
        <f>ROUND([1]土地案例!P4,0)</f>
        <v>1722</v>
      </c>
      <c r="H48" s="614"/>
      <c r="I48" s="611">
        <f>ROUND([1]土地案例!P5,0)</f>
        <v>1870</v>
      </c>
      <c r="J48" s="614"/>
      <c r="K48" s="1339"/>
      <c r="L48" s="2144"/>
      <c r="M48" s="2132"/>
      <c r="N48" s="2132"/>
      <c r="O48" s="2145"/>
      <c r="P48" s="3426" t="str">
        <f>A48</f>
        <v>成交单价</v>
      </c>
      <c r="Q48" s="3426"/>
      <c r="R48" s="3440">
        <f>E48</f>
        <v>1870</v>
      </c>
      <c r="S48" s="3440"/>
      <c r="T48" s="3440">
        <f>G48</f>
        <v>1722</v>
      </c>
      <c r="U48" s="3440"/>
      <c r="V48" s="3440">
        <f>I48</f>
        <v>1870</v>
      </c>
      <c r="W48" s="3440"/>
      <c r="X48" s="1558"/>
      <c r="Y48" s="1580"/>
      <c r="Z48" s="1558"/>
      <c r="AA48" s="1558"/>
      <c r="AB48" s="1558"/>
      <c r="AC48" s="1558"/>
    </row>
    <row r="49" spans="1:29" ht="19" thickBot="1">
      <c r="A49" s="615" t="s">
        <v>2690</v>
      </c>
      <c r="B49" s="616"/>
      <c r="C49" s="617">
        <f>R50</f>
        <v>2488</v>
      </c>
      <c r="D49" s="618"/>
      <c r="E49" s="617">
        <f>R49</f>
        <v>2556</v>
      </c>
      <c r="F49" s="619"/>
      <c r="G49" s="620">
        <f>T49</f>
        <v>2353</v>
      </c>
      <c r="H49" s="618"/>
      <c r="I49" s="617">
        <f>V49</f>
        <v>2556</v>
      </c>
      <c r="J49" s="618"/>
      <c r="K49" s="1340"/>
      <c r="L49" s="2144"/>
      <c r="M49" s="2132"/>
      <c r="N49" s="2132"/>
      <c r="O49" s="2145"/>
      <c r="P49" s="3426" t="str">
        <f>A49</f>
        <v>比较价格（元/平方米）</v>
      </c>
      <c r="Q49" s="3426"/>
      <c r="R49" s="3450">
        <f>ROUND(PRODUCT(R48,AA9:AA47),0)</f>
        <v>2556</v>
      </c>
      <c r="S49" s="3450"/>
      <c r="T49" s="3450">
        <f>ROUND(PRODUCT(T48,AB9:AB47),0)</f>
        <v>2353</v>
      </c>
      <c r="U49" s="3450"/>
      <c r="V49" s="3450">
        <f>ROUND(PRODUCT(V48,AC9:AC47),0)</f>
        <v>2556</v>
      </c>
      <c r="W49" s="3450"/>
      <c r="X49" s="1558"/>
      <c r="Y49" s="1558"/>
      <c r="Z49" s="1558"/>
      <c r="AA49" s="1558"/>
      <c r="AB49" s="1558"/>
      <c r="AC49" s="1558"/>
    </row>
    <row r="50" spans="1:29" ht="19" thickBot="1">
      <c r="A50" s="621" t="s">
        <v>2930</v>
      </c>
      <c r="B50" s="622"/>
      <c r="C50" s="623">
        <f>R50</f>
        <v>2488</v>
      </c>
      <c r="D50" s="623"/>
      <c r="E50" s="623"/>
      <c r="F50" s="623"/>
      <c r="G50" s="623"/>
      <c r="H50" s="623"/>
      <c r="I50" s="623"/>
      <c r="J50" s="623"/>
      <c r="K50" s="1341"/>
      <c r="L50" s="2144"/>
      <c r="M50" s="2132"/>
      <c r="N50" s="2132"/>
      <c r="O50" s="2145"/>
      <c r="P50" s="3447" t="str">
        <f>A50</f>
        <v>估价对象XX用房的比较价格（楼面单价，元/平方米）</v>
      </c>
      <c r="Q50" s="3448"/>
      <c r="R50" s="3449">
        <f>ROUND(AVERAGE(R49:V49),0)</f>
        <v>2488</v>
      </c>
      <c r="S50" s="3449"/>
      <c r="T50" s="3449"/>
      <c r="U50" s="3449"/>
      <c r="V50" s="3449"/>
      <c r="W50" s="3449"/>
      <c r="X50" s="1558"/>
      <c r="Y50" s="1558"/>
      <c r="Z50" s="1558"/>
      <c r="AA50" s="1558"/>
      <c r="AB50" s="1558"/>
      <c r="AC50" s="1558"/>
    </row>
    <row r="51" spans="1:29" ht="18">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18">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0.36684491978609635</v>
      </c>
      <c r="F53" s="627" t="str">
        <f>IF(OR(E53&gt;=0.3,E53&lt;=-0.3),"超过30%","")</f>
        <v>超过30%</v>
      </c>
      <c r="G53" s="626">
        <f>IF(G48&lt;G49,G49/G48-1,G48/G49-1)</f>
        <v>0.36643437862950057</v>
      </c>
      <c r="H53" s="627" t="str">
        <f>IF(OR(G53&gt;=0.3,G53&lt;=-0.3),"超过30%","")</f>
        <v>超过30%</v>
      </c>
      <c r="I53" s="626">
        <f>IF(I48&lt;I49,I49/I48-1,I48/I49-1)</f>
        <v>0.36684491978609635</v>
      </c>
      <c r="J53" s="627" t="str">
        <f>IF(OR(I53&gt;=0.3,I53&lt;=-0.3),"超过30%","")</f>
        <v>超过30%</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8.6272843178920589E-2</v>
      </c>
      <c r="F54" s="627" t="str">
        <f>IF(OR(E54&gt;=0.2,E54&lt;=-0.2),"超过20%","")</f>
        <v/>
      </c>
      <c r="G54" s="626">
        <f>IF(G49&lt;I49,I49/G49-1,G49/I49-1)</f>
        <v>8.6272843178920589E-2</v>
      </c>
      <c r="H54" s="627" t="str">
        <f>IF(OR(G54&gt;=0.2,G54&lt;=-0.2),"超过20%","")</f>
        <v/>
      </c>
      <c r="I54" s="626">
        <f>IF(I49&lt;E49,E49/I49-1,I49/E49-1)</f>
        <v>0</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8.594657375145176E-2</v>
      </c>
      <c r="F55" s="627" t="str">
        <f>IF(OR(E55&gt;=0.3,E55&lt;=-0.3),"超过30%","")</f>
        <v/>
      </c>
      <c r="G55" s="626">
        <f>IF(G48&lt;I48,I48/G48-1,G48/I48-1)</f>
        <v>8.594657375145176E-2</v>
      </c>
      <c r="H55" s="627" t="str">
        <f>IF(OR(G55&gt;=0.3,G55&lt;=-0.3),"超过30%","")</f>
        <v/>
      </c>
      <c r="I55" s="626">
        <f>IF(I48&lt;E48,E48/I48-1,I48/E48-1)</f>
        <v>0</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19"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560</v>
      </c>
      <c r="B57" s="630" t="s">
        <v>561</v>
      </c>
      <c r="C57" s="1559" t="s">
        <v>1724</v>
      </c>
      <c r="D57" s="2227" t="s">
        <v>2293</v>
      </c>
      <c r="E57" s="631" t="s">
        <v>562</v>
      </c>
      <c r="F57" s="632" t="s">
        <v>563</v>
      </c>
      <c r="G57" s="3410" t="s">
        <v>2281</v>
      </c>
      <c r="H57" s="3411"/>
      <c r="I57" s="1554" t="s">
        <v>1722</v>
      </c>
      <c r="J57" s="1554" t="str">
        <f>项目基本情况!F41</f>
        <v>海南省</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c r="A58" s="633" t="s">
        <v>564</v>
      </c>
      <c r="B58" s="634">
        <f>C50</f>
        <v>2488</v>
      </c>
      <c r="C58" s="635">
        <v>1</v>
      </c>
      <c r="D58" s="2228">
        <v>1</v>
      </c>
      <c r="E58" s="635">
        <f>'数据-汇总表'!E8+'数据-汇总表'!E9</f>
        <v>50461</v>
      </c>
      <c r="F58" s="636">
        <f t="shared" ref="F58:F67" si="15">ROUND(B58*E58/10000,0)</f>
        <v>12555</v>
      </c>
      <c r="G58" s="3412"/>
      <c r="H58" s="3413"/>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c r="A59" s="637" t="s">
        <v>565</v>
      </c>
      <c r="B59" s="638">
        <f>ROUND($C$50*C59*D59,0)</f>
        <v>0</v>
      </c>
      <c r="C59" s="378">
        <f t="shared" ref="C59:C67" si="16">IF($C$57="北京市系数",I59,J59)</f>
        <v>0</v>
      </c>
      <c r="D59" s="2229">
        <v>0.25</v>
      </c>
      <c r="E59" s="639">
        <v>0</v>
      </c>
      <c r="F59" s="636">
        <f t="shared" si="15"/>
        <v>0</v>
      </c>
      <c r="G59" s="3414" t="s">
        <v>2282</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c r="A60" s="637" t="s">
        <v>566</v>
      </c>
      <c r="B60" s="638">
        <f t="shared" ref="B60:B67" si="17">ROUND($C$50*C60*D60,0)</f>
        <v>0</v>
      </c>
      <c r="C60" s="378">
        <f t="shared" si="16"/>
        <v>0</v>
      </c>
      <c r="D60" s="2229">
        <v>0.25</v>
      </c>
      <c r="E60" s="639">
        <v>0</v>
      </c>
      <c r="F60" s="636">
        <f t="shared" si="15"/>
        <v>0</v>
      </c>
      <c r="G60" s="3414"/>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c r="A61" s="637" t="s">
        <v>567</v>
      </c>
      <c r="B61" s="638">
        <f t="shared" si="17"/>
        <v>0</v>
      </c>
      <c r="C61" s="378">
        <f t="shared" si="16"/>
        <v>0</v>
      </c>
      <c r="D61" s="2229">
        <v>0.25</v>
      </c>
      <c r="E61" s="639">
        <v>0</v>
      </c>
      <c r="F61" s="636">
        <f t="shared" si="15"/>
        <v>0</v>
      </c>
      <c r="G61" s="3414"/>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c r="A62" s="637" t="s">
        <v>568</v>
      </c>
      <c r="B62" s="638">
        <f t="shared" si="17"/>
        <v>0</v>
      </c>
      <c r="C62" s="378">
        <f t="shared" si="16"/>
        <v>0</v>
      </c>
      <c r="D62" s="2229">
        <v>0.25</v>
      </c>
      <c r="E62" s="639">
        <v>0</v>
      </c>
      <c r="F62" s="636">
        <f t="shared" si="15"/>
        <v>0</v>
      </c>
      <c r="G62" s="3414"/>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c r="A63" s="2331" t="s">
        <v>2327</v>
      </c>
      <c r="B63" s="638">
        <f t="shared" si="17"/>
        <v>0</v>
      </c>
      <c r="C63" s="378">
        <f t="shared" si="16"/>
        <v>0</v>
      </c>
      <c r="D63" s="2229">
        <v>0.25</v>
      </c>
      <c r="E63" s="641">
        <f>'数据-汇总表'!E11</f>
        <v>0</v>
      </c>
      <c r="F63" s="636">
        <f t="shared" si="15"/>
        <v>0</v>
      </c>
      <c r="G63" s="1945" t="s">
        <v>2283</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c r="A64" s="637" t="s">
        <v>569</v>
      </c>
      <c r="B64" s="638">
        <f t="shared" si="17"/>
        <v>0</v>
      </c>
      <c r="C64" s="378">
        <f t="shared" si="16"/>
        <v>0</v>
      </c>
      <c r="D64" s="2229">
        <v>0.25</v>
      </c>
      <c r="E64" s="641">
        <f>'数据-汇总表'!E12</f>
        <v>0</v>
      </c>
      <c r="F64" s="636">
        <f t="shared" si="15"/>
        <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c r="A65" s="637" t="s">
        <v>570</v>
      </c>
      <c r="B65" s="638">
        <f t="shared" si="17"/>
        <v>0</v>
      </c>
      <c r="C65" s="378">
        <f t="shared" si="16"/>
        <v>0</v>
      </c>
      <c r="D65" s="2229">
        <v>0.25</v>
      </c>
      <c r="E65" s="641">
        <f>'数据-汇总表'!E13</f>
        <v>0</v>
      </c>
      <c r="F65" s="636">
        <f t="shared" si="15"/>
        <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c r="A66" s="637" t="s">
        <v>571</v>
      </c>
      <c r="B66" s="638">
        <f t="shared" si="17"/>
        <v>0</v>
      </c>
      <c r="C66" s="378">
        <f t="shared" si="16"/>
        <v>0</v>
      </c>
      <c r="D66" s="2229">
        <v>0.25</v>
      </c>
      <c r="E66" s="641">
        <f>'数据-汇总表'!E14</f>
        <v>0</v>
      </c>
      <c r="F66" s="636">
        <f t="shared" si="15"/>
        <v>0</v>
      </c>
      <c r="G66" s="1945" t="s">
        <v>2282</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4" thickBot="1">
      <c r="A67" s="637" t="s">
        <v>572</v>
      </c>
      <c r="B67" s="638">
        <f t="shared" si="17"/>
        <v>0</v>
      </c>
      <c r="C67" s="378">
        <f t="shared" si="16"/>
        <v>0</v>
      </c>
      <c r="D67" s="2229">
        <v>0.25</v>
      </c>
      <c r="E67" s="641">
        <f>'数据-汇总表'!E15</f>
        <v>0</v>
      </c>
      <c r="F67" s="636">
        <f t="shared" si="15"/>
        <v>0</v>
      </c>
      <c r="G67" s="1947" t="s">
        <v>2283</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4" thickBot="1">
      <c r="A68" s="642" t="s">
        <v>573</v>
      </c>
      <c r="B68" s="643" t="s">
        <v>17</v>
      </c>
      <c r="C68" s="643" t="s">
        <v>18</v>
      </c>
      <c r="D68" s="643" t="s">
        <v>2294</v>
      </c>
      <c r="E68" s="643">
        <f>IF(B48="楼面地价",SUM(E58:E67),'数据-汇总表'!D3)</f>
        <v>50461</v>
      </c>
      <c r="F68" s="644">
        <f>IF(B48="楼面地价",SUM(F58:F67),ROUND(C50*E68/10000,0))</f>
        <v>12555</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3" t="str">
        <f>YEAR(C9)&amp;"-"&amp;MONTH(C9)&amp;"-1"</f>
        <v>2018-5-1</v>
      </c>
      <c r="D70" s="2823">
        <f>EDATE(C70,-3)</f>
        <v>43132</v>
      </c>
      <c r="E70" s="2823">
        <f t="shared" ref="E70:N70" si="18">EDATE(D70,-3)</f>
        <v>43040</v>
      </c>
      <c r="F70" s="2823">
        <f t="shared" si="18"/>
        <v>42948</v>
      </c>
      <c r="G70" s="2823">
        <f t="shared" si="18"/>
        <v>42856</v>
      </c>
      <c r="H70" s="2823">
        <f t="shared" si="18"/>
        <v>42767</v>
      </c>
      <c r="I70" s="2823">
        <f t="shared" si="18"/>
        <v>42675</v>
      </c>
      <c r="J70" s="2823">
        <f t="shared" si="18"/>
        <v>42583</v>
      </c>
      <c r="K70" s="2823">
        <f t="shared" si="18"/>
        <v>42491</v>
      </c>
      <c r="L70" s="2823">
        <f t="shared" si="18"/>
        <v>42401</v>
      </c>
      <c r="M70" s="2823">
        <f t="shared" si="18"/>
        <v>42309</v>
      </c>
      <c r="N70" s="2823">
        <f t="shared" si="18"/>
        <v>42217</v>
      </c>
      <c r="O70" s="2145"/>
      <c r="P70" s="2145"/>
      <c r="Q70" s="2145"/>
      <c r="R70" s="2145"/>
      <c r="S70" s="2145"/>
      <c r="T70" s="2145"/>
      <c r="U70" s="2145"/>
      <c r="V70" s="2145"/>
      <c r="W70" s="2145"/>
      <c r="X70" s="2145"/>
      <c r="Y70" s="2145"/>
      <c r="Z70" s="2145"/>
      <c r="AA70" s="2145"/>
      <c r="AB70" s="2145"/>
      <c r="AC70" s="2145"/>
    </row>
    <row r="71" spans="1:29" ht="19"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c r="A72" s="2592" t="s">
        <v>2530</v>
      </c>
      <c r="B72" s="2593"/>
      <c r="C72" s="2818" t="str">
        <f>YEAR(C70)&amp;"-"&amp;ROUNDUP(MONTH(C70)/3,0)</f>
        <v>2018-2</v>
      </c>
      <c r="D72" s="2825" t="str">
        <f>YEAR(D70)&amp;"-"&amp;ROUNDUP(MONTH(D70)/3,0)</f>
        <v>2018-1</v>
      </c>
      <c r="E72" s="2825" t="str">
        <f t="shared" ref="E72:N72" si="19">YEAR(E70)&amp;"-"&amp;ROUNDUP(MONTH(E70)/3,0)</f>
        <v>2017-4</v>
      </c>
      <c r="F72" s="2825" t="str">
        <f t="shared" si="19"/>
        <v>2017-3</v>
      </c>
      <c r="G72" s="2825" t="str">
        <f t="shared" si="19"/>
        <v>2017-2</v>
      </c>
      <c r="H72" s="2825" t="str">
        <f t="shared" si="19"/>
        <v>2017-1</v>
      </c>
      <c r="I72" s="2825" t="str">
        <f t="shared" si="19"/>
        <v>2016-4</v>
      </c>
      <c r="J72" s="2825" t="str">
        <f t="shared" si="19"/>
        <v>2016-3</v>
      </c>
      <c r="K72" s="2825" t="str">
        <f t="shared" si="19"/>
        <v>2016-2</v>
      </c>
      <c r="L72" s="2825" t="str">
        <f t="shared" si="19"/>
        <v>2016-1</v>
      </c>
      <c r="M72" s="2825" t="str">
        <f t="shared" si="19"/>
        <v>2015-4</v>
      </c>
      <c r="N72" s="2825" t="str">
        <f t="shared" si="19"/>
        <v>2015-3</v>
      </c>
      <c r="O72" s="2159"/>
      <c r="P72" s="2160"/>
      <c r="Q72" s="2161"/>
      <c r="R72" s="2161"/>
      <c r="S72" s="2161"/>
      <c r="T72" s="2161"/>
      <c r="U72" s="2161"/>
      <c r="V72" s="2161"/>
      <c r="W72" s="2161"/>
      <c r="X72" s="2161"/>
      <c r="Y72" s="2161"/>
      <c r="Z72" s="2161"/>
      <c r="AA72" s="2161"/>
      <c r="AB72" s="2161"/>
      <c r="AC72" s="2161"/>
    </row>
    <row r="73" spans="1:29" s="1219" customFormat="1" ht="27" customHeight="1">
      <c r="A73" s="2830" t="s">
        <v>922</v>
      </c>
      <c r="B73" s="479" t="str">
        <f>"北京市平均增长率"&amp;TEXT(SUMIF(基准地价!N21:N25,A73,基准地价!P21:P25),"0.00%")</f>
        <v>北京市平均增长率2.50%</v>
      </c>
      <c r="C73" s="894">
        <v>100</v>
      </c>
      <c r="D73" s="3194">
        <f>C73-$C$74</f>
        <v>98.5</v>
      </c>
      <c r="E73" s="3194">
        <f t="shared" ref="E73:N73" si="20">D73-$C$74</f>
        <v>97</v>
      </c>
      <c r="F73" s="3194">
        <f t="shared" si="20"/>
        <v>95.5</v>
      </c>
      <c r="G73" s="3194">
        <f t="shared" si="20"/>
        <v>94</v>
      </c>
      <c r="H73" s="3194">
        <f t="shared" si="20"/>
        <v>92.5</v>
      </c>
      <c r="I73" s="3194">
        <f t="shared" si="20"/>
        <v>91</v>
      </c>
      <c r="J73" s="3194">
        <f t="shared" si="20"/>
        <v>89.5</v>
      </c>
      <c r="K73" s="3194">
        <f t="shared" si="20"/>
        <v>88</v>
      </c>
      <c r="L73" s="3194">
        <f t="shared" si="20"/>
        <v>86.5</v>
      </c>
      <c r="M73" s="3194">
        <f t="shared" si="20"/>
        <v>85</v>
      </c>
      <c r="N73" s="3194">
        <f t="shared" si="20"/>
        <v>83.5</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820" t="s">
        <v>2644</v>
      </c>
      <c r="B74" s="2829"/>
      <c r="C74" s="2814">
        <v>1.5</v>
      </c>
      <c r="D74" s="2815"/>
      <c r="E74" s="2815"/>
      <c r="F74" s="2815"/>
      <c r="G74" s="2815"/>
      <c r="H74" s="2815"/>
      <c r="I74" s="2815"/>
      <c r="J74" s="2815"/>
      <c r="K74" s="2815"/>
      <c r="L74" s="2815"/>
      <c r="M74" s="2815"/>
      <c r="N74" s="2815"/>
      <c r="O74" s="2162"/>
      <c r="P74" s="2158"/>
      <c r="Q74" s="2158"/>
      <c r="R74" s="1993"/>
      <c r="S74" s="1993"/>
      <c r="T74" s="1993"/>
      <c r="U74" s="1993"/>
      <c r="V74" s="1993"/>
      <c r="W74" s="1993"/>
      <c r="X74" s="1993"/>
      <c r="Y74" s="1993"/>
      <c r="Z74" s="1993"/>
      <c r="AA74" s="1993"/>
      <c r="AB74" s="1993"/>
      <c r="AC74" s="1993"/>
    </row>
    <row r="75" spans="1:29" s="1219" customFormat="1">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4"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ht="39">
      <c r="A77" s="664" t="s">
        <v>577</v>
      </c>
      <c r="B77" s="665" t="s">
        <v>534</v>
      </c>
      <c r="C77" s="598" t="str">
        <f>项目基本情况!B13</f>
        <v>住宅</v>
      </c>
      <c r="D77" s="598" t="str">
        <f>土地案例!H3</f>
        <v>中低价位、中小套型普通商品住房用地</v>
      </c>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4" thickBot="1">
      <c r="A78" s="669"/>
      <c r="B78" s="670"/>
      <c r="C78" s="671">
        <v>100</v>
      </c>
      <c r="D78" s="671">
        <v>100</v>
      </c>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4"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4" thickTop="1">
      <c r="A81" s="669"/>
      <c r="B81" s="681" t="s">
        <v>538</v>
      </c>
      <c r="C81" s="682" t="str">
        <f>C82&amp;"（含）"&amp;"-"&amp;D82</f>
        <v>0（含）-0.5</v>
      </c>
      <c r="D81" s="682" t="str">
        <f t="shared" ref="D81:L81" si="21">D82&amp;"（含）"&amp;"-"&amp;E82</f>
        <v>0.5（含）-1</v>
      </c>
      <c r="E81" s="682" t="str">
        <f t="shared" si="21"/>
        <v>1（含）-1.5</v>
      </c>
      <c r="F81" s="682" t="str">
        <f t="shared" si="21"/>
        <v>1.5（含）-2</v>
      </c>
      <c r="G81" s="682" t="str">
        <f t="shared" si="21"/>
        <v>2（含）-2.5</v>
      </c>
      <c r="H81" s="682" t="str">
        <f t="shared" si="21"/>
        <v>2.5（含）-3</v>
      </c>
      <c r="I81" s="682" t="str">
        <f t="shared" si="21"/>
        <v>3（含）-3.5</v>
      </c>
      <c r="J81" s="682" t="str">
        <f t="shared" si="21"/>
        <v>3.5（含）-4</v>
      </c>
      <c r="K81" s="682" t="str">
        <f t="shared" si="21"/>
        <v>4（含）-4.5</v>
      </c>
      <c r="L81" s="682" t="str">
        <f t="shared" si="21"/>
        <v>4.5（含）-5</v>
      </c>
      <c r="M81" s="555" t="str">
        <f>M82&amp;"（含）"&amp;"-"&amp;P82</f>
        <v>5（含）-</v>
      </c>
      <c r="N81" s="2166"/>
      <c r="O81" s="2166"/>
      <c r="P81" s="2165"/>
      <c r="Q81" s="2158"/>
      <c r="R81" s="2145"/>
      <c r="S81" s="2145"/>
      <c r="T81" s="2145"/>
      <c r="U81" s="2145"/>
      <c r="V81" s="2145"/>
      <c r="W81" s="2145"/>
      <c r="X81" s="2145"/>
      <c r="Y81" s="2145"/>
      <c r="Z81" s="2145"/>
      <c r="AA81" s="2145"/>
      <c r="AB81" s="2145"/>
      <c r="AC81" s="2145"/>
    </row>
    <row r="82" spans="1:29">
      <c r="A82" s="669"/>
      <c r="B82" s="683"/>
      <c r="C82" s="541">
        <v>0</v>
      </c>
      <c r="D82" s="541">
        <f>C82+0.5</f>
        <v>0.5</v>
      </c>
      <c r="E82" s="541">
        <f t="shared" ref="E82:M82" si="22">D82+0.5</f>
        <v>1</v>
      </c>
      <c r="F82" s="541">
        <f t="shared" si="22"/>
        <v>1.5</v>
      </c>
      <c r="G82" s="541">
        <f t="shared" si="22"/>
        <v>2</v>
      </c>
      <c r="H82" s="541">
        <f t="shared" si="22"/>
        <v>2.5</v>
      </c>
      <c r="I82" s="541">
        <f t="shared" si="22"/>
        <v>3</v>
      </c>
      <c r="J82" s="541">
        <f t="shared" si="22"/>
        <v>3.5</v>
      </c>
      <c r="K82" s="541">
        <f t="shared" si="22"/>
        <v>4</v>
      </c>
      <c r="L82" s="541">
        <f t="shared" si="22"/>
        <v>4.5</v>
      </c>
      <c r="M82" s="541">
        <f t="shared" si="22"/>
        <v>5</v>
      </c>
      <c r="N82" s="2164"/>
      <c r="O82" s="2164"/>
      <c r="P82" s="2165"/>
      <c r="Q82" s="2158"/>
      <c r="R82" s="2145"/>
      <c r="S82" s="2145"/>
      <c r="T82" s="2145"/>
      <c r="U82" s="2145"/>
      <c r="V82" s="2145"/>
      <c r="W82" s="2145"/>
      <c r="X82" s="2145"/>
      <c r="Y82" s="2145"/>
      <c r="Z82" s="2145"/>
      <c r="AA82" s="2145"/>
      <c r="AB82" s="2145"/>
      <c r="AC82" s="2145"/>
    </row>
    <row r="83" spans="1:29" ht="14" thickBot="1">
      <c r="A83" s="669"/>
      <c r="B83" s="670"/>
      <c r="C83" s="679">
        <v>100</v>
      </c>
      <c r="D83" s="679">
        <f>IF($B$48="单位面积地价",C83+$K13,C83-$K13)</f>
        <v>90</v>
      </c>
      <c r="E83" s="679">
        <f t="shared" ref="E83:M83" si="23">IF($B$48="单位面积地价",D83+$K13,D83-$K13)</f>
        <v>80</v>
      </c>
      <c r="F83" s="679">
        <f t="shared" si="23"/>
        <v>70</v>
      </c>
      <c r="G83" s="679">
        <f t="shared" si="23"/>
        <v>60</v>
      </c>
      <c r="H83" s="679">
        <f t="shared" si="23"/>
        <v>50</v>
      </c>
      <c r="I83" s="679">
        <f t="shared" si="23"/>
        <v>40</v>
      </c>
      <c r="J83" s="679">
        <f t="shared" si="23"/>
        <v>30</v>
      </c>
      <c r="K83" s="679">
        <f t="shared" si="23"/>
        <v>20</v>
      </c>
      <c r="L83" s="679">
        <f t="shared" si="23"/>
        <v>10</v>
      </c>
      <c r="M83" s="679">
        <f t="shared" si="23"/>
        <v>0</v>
      </c>
      <c r="N83" s="2166"/>
      <c r="O83" s="2166"/>
      <c r="P83" s="2165"/>
      <c r="Q83" s="2158"/>
      <c r="R83" s="2145"/>
      <c r="S83" s="2145"/>
      <c r="T83" s="2145"/>
      <c r="U83" s="2145"/>
      <c r="V83" s="2145"/>
      <c r="W83" s="2145"/>
      <c r="X83" s="2145"/>
      <c r="Y83" s="2145"/>
      <c r="Z83" s="2145"/>
      <c r="AA83" s="2145"/>
      <c r="AB83" s="2145"/>
      <c r="AC83" s="2145"/>
    </row>
    <row r="84" spans="1:29" s="1338" customFormat="1" ht="15" hidden="1"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4" hidden="1"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4" hidden="1" thickTop="1">
      <c r="A86" s="687"/>
      <c r="B86" s="673">
        <f>B15</f>
        <v>0</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4" hidden="1"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4" hidden="1" thickTop="1">
      <c r="A88" s="687"/>
      <c r="B88" s="681">
        <f>B16</f>
        <v>0</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4" hidden="1"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ht="14" thickTop="1">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4" thickBot="1">
      <c r="A91" s="669"/>
      <c r="B91" s="678"/>
      <c r="C91" s="679">
        <v>100</v>
      </c>
      <c r="D91" s="679">
        <f>C91-$K17</f>
        <v>97</v>
      </c>
      <c r="E91" s="679">
        <f>D91-$K17</f>
        <v>94</v>
      </c>
      <c r="F91" s="679">
        <f>E91-$K17</f>
        <v>91</v>
      </c>
      <c r="G91" s="679">
        <f>F91-$K17</f>
        <v>88</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4"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4"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4"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4"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4"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4"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14"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4"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4"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4" thickTop="1">
      <c r="A102" s="687"/>
      <c r="B102" s="1896" t="s">
        <v>2546</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4"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4" thickTop="1">
      <c r="A104" s="687"/>
      <c r="B104" s="2621" t="s">
        <v>2548</v>
      </c>
      <c r="C104" s="2622" t="s">
        <v>2549</v>
      </c>
      <c r="D104" s="2622" t="s">
        <v>2550</v>
      </c>
      <c r="E104" s="2622" t="s">
        <v>2551</v>
      </c>
      <c r="F104" s="2622" t="s">
        <v>2552</v>
      </c>
      <c r="G104" s="2622" t="s">
        <v>2553</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4" thickBot="1">
      <c r="A105" s="687"/>
      <c r="B105" s="681"/>
      <c r="C105" s="679">
        <v>100</v>
      </c>
      <c r="D105" s="679">
        <f>C105-$K31</f>
        <v>98</v>
      </c>
      <c r="E105" s="679">
        <f>D105-$K31</f>
        <v>96</v>
      </c>
      <c r="F105" s="679">
        <f>E105-$K31</f>
        <v>94</v>
      </c>
      <c r="G105" s="679">
        <f>F105-$K31</f>
        <v>92</v>
      </c>
      <c r="H105" s="683"/>
      <c r="I105" s="683"/>
      <c r="J105" s="683"/>
      <c r="K105" s="683"/>
      <c r="L105" s="683"/>
      <c r="M105" s="2614"/>
      <c r="N105" s="2167"/>
      <c r="O105" s="2167"/>
      <c r="P105" s="2168"/>
      <c r="Q105" s="2169"/>
      <c r="R105" s="2170"/>
      <c r="S105" s="2170"/>
      <c r="T105" s="2170"/>
      <c r="U105" s="2170"/>
      <c r="V105" s="2170"/>
      <c r="W105" s="2170"/>
      <c r="X105" s="2170"/>
      <c r="Y105" s="2170"/>
      <c r="Z105" s="2170"/>
      <c r="AA105" s="2170"/>
      <c r="AB105" s="2170"/>
      <c r="AC105" s="2170"/>
    </row>
    <row r="106" spans="1:29" ht="14" hidden="1"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4" hidden="1" thickBot="1">
      <c r="A107" s="669"/>
      <c r="B107" s="678"/>
      <c r="C107" s="679">
        <v>100</v>
      </c>
      <c r="D107" s="679">
        <f>C107-$K33</f>
        <v>100</v>
      </c>
      <c r="E107" s="679">
        <f t="shared" ref="E107:M107" si="24">D107-$K33</f>
        <v>100</v>
      </c>
      <c r="F107" s="679">
        <f t="shared" si="24"/>
        <v>100</v>
      </c>
      <c r="G107" s="679">
        <f t="shared" si="24"/>
        <v>100</v>
      </c>
      <c r="H107" s="679">
        <f t="shared" si="24"/>
        <v>100</v>
      </c>
      <c r="I107" s="679">
        <f t="shared" si="24"/>
        <v>100</v>
      </c>
      <c r="J107" s="679">
        <f t="shared" si="24"/>
        <v>100</v>
      </c>
      <c r="K107" s="679">
        <f t="shared" si="24"/>
        <v>100</v>
      </c>
      <c r="L107" s="679">
        <f t="shared" si="24"/>
        <v>100</v>
      </c>
      <c r="M107" s="679">
        <f t="shared" si="24"/>
        <v>100</v>
      </c>
      <c r="N107" s="2166"/>
      <c r="O107" s="2166"/>
      <c r="P107" s="2165"/>
      <c r="Q107" s="2158"/>
      <c r="R107" s="2145"/>
      <c r="S107" s="2145"/>
      <c r="T107" s="2145"/>
      <c r="U107" s="2145"/>
      <c r="V107" s="2145"/>
      <c r="W107" s="2145"/>
      <c r="X107" s="2145"/>
      <c r="Y107" s="2145"/>
      <c r="Z107" s="2145"/>
      <c r="AA107" s="2145"/>
      <c r="AB107" s="2145"/>
      <c r="AC107" s="2145"/>
    </row>
    <row r="108" spans="1:29" ht="25" thickTop="1">
      <c r="A108" s="669"/>
      <c r="B108" s="673" t="s">
        <v>548</v>
      </c>
      <c r="C108" s="3196" t="s">
        <v>3074</v>
      </c>
      <c r="D108" s="3196" t="s">
        <v>3075</v>
      </c>
      <c r="E108" s="3196" t="s">
        <v>3076</v>
      </c>
      <c r="F108" s="3196" t="s">
        <v>3077</v>
      </c>
      <c r="G108" s="688"/>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4" thickBot="1">
      <c r="A109" s="669"/>
      <c r="B109" s="678"/>
      <c r="C109" s="679">
        <v>100</v>
      </c>
      <c r="D109" s="679">
        <f>C109-$K34</f>
        <v>99</v>
      </c>
      <c r="E109" s="679">
        <f t="shared" ref="E109:M109" si="25">D109-$K34</f>
        <v>98</v>
      </c>
      <c r="F109" s="679">
        <f t="shared" si="25"/>
        <v>97</v>
      </c>
      <c r="G109" s="679">
        <f t="shared" si="25"/>
        <v>96</v>
      </c>
      <c r="H109" s="679">
        <f t="shared" si="25"/>
        <v>95</v>
      </c>
      <c r="I109" s="679">
        <f t="shared" si="25"/>
        <v>94</v>
      </c>
      <c r="J109" s="679">
        <f t="shared" si="25"/>
        <v>93</v>
      </c>
      <c r="K109" s="679">
        <f t="shared" si="25"/>
        <v>92</v>
      </c>
      <c r="L109" s="679">
        <f t="shared" si="25"/>
        <v>91</v>
      </c>
      <c r="M109" s="679">
        <f t="shared" si="25"/>
        <v>90</v>
      </c>
      <c r="N109" s="2166"/>
      <c r="O109" s="2166"/>
      <c r="P109" s="2165"/>
      <c r="Q109" s="2158"/>
      <c r="R109" s="2145"/>
      <c r="S109" s="2145"/>
      <c r="T109" s="2145"/>
      <c r="U109" s="2145"/>
      <c r="V109" s="2145"/>
      <c r="W109" s="2145"/>
      <c r="X109" s="2145"/>
      <c r="Y109" s="2145"/>
      <c r="Z109" s="2145"/>
      <c r="AA109" s="2145"/>
      <c r="AB109" s="2145"/>
      <c r="AC109" s="2145"/>
    </row>
    <row r="110" spans="1:29" ht="14" hidden="1"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4" hidden="1" thickBot="1">
      <c r="A111" s="669"/>
      <c r="B111" s="678"/>
      <c r="C111" s="679">
        <v>100</v>
      </c>
      <c r="D111" s="679">
        <f>C111-$K36</f>
        <v>100</v>
      </c>
      <c r="E111" s="679">
        <f t="shared" ref="E111:M111" si="26">D111-$K36</f>
        <v>100</v>
      </c>
      <c r="F111" s="679">
        <f t="shared" si="26"/>
        <v>100</v>
      </c>
      <c r="G111" s="679">
        <f t="shared" si="26"/>
        <v>100</v>
      </c>
      <c r="H111" s="679">
        <f t="shared" si="26"/>
        <v>100</v>
      </c>
      <c r="I111" s="679">
        <f t="shared" si="26"/>
        <v>100</v>
      </c>
      <c r="J111" s="679">
        <f t="shared" si="26"/>
        <v>100</v>
      </c>
      <c r="K111" s="679">
        <f t="shared" si="26"/>
        <v>100</v>
      </c>
      <c r="L111" s="679">
        <f t="shared" si="26"/>
        <v>100</v>
      </c>
      <c r="M111" s="679">
        <f t="shared" si="26"/>
        <v>100</v>
      </c>
      <c r="N111" s="2166"/>
      <c r="O111" s="2166"/>
      <c r="P111" s="2165"/>
      <c r="Q111" s="2158"/>
      <c r="R111" s="2145"/>
      <c r="S111" s="2145"/>
      <c r="T111" s="2145"/>
      <c r="U111" s="2145"/>
      <c r="V111" s="2145"/>
      <c r="W111" s="2145"/>
      <c r="X111" s="2145"/>
      <c r="Y111" s="2145"/>
      <c r="Z111" s="2145"/>
      <c r="AA111" s="2145"/>
      <c r="AB111" s="2145"/>
      <c r="AC111" s="2145"/>
    </row>
    <row r="112" spans="1:29" ht="14" hidden="1" thickTop="1">
      <c r="A112" s="669"/>
      <c r="B112" s="681">
        <f>B37</f>
        <v>0</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4" hidden="1"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4" hidden="1" thickTop="1">
      <c r="A114" s="587"/>
      <c r="B114" s="673">
        <f>B38</f>
        <v>0</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 hidden="1"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4" hidden="1" thickTop="1">
      <c r="A116" s="728"/>
      <c r="B116" s="729">
        <f>B39</f>
        <v>0</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4" hidden="1"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7" thickTop="1">
      <c r="A118" s="664" t="s">
        <v>551</v>
      </c>
      <c r="B118" s="665" t="s">
        <v>593</v>
      </c>
      <c r="C118" s="704" t="str">
        <f t="shared" ref="C118:L118" si="27">C119&amp;"(含)"&amp;"-"&amp;D119</f>
        <v>0(含)-100000</v>
      </c>
      <c r="D118" s="704" t="str">
        <f t="shared" si="27"/>
        <v>100000(含)-200000</v>
      </c>
      <c r="E118" s="704" t="str">
        <f t="shared" si="27"/>
        <v>200000(含)-</v>
      </c>
      <c r="F118" s="704" t="str">
        <f t="shared" si="27"/>
        <v>(含)-</v>
      </c>
      <c r="G118" s="704" t="str">
        <f t="shared" si="27"/>
        <v>(含)-</v>
      </c>
      <c r="H118" s="704" t="str">
        <f t="shared" si="27"/>
        <v>(含)-</v>
      </c>
      <c r="I118" s="704" t="str">
        <f t="shared" si="27"/>
        <v>(含)-</v>
      </c>
      <c r="J118" s="3117" t="str">
        <f t="shared" si="27"/>
        <v>(含)-</v>
      </c>
      <c r="K118" s="3117" t="str">
        <f t="shared" si="27"/>
        <v>(含)-</v>
      </c>
      <c r="L118" s="3118" t="str">
        <f t="shared" si="27"/>
        <v>(含)-</v>
      </c>
      <c r="M118" s="3119"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c r="A119" s="669"/>
      <c r="B119" s="681"/>
      <c r="C119" s="730">
        <v>0</v>
      </c>
      <c r="D119" s="730">
        <v>100000</v>
      </c>
      <c r="E119" s="730">
        <v>200000</v>
      </c>
      <c r="F119" s="730"/>
      <c r="G119" s="730"/>
      <c r="H119" s="730"/>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4" thickBot="1">
      <c r="A120" s="669"/>
      <c r="B120" s="678"/>
      <c r="C120" s="700">
        <v>100</v>
      </c>
      <c r="D120" s="726">
        <v>101</v>
      </c>
      <c r="E120" s="726">
        <v>102</v>
      </c>
      <c r="F120" s="726">
        <v>103</v>
      </c>
      <c r="G120" s="726"/>
      <c r="H120" s="726"/>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3195" t="s">
        <v>3070</v>
      </c>
      <c r="D121" s="3195" t="s">
        <v>3071</v>
      </c>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4" thickBot="1">
      <c r="A122" s="669"/>
      <c r="B122" s="678"/>
      <c r="C122" s="679">
        <v>100</v>
      </c>
      <c r="D122" s="679">
        <f t="shared" ref="D122:M122" si="28">C122-$K41</f>
        <v>98</v>
      </c>
      <c r="E122" s="679">
        <f t="shared" si="28"/>
        <v>96</v>
      </c>
      <c r="F122" s="679">
        <f t="shared" si="28"/>
        <v>94</v>
      </c>
      <c r="G122" s="679">
        <f t="shared" si="28"/>
        <v>92</v>
      </c>
      <c r="H122" s="679">
        <f t="shared" si="28"/>
        <v>90</v>
      </c>
      <c r="I122" s="679">
        <f t="shared" si="28"/>
        <v>88</v>
      </c>
      <c r="J122" s="679">
        <f t="shared" si="28"/>
        <v>86</v>
      </c>
      <c r="K122" s="679">
        <f t="shared" si="28"/>
        <v>84</v>
      </c>
      <c r="L122" s="679">
        <f t="shared" si="28"/>
        <v>82</v>
      </c>
      <c r="M122" s="680">
        <f t="shared" si="28"/>
        <v>80</v>
      </c>
      <c r="N122" s="2166"/>
      <c r="O122" s="2166"/>
      <c r="P122" s="2165"/>
      <c r="Q122" s="2158"/>
      <c r="R122" s="2145"/>
      <c r="S122" s="2145"/>
      <c r="T122" s="2145"/>
      <c r="U122" s="2145"/>
      <c r="V122" s="2145"/>
      <c r="W122" s="2145"/>
      <c r="X122" s="2145"/>
      <c r="Y122" s="2145"/>
      <c r="Z122" s="2145"/>
      <c r="AA122" s="2145"/>
      <c r="AB122" s="2145"/>
      <c r="AC122" s="2145"/>
    </row>
    <row r="123" spans="1:29" ht="14" hidden="1"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4" hidden="1" thickBot="1">
      <c r="A124" s="669"/>
      <c r="B124" s="678"/>
      <c r="C124" s="679">
        <v>100</v>
      </c>
      <c r="D124" s="679">
        <f t="shared" ref="D124:M124" si="29">C124-$K42</f>
        <v>100</v>
      </c>
      <c r="E124" s="679">
        <f t="shared" si="29"/>
        <v>100</v>
      </c>
      <c r="F124" s="679">
        <f t="shared" si="29"/>
        <v>100</v>
      </c>
      <c r="G124" s="679">
        <f t="shared" si="29"/>
        <v>100</v>
      </c>
      <c r="H124" s="679">
        <f t="shared" si="29"/>
        <v>100</v>
      </c>
      <c r="I124" s="679">
        <f t="shared" si="29"/>
        <v>100</v>
      </c>
      <c r="J124" s="679">
        <f t="shared" si="29"/>
        <v>100</v>
      </c>
      <c r="K124" s="679">
        <f t="shared" si="29"/>
        <v>100</v>
      </c>
      <c r="L124" s="679">
        <f t="shared" si="29"/>
        <v>100</v>
      </c>
      <c r="M124" s="680">
        <f t="shared" si="29"/>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4" thickTop="1">
      <c r="A125" s="728"/>
      <c r="B125" s="1896" t="s">
        <v>2424</v>
      </c>
      <c r="C125" s="1375" t="s">
        <v>3146</v>
      </c>
      <c r="D125" s="1375" t="s">
        <v>3147</v>
      </c>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4" thickBot="1">
      <c r="A126" s="687"/>
      <c r="B126" s="678"/>
      <c r="C126" s="679">
        <v>100</v>
      </c>
      <c r="D126" s="679">
        <f>C126-$K43</f>
        <v>97</v>
      </c>
      <c r="E126" s="679">
        <f t="shared" ref="E126:M126" si="30">D126-$K43</f>
        <v>94</v>
      </c>
      <c r="F126" s="679">
        <f t="shared" si="30"/>
        <v>91</v>
      </c>
      <c r="G126" s="679">
        <f t="shared" si="30"/>
        <v>88</v>
      </c>
      <c r="H126" s="679">
        <f t="shared" si="30"/>
        <v>85</v>
      </c>
      <c r="I126" s="679">
        <f t="shared" si="30"/>
        <v>82</v>
      </c>
      <c r="J126" s="679">
        <f t="shared" si="30"/>
        <v>79</v>
      </c>
      <c r="K126" s="679">
        <f t="shared" si="30"/>
        <v>76</v>
      </c>
      <c r="L126" s="679">
        <f t="shared" si="30"/>
        <v>73</v>
      </c>
      <c r="M126" s="680">
        <f t="shared" si="30"/>
        <v>70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3196" t="s">
        <v>3073</v>
      </c>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4" thickBot="1">
      <c r="A128" s="669"/>
      <c r="B128" s="678"/>
      <c r="C128" s="679">
        <v>100</v>
      </c>
      <c r="D128" s="679">
        <f t="shared" ref="D128:M128" si="31">C128-$K44</f>
        <v>98</v>
      </c>
      <c r="E128" s="679">
        <f t="shared" si="31"/>
        <v>96</v>
      </c>
      <c r="F128" s="679">
        <f t="shared" si="31"/>
        <v>94</v>
      </c>
      <c r="G128" s="679">
        <f t="shared" si="31"/>
        <v>92</v>
      </c>
      <c r="H128" s="679">
        <f t="shared" si="31"/>
        <v>90</v>
      </c>
      <c r="I128" s="679">
        <f t="shared" si="31"/>
        <v>88</v>
      </c>
      <c r="J128" s="679">
        <f t="shared" si="31"/>
        <v>86</v>
      </c>
      <c r="K128" s="679">
        <f t="shared" si="31"/>
        <v>84</v>
      </c>
      <c r="L128" s="679">
        <f t="shared" si="31"/>
        <v>82</v>
      </c>
      <c r="M128" s="680">
        <f t="shared" si="31"/>
        <v>80</v>
      </c>
      <c r="N128" s="2166"/>
      <c r="O128" s="2166"/>
      <c r="P128" s="2165"/>
      <c r="Q128" s="2158"/>
      <c r="R128" s="2145"/>
      <c r="S128" s="2145"/>
      <c r="T128" s="2145"/>
      <c r="U128" s="2145"/>
      <c r="V128" s="2145"/>
      <c r="W128" s="2145"/>
      <c r="X128" s="2145"/>
      <c r="Y128" s="2145"/>
      <c r="Z128" s="2145"/>
      <c r="AA128" s="2145"/>
      <c r="AB128" s="2145"/>
      <c r="AC128" s="2145"/>
    </row>
    <row r="129" spans="1:29" ht="14" hidden="1" thickTop="1">
      <c r="A129" s="735"/>
      <c r="B129" s="673">
        <f>B45</f>
        <v>0</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4" hidden="1"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4" hidden="1" thickTop="1">
      <c r="A131" s="735"/>
      <c r="B131" s="673">
        <f>B46</f>
        <v>0</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4" hidden="1"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4" hidden="1" thickTop="1">
      <c r="A133" s="728"/>
      <c r="B133" s="673">
        <f>B47</f>
        <v>0</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4" hidden="1"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ht="14" thickTop="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3" priority="14" stopIfTrue="1" operator="containsText" text="超过">
      <formula>NOT(ISERROR(SEARCH("超过",F53)))</formula>
    </cfRule>
  </conditionalFormatting>
  <conditionalFormatting sqref="J55">
    <cfRule type="containsText" dxfId="162" priority="13" stopIfTrue="1" operator="containsText" text="超过">
      <formula>NOT(ISERROR(SEARCH("超过",J55)))</formula>
    </cfRule>
  </conditionalFormatting>
  <conditionalFormatting sqref="H55">
    <cfRule type="containsText" dxfId="161" priority="12" stopIfTrue="1" operator="containsText" text="超过">
      <formula>NOT(ISERROR(SEARCH("超过",H55)))</formula>
    </cfRule>
  </conditionalFormatting>
  <conditionalFormatting sqref="F55">
    <cfRule type="containsText" dxfId="160" priority="11" stopIfTrue="1" operator="containsText" text="超过">
      <formula>NOT(ISERROR(SEARCH("超过",F55)))</formula>
    </cfRule>
  </conditionalFormatting>
  <conditionalFormatting sqref="F54 H54 J54">
    <cfRule type="containsText" dxfId="159" priority="10" stopIfTrue="1" operator="containsText" text="超过">
      <formula>NOT(ISERROR(SEARCH("超过",F54)))</formula>
    </cfRule>
  </conditionalFormatting>
  <conditionalFormatting sqref="E53">
    <cfRule type="expression" dxfId="158" priority="9" stopIfTrue="1">
      <formula>$F$53="超过30%"</formula>
    </cfRule>
  </conditionalFormatting>
  <conditionalFormatting sqref="G55">
    <cfRule type="expression" dxfId="157" priority="8" stopIfTrue="1">
      <formula>$H$55="超过30%"</formula>
    </cfRule>
  </conditionalFormatting>
  <conditionalFormatting sqref="E54">
    <cfRule type="expression" dxfId="156" priority="7" stopIfTrue="1">
      <formula>$F$54="超过20%"</formula>
    </cfRule>
  </conditionalFormatting>
  <conditionalFormatting sqref="E55">
    <cfRule type="expression" dxfId="155" priority="6" stopIfTrue="1">
      <formula>$F$55="超过30%"</formula>
    </cfRule>
  </conditionalFormatting>
  <conditionalFormatting sqref="G53">
    <cfRule type="expression" dxfId="154" priority="5" stopIfTrue="1">
      <formula>$H$55+$H$53="超过30%"</formula>
    </cfRule>
  </conditionalFormatting>
  <conditionalFormatting sqref="G54">
    <cfRule type="expression" dxfId="153" priority="4" stopIfTrue="1">
      <formula>$H$54="超过20%"</formula>
    </cfRule>
  </conditionalFormatting>
  <conditionalFormatting sqref="I53">
    <cfRule type="expression" dxfId="152" priority="3" stopIfTrue="1">
      <formula>$J$53="超过30%"</formula>
    </cfRule>
  </conditionalFormatting>
  <conditionalFormatting sqref="I54">
    <cfRule type="expression" dxfId="151" priority="2" stopIfTrue="1">
      <formula>$J$54="超过20%"</formula>
    </cfRule>
  </conditionalFormatting>
  <conditionalFormatting sqref="I55">
    <cfRule type="expression" dxfId="150"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6" fitToHeight="0" orientation="portrait"/>
  <rowBreaks count="1" manualBreakCount="1">
    <brk id="55" max="13" man="1"/>
  </rowBreaks>
  <legacyDrawing r:id="rId1"/>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pageSetUpPr autoPageBreaks="0" fitToPage="1"/>
  </sheetPr>
  <dimension ref="A1:R25"/>
  <sheetViews>
    <sheetView workbookViewId="0">
      <selection activeCell="G29" sqref="G29"/>
    </sheetView>
  </sheetViews>
  <sheetFormatPr baseColWidth="10" defaultColWidth="8.83203125" defaultRowHeight="12" x14ac:dyDescent="0"/>
  <cols>
    <col min="1" max="1" width="34.33203125" style="3192" customWidth="1"/>
    <col min="2" max="2" width="16.1640625" style="3192" customWidth="1"/>
    <col min="3" max="3" width="7.83203125" style="3192" customWidth="1"/>
    <col min="4" max="4" width="6.1640625" style="3192" customWidth="1"/>
    <col min="5" max="5" width="34.33203125" style="3192" customWidth="1"/>
    <col min="6" max="6" width="7.83203125" style="3192" customWidth="1"/>
    <col min="7" max="7" width="18.33203125" style="3192" customWidth="1"/>
    <col min="8" max="8" width="29.33203125" style="3192" customWidth="1"/>
    <col min="9" max="10" width="13.83203125" style="3192" customWidth="1"/>
    <col min="11" max="11" width="19.83203125" style="3192" customWidth="1"/>
    <col min="12" max="12" width="9" style="3192" customWidth="1"/>
    <col min="13" max="13" width="14.5" style="3192" customWidth="1"/>
    <col min="14" max="14" width="22.6640625" style="3192" customWidth="1"/>
    <col min="15" max="15" width="10.6640625" style="3192" customWidth="1"/>
    <col min="16" max="16" width="14.33203125" style="3192" customWidth="1"/>
    <col min="17" max="17" width="6.1640625" style="3192" customWidth="1"/>
    <col min="18" max="18" width="7.83203125" style="3192" customWidth="1"/>
    <col min="19" max="16384" width="8.83203125" style="3192"/>
  </cols>
  <sheetData>
    <row r="1" spans="1:18">
      <c r="A1" s="3192" t="s">
        <v>3044</v>
      </c>
      <c r="B1" s="3192" t="s">
        <v>3043</v>
      </c>
      <c r="C1" s="3192" t="s">
        <v>3042</v>
      </c>
      <c r="D1" s="3192" t="s">
        <v>3041</v>
      </c>
      <c r="E1" s="3192" t="s">
        <v>3040</v>
      </c>
      <c r="F1" s="3192" t="s">
        <v>3039</v>
      </c>
      <c r="G1" s="3192" t="s">
        <v>3038</v>
      </c>
      <c r="H1" s="3192" t="s">
        <v>3037</v>
      </c>
      <c r="I1" s="3192" t="s">
        <v>3036</v>
      </c>
      <c r="J1" s="3192" t="s">
        <v>3035</v>
      </c>
      <c r="K1" s="3192" t="s">
        <v>2032</v>
      </c>
      <c r="L1" s="3192" t="s">
        <v>3034</v>
      </c>
      <c r="M1" s="3192" t="s">
        <v>3033</v>
      </c>
      <c r="N1" s="3192" t="s">
        <v>3032</v>
      </c>
      <c r="O1" s="3192" t="s">
        <v>3031</v>
      </c>
      <c r="P1" s="3192" t="s">
        <v>3030</v>
      </c>
      <c r="Q1" s="3192" t="s">
        <v>3029</v>
      </c>
      <c r="R1" s="3192" t="s">
        <v>3028</v>
      </c>
    </row>
    <row r="2" spans="1:18">
      <c r="A2" s="3192" t="s">
        <v>3025</v>
      </c>
      <c r="B2" s="3192" t="s">
        <v>3003</v>
      </c>
      <c r="C2" s="3192" t="s">
        <v>3002</v>
      </c>
      <c r="D2" s="3192" t="s">
        <v>3001</v>
      </c>
      <c r="E2" s="3192" t="s">
        <v>3025</v>
      </c>
      <c r="F2" s="3192" t="s">
        <v>2999</v>
      </c>
      <c r="G2" s="3192" t="s">
        <v>3027</v>
      </c>
      <c r="H2" s="3192" t="s">
        <v>2997</v>
      </c>
      <c r="I2" s="3192">
        <v>7959</v>
      </c>
      <c r="J2" s="3192">
        <v>8754.9</v>
      </c>
      <c r="K2" s="3192" t="s">
        <v>3023</v>
      </c>
      <c r="L2" s="3192" t="s">
        <v>3020</v>
      </c>
      <c r="M2" s="3192" t="s">
        <v>3019</v>
      </c>
      <c r="N2" s="3192" t="s">
        <v>3018</v>
      </c>
      <c r="O2" s="3192">
        <v>1508</v>
      </c>
      <c r="P2" s="3192">
        <v>1722.46</v>
      </c>
      <c r="Q2" s="3192">
        <v>0</v>
      </c>
      <c r="R2" s="3192" t="s">
        <v>2992</v>
      </c>
    </row>
    <row r="3" spans="1:18" s="3193" customFormat="1">
      <c r="A3" s="3193" t="s">
        <v>3022</v>
      </c>
      <c r="B3" s="3193" t="s">
        <v>3003</v>
      </c>
      <c r="C3" s="3193" t="s">
        <v>3002</v>
      </c>
      <c r="D3" s="3193" t="s">
        <v>3001</v>
      </c>
      <c r="E3" s="3193" t="s">
        <v>3022</v>
      </c>
      <c r="F3" s="3193" t="s">
        <v>2999</v>
      </c>
      <c r="G3" s="3193" t="s">
        <v>3026</v>
      </c>
      <c r="H3" s="3193" t="s">
        <v>2997</v>
      </c>
      <c r="I3" s="3193">
        <v>67504</v>
      </c>
      <c r="J3" s="3193">
        <v>68179.039999999994</v>
      </c>
      <c r="K3" s="3193" t="s">
        <v>3015</v>
      </c>
      <c r="L3" s="3193" t="s">
        <v>3020</v>
      </c>
      <c r="M3" s="3193" t="s">
        <v>3019</v>
      </c>
      <c r="N3" s="3193" t="s">
        <v>3018</v>
      </c>
      <c r="O3" s="3193">
        <v>12752</v>
      </c>
      <c r="P3" s="3193">
        <v>1870.36</v>
      </c>
      <c r="Q3" s="3193">
        <v>0</v>
      </c>
      <c r="R3" s="3193" t="s">
        <v>2992</v>
      </c>
    </row>
    <row r="4" spans="1:18" s="3193" customFormat="1" ht="13">
      <c r="A4" s="3221" t="s">
        <v>3129</v>
      </c>
      <c r="B4" s="3193" t="s">
        <v>3003</v>
      </c>
      <c r="C4" s="3193" t="s">
        <v>3002</v>
      </c>
      <c r="D4" s="3193" t="s">
        <v>3001</v>
      </c>
      <c r="E4" s="3193" t="s">
        <v>3025</v>
      </c>
      <c r="F4" s="3193" t="s">
        <v>2999</v>
      </c>
      <c r="G4" s="3193" t="s">
        <v>3024</v>
      </c>
      <c r="H4" s="3193" t="s">
        <v>2997</v>
      </c>
      <c r="I4" s="3193">
        <v>33852</v>
      </c>
      <c r="J4" s="3193">
        <v>37237.199999999997</v>
      </c>
      <c r="K4" s="3193" t="s">
        <v>3023</v>
      </c>
      <c r="L4" s="3193" t="s">
        <v>3020</v>
      </c>
      <c r="M4" s="3193" t="s">
        <v>3019</v>
      </c>
      <c r="N4" s="3193" t="s">
        <v>3018</v>
      </c>
      <c r="O4" s="3193">
        <v>6412</v>
      </c>
      <c r="P4" s="3193">
        <v>1721.93</v>
      </c>
      <c r="Q4" s="3193">
        <v>0</v>
      </c>
      <c r="R4" s="3193" t="s">
        <v>2992</v>
      </c>
    </row>
    <row r="5" spans="1:18" s="3193" customFormat="1">
      <c r="A5" s="3193" t="s">
        <v>3022</v>
      </c>
      <c r="B5" s="3193" t="s">
        <v>3003</v>
      </c>
      <c r="C5" s="3193" t="s">
        <v>3002</v>
      </c>
      <c r="D5" s="3193" t="s">
        <v>3001</v>
      </c>
      <c r="E5" s="3193" t="s">
        <v>3022</v>
      </c>
      <c r="F5" s="3193" t="s">
        <v>2999</v>
      </c>
      <c r="G5" s="3193" t="s">
        <v>3021</v>
      </c>
      <c r="H5" s="3193" t="s">
        <v>2997</v>
      </c>
      <c r="I5" s="3193">
        <v>65094</v>
      </c>
      <c r="J5" s="3193">
        <v>65744.94</v>
      </c>
      <c r="K5" s="3193" t="s">
        <v>3015</v>
      </c>
      <c r="L5" s="3193" t="s">
        <v>3020</v>
      </c>
      <c r="M5" s="3193" t="s">
        <v>3019</v>
      </c>
      <c r="N5" s="3193" t="s">
        <v>3018</v>
      </c>
      <c r="O5" s="3193">
        <v>12296</v>
      </c>
      <c r="P5" s="3193">
        <v>1870.25</v>
      </c>
      <c r="Q5" s="3193">
        <v>0</v>
      </c>
      <c r="R5" s="3193" t="s">
        <v>2992</v>
      </c>
    </row>
    <row r="6" spans="1:18">
      <c r="A6" s="3192" t="s">
        <v>3017</v>
      </c>
      <c r="B6" s="3192" t="s">
        <v>3003</v>
      </c>
      <c r="C6" s="3192" t="s">
        <v>3002</v>
      </c>
      <c r="D6" s="3192" t="s">
        <v>3001</v>
      </c>
      <c r="E6" s="3192" t="s">
        <v>3017</v>
      </c>
      <c r="F6" s="3192" t="s">
        <v>2999</v>
      </c>
      <c r="G6" s="3192" t="s">
        <v>3016</v>
      </c>
      <c r="H6" s="3192" t="s">
        <v>3009</v>
      </c>
      <c r="I6" s="3192">
        <v>4000</v>
      </c>
      <c r="J6" s="3192">
        <v>4040</v>
      </c>
      <c r="K6" s="3192" t="s">
        <v>3015</v>
      </c>
      <c r="L6" s="3192" t="s">
        <v>3014</v>
      </c>
      <c r="M6" s="3192" t="s">
        <v>3013</v>
      </c>
      <c r="N6" s="3192" t="s">
        <v>3012</v>
      </c>
      <c r="O6" s="3192">
        <v>488.5</v>
      </c>
      <c r="P6" s="3192">
        <v>1209.1600000000001</v>
      </c>
      <c r="Q6" s="3192">
        <v>0</v>
      </c>
      <c r="R6" s="3192" t="s">
        <v>2992</v>
      </c>
    </row>
    <row r="7" spans="1:18" s="3212" customFormat="1" ht="13">
      <c r="A7" s="3212" t="s">
        <v>3011</v>
      </c>
      <c r="B7" s="3212" t="s">
        <v>3003</v>
      </c>
      <c r="C7" s="3212" t="s">
        <v>3002</v>
      </c>
      <c r="D7" s="3212" t="s">
        <v>3001</v>
      </c>
      <c r="E7" s="3212" t="s">
        <v>3011</v>
      </c>
      <c r="F7" s="3212" t="s">
        <v>2999</v>
      </c>
      <c r="G7" s="3212" t="s">
        <v>3010</v>
      </c>
      <c r="H7" s="3213" t="s">
        <v>3125</v>
      </c>
      <c r="I7" s="3212">
        <v>56042</v>
      </c>
      <c r="J7" s="3212">
        <v>100875.6</v>
      </c>
      <c r="K7" s="3212" t="s">
        <v>3008</v>
      </c>
      <c r="L7" s="3212" t="s">
        <v>3007</v>
      </c>
      <c r="M7" s="3212" t="s">
        <v>3006</v>
      </c>
      <c r="N7" s="3212" t="s">
        <v>3005</v>
      </c>
      <c r="O7" s="3212">
        <v>25685</v>
      </c>
      <c r="P7" s="3212">
        <v>2546.21</v>
      </c>
      <c r="Q7" s="3212">
        <v>0</v>
      </c>
      <c r="R7" s="3212" t="s">
        <v>2992</v>
      </c>
    </row>
    <row r="8" spans="1:18">
      <c r="A8" s="3192" t="s">
        <v>3000</v>
      </c>
      <c r="B8" s="3192" t="s">
        <v>3003</v>
      </c>
      <c r="C8" s="3192" t="s">
        <v>3002</v>
      </c>
      <c r="D8" s="3192" t="s">
        <v>3001</v>
      </c>
      <c r="E8" s="3192" t="s">
        <v>3000</v>
      </c>
      <c r="F8" s="3192" t="s">
        <v>2999</v>
      </c>
      <c r="G8" s="3192" t="s">
        <v>3004</v>
      </c>
      <c r="H8" s="3192" t="s">
        <v>2997</v>
      </c>
      <c r="I8" s="3192">
        <v>34267</v>
      </c>
      <c r="J8" s="3192">
        <v>85667.5</v>
      </c>
      <c r="K8" s="3192" t="s">
        <v>2996</v>
      </c>
      <c r="L8" s="3192" t="s">
        <v>2995</v>
      </c>
      <c r="M8" s="3192" t="s">
        <v>2994</v>
      </c>
      <c r="N8" s="3192" t="s">
        <v>2993</v>
      </c>
      <c r="O8" s="3192">
        <v>7015</v>
      </c>
      <c r="P8" s="3192">
        <v>818.86</v>
      </c>
      <c r="Q8" s="3192">
        <v>0</v>
      </c>
      <c r="R8" s="3192" t="s">
        <v>2992</v>
      </c>
    </row>
    <row r="9" spans="1:18">
      <c r="A9" s="3192" t="s">
        <v>3000</v>
      </c>
      <c r="B9" s="3192" t="s">
        <v>3003</v>
      </c>
      <c r="C9" s="3192" t="s">
        <v>3002</v>
      </c>
      <c r="D9" s="3192" t="s">
        <v>3001</v>
      </c>
      <c r="E9" s="3192" t="s">
        <v>3000</v>
      </c>
      <c r="F9" s="3192" t="s">
        <v>2999</v>
      </c>
      <c r="G9" s="3192" t="s">
        <v>2998</v>
      </c>
      <c r="H9" s="3192" t="s">
        <v>2997</v>
      </c>
      <c r="I9" s="3192">
        <v>34767</v>
      </c>
      <c r="J9" s="3192">
        <v>86917.5</v>
      </c>
      <c r="K9" s="3192" t="s">
        <v>2996</v>
      </c>
      <c r="L9" s="3192" t="s">
        <v>2995</v>
      </c>
      <c r="M9" s="3192" t="s">
        <v>2994</v>
      </c>
      <c r="N9" s="3192" t="s">
        <v>2993</v>
      </c>
      <c r="O9" s="3192">
        <v>7117</v>
      </c>
      <c r="P9" s="3192">
        <v>818.82</v>
      </c>
      <c r="Q9" s="3192">
        <v>0</v>
      </c>
      <c r="R9" s="3192" t="s">
        <v>2992</v>
      </c>
    </row>
    <row r="12" spans="1:18" ht="14">
      <c r="A12" s="3181" t="s">
        <v>2984</v>
      </c>
      <c r="B12"/>
      <c r="C12"/>
      <c r="D12"/>
      <c r="E12"/>
      <c r="F12"/>
    </row>
    <row r="13" spans="1:18" ht="15" thickBot="1">
      <c r="A13" s="3182" t="s">
        <v>2985</v>
      </c>
      <c r="B13" s="3183" t="s">
        <v>2986</v>
      </c>
      <c r="C13" s="3183" t="s">
        <v>2987</v>
      </c>
      <c r="D13" s="3183" t="s">
        <v>2988</v>
      </c>
      <c r="E13"/>
      <c r="F13" s="3223" t="s">
        <v>3133</v>
      </c>
      <c r="I13" s="3192" t="s">
        <v>3134</v>
      </c>
    </row>
    <row r="14" spans="1:18" ht="14">
      <c r="A14" s="3184">
        <v>2017.1</v>
      </c>
      <c r="B14" s="3186">
        <v>4334</v>
      </c>
      <c r="C14" s="3186">
        <v>1.95</v>
      </c>
      <c r="D14" s="3185"/>
      <c r="E14"/>
      <c r="F14"/>
    </row>
    <row r="15" spans="1:18" ht="14">
      <c r="A15" s="3187">
        <v>2017.2</v>
      </c>
      <c r="B15" s="3189">
        <v>4427</v>
      </c>
      <c r="C15" s="3189">
        <v>2.15</v>
      </c>
      <c r="D15" s="3188"/>
      <c r="E15"/>
      <c r="F15"/>
    </row>
    <row r="16" spans="1:18" ht="14">
      <c r="A16" s="3184">
        <v>2017.3</v>
      </c>
      <c r="B16" s="3186">
        <v>4523</v>
      </c>
      <c r="C16" s="3186">
        <v>2.17</v>
      </c>
      <c r="D16" s="3185"/>
      <c r="E16"/>
      <c r="F16"/>
    </row>
    <row r="17" spans="1:6" ht="14">
      <c r="A17" s="3187">
        <v>2017.4</v>
      </c>
      <c r="B17" s="3189">
        <v>4647</v>
      </c>
      <c r="C17" s="3189">
        <v>2.74</v>
      </c>
      <c r="D17" s="3188"/>
      <c r="E17"/>
      <c r="F17"/>
    </row>
    <row r="18" spans="1:6" ht="14">
      <c r="A18" s="3190">
        <v>2018.1</v>
      </c>
      <c r="B18" s="3191">
        <v>4820</v>
      </c>
      <c r="C18" s="3191">
        <v>3.72</v>
      </c>
      <c r="D18"/>
      <c r="E18"/>
      <c r="F18"/>
    </row>
    <row r="19" spans="1:6" ht="14">
      <c r="A19"/>
      <c r="B19"/>
      <c r="C19"/>
      <c r="D19"/>
      <c r="E19"/>
      <c r="F19"/>
    </row>
    <row r="20" spans="1:6" ht="14">
      <c r="A20"/>
      <c r="B20"/>
      <c r="C20"/>
      <c r="D20"/>
      <c r="E20"/>
      <c r="F20"/>
    </row>
    <row r="21" spans="1:6" ht="14">
      <c r="A21"/>
      <c r="B21"/>
      <c r="C21"/>
      <c r="D21"/>
      <c r="E21"/>
      <c r="F21"/>
    </row>
    <row r="22" spans="1:6" ht="14">
      <c r="A22"/>
      <c r="B22"/>
      <c r="C22"/>
      <c r="D22"/>
      <c r="E22"/>
      <c r="F22"/>
    </row>
    <row r="23" spans="1:6" ht="14">
      <c r="A23"/>
      <c r="B23"/>
      <c r="C23"/>
      <c r="D23"/>
      <c r="E23"/>
      <c r="F23"/>
    </row>
    <row r="24" spans="1:6" ht="14">
      <c r="A24"/>
      <c r="B24"/>
      <c r="C24"/>
      <c r="D24"/>
      <c r="E24"/>
      <c r="F24"/>
    </row>
    <row r="25" spans="1:6" ht="14">
      <c r="A25"/>
      <c r="B25"/>
      <c r="C25"/>
      <c r="D25"/>
      <c r="E25"/>
      <c r="F25"/>
    </row>
  </sheetData>
  <phoneticPr fontId="233" type="noConversion"/>
  <pageMargins left="0.75" right="0.75" top="1" bottom="1" header="0.5" footer="0.5"/>
  <pageSetup orientation="portrait" horizontalDpi="300" verticalDpi="300"/>
  <headerFooter alignWithMargins="0"/>
  <drawing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rgb="FF92D050"/>
    <pageSetUpPr fitToPage="1"/>
  </sheetPr>
  <dimension ref="A1:AE38"/>
  <sheetViews>
    <sheetView workbookViewId="0">
      <selection activeCell="I36" sqref="I36"/>
    </sheetView>
  </sheetViews>
  <sheetFormatPr baseColWidth="10" defaultColWidth="6.6640625" defaultRowHeight="12" x14ac:dyDescent="0"/>
  <cols>
    <col min="1" max="1" width="9.6640625" style="2124" customWidth="1"/>
    <col min="2" max="2" width="25.6640625" style="2114" customWidth="1"/>
    <col min="3" max="3" width="10.33203125" style="2125" customWidth="1"/>
    <col min="4" max="4" width="12" style="2114" customWidth="1"/>
    <col min="5" max="5" width="9.5" style="2124" customWidth="1"/>
    <col min="6" max="6" width="10.1640625" style="2114" customWidth="1"/>
    <col min="7" max="7" width="11.6640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640625" style="2114"/>
  </cols>
  <sheetData>
    <row r="1" spans="1:31" s="2041" customFormat="1" ht="18">
      <c r="A1" s="2103" t="s">
        <v>466</v>
      </c>
      <c r="B1" s="2833"/>
      <c r="C1" s="2104"/>
      <c r="D1" s="2104"/>
      <c r="E1" s="2104"/>
      <c r="F1" s="2104"/>
      <c r="G1" s="2104"/>
      <c r="H1" s="2104"/>
      <c r="I1" s="2104"/>
      <c r="J1" s="2104"/>
      <c r="K1" s="422">
        <f>MATCH(B1,'数据-取费表'!A6:A16,0)+5</f>
        <v>7</v>
      </c>
    </row>
    <row r="2" spans="1:31" s="2041" customFormat="1" ht="18" customHeight="1">
      <c r="A2" s="2101" t="s">
        <v>467</v>
      </c>
      <c r="B2" s="2105">
        <f ca="1">C36</f>
        <v>44861</v>
      </c>
      <c r="C2" s="2104"/>
      <c r="D2" s="2104"/>
      <c r="E2" s="2104"/>
      <c r="F2" s="2104"/>
      <c r="G2" s="2104"/>
      <c r="H2" s="2104"/>
      <c r="I2" s="2104"/>
      <c r="J2" s="2104"/>
      <c r="K2" s="2104"/>
    </row>
    <row r="3" spans="1:31" s="2041" customFormat="1" ht="18" customHeight="1">
      <c r="A3" s="2106" t="s">
        <v>1684</v>
      </c>
      <c r="B3" s="2107">
        <f ca="1">ROUND(B2*10000/IF(B1="",'数据-汇总表'!E3,INDIRECT("'数据-取费表'!K"&amp;$K$1)),0)</f>
        <v>8890</v>
      </c>
      <c r="C3" s="2104"/>
      <c r="D3" s="2104"/>
      <c r="E3" s="2104"/>
      <c r="F3" s="2104"/>
      <c r="G3" s="2104"/>
      <c r="H3" s="2104"/>
      <c r="I3" s="2104"/>
      <c r="J3" s="2104"/>
      <c r="K3" s="2104"/>
    </row>
    <row r="4" spans="1:31" s="2041" customFormat="1" ht="18" customHeight="1">
      <c r="A4" s="426" t="s">
        <v>468</v>
      </c>
      <c r="B4" s="427">
        <f ca="1">ROUND(B2*10000/IF(B1="",'数据-汇总表'!D3,INDIRECT("'数据-取费表'!R"&amp;$K$1)),0)</f>
        <v>5334</v>
      </c>
      <c r="C4" s="428"/>
      <c r="D4" s="422"/>
      <c r="E4" s="422"/>
      <c r="F4" s="422"/>
      <c r="G4" s="422"/>
      <c r="H4" s="422"/>
      <c r="I4" s="422"/>
      <c r="J4" s="422"/>
      <c r="K4" s="422"/>
    </row>
    <row r="5" spans="1:31" s="2041" customFormat="1" ht="18" customHeight="1" thickBot="1">
      <c r="A5" s="429"/>
      <c r="B5" s="430">
        <f ca="1">ROUND(B2/(IF(B1="",'数据-汇总表'!D3,INDIRECT("'数据-取费表'!R"&amp;$K$1))/666.67),0)</f>
        <v>356</v>
      </c>
      <c r="C5" s="431" t="s">
        <v>469</v>
      </c>
      <c r="D5" s="422"/>
      <c r="E5" s="422"/>
      <c r="F5" s="422"/>
      <c r="G5" s="422"/>
      <c r="H5" s="422"/>
      <c r="I5" s="422"/>
      <c r="J5" s="422"/>
      <c r="K5" s="422"/>
    </row>
    <row r="6" spans="1:31" s="2111" customFormat="1" ht="16.5" customHeight="1">
      <c r="A6" s="2852" t="s">
        <v>1842</v>
      </c>
      <c r="B6" s="2853"/>
      <c r="C6" s="2854">
        <f>SUM(C10:K10)</f>
        <v>117019</v>
      </c>
      <c r="D6" s="2853"/>
      <c r="E6" s="2853"/>
      <c r="F6" s="2853"/>
      <c r="G6" s="2853"/>
      <c r="H6" s="2853"/>
      <c r="I6" s="2853"/>
      <c r="J6" s="2853"/>
      <c r="K6" s="2855"/>
    </row>
    <row r="7" spans="1:31" s="2113" customFormat="1" ht="13">
      <c r="A7" s="2856" t="s">
        <v>470</v>
      </c>
      <c r="B7" s="2857" t="s">
        <v>471</v>
      </c>
      <c r="C7" s="436" t="s">
        <v>922</v>
      </c>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1845</v>
      </c>
      <c r="B8" s="261" t="s">
        <v>472</v>
      </c>
      <c r="C8" s="2858">
        <f>'不动产比较法-住宅（0.6）'!B3</f>
        <v>23190</v>
      </c>
      <c r="D8" s="2858"/>
      <c r="E8" s="2858"/>
      <c r="F8" s="2858"/>
      <c r="G8" s="2858"/>
      <c r="H8" s="2858"/>
      <c r="I8" s="2858"/>
      <c r="J8" s="2858"/>
      <c r="K8" s="2859"/>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1846</v>
      </c>
      <c r="B9" s="261" t="s">
        <v>473</v>
      </c>
      <c r="C9" s="441">
        <f>SUMIF('数据-汇总表'!$C19:$C33,'剩余法-待开发'!C7,'数据-汇总表'!$E19:$E33)</f>
        <v>50461</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60" t="s">
        <v>1847</v>
      </c>
      <c r="B10" s="2846" t="s">
        <v>474</v>
      </c>
      <c r="C10" s="3053">
        <f>'不动产比较法-住宅（0.6）'!B2</f>
        <v>117019</v>
      </c>
      <c r="D10" s="3053"/>
      <c r="E10" s="3053"/>
      <c r="F10" s="2861"/>
      <c r="G10" s="2861"/>
      <c r="H10" s="2861"/>
      <c r="I10" s="2861"/>
      <c r="J10" s="2861"/>
      <c r="K10" s="2862"/>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3" t="s">
        <v>1843</v>
      </c>
      <c r="B11" s="2853"/>
      <c r="C11" s="2853"/>
      <c r="D11" s="2853"/>
      <c r="E11" s="2853"/>
      <c r="F11" s="2853"/>
      <c r="G11" s="2853"/>
      <c r="H11" s="2853"/>
      <c r="I11" s="2853"/>
      <c r="J11" s="2853"/>
      <c r="K11" s="2855"/>
    </row>
    <row r="12" spans="1:31" s="2085" customFormat="1" ht="13.5" customHeight="1">
      <c r="A12" s="2864" t="s">
        <v>470</v>
      </c>
      <c r="B12" s="2836" t="s">
        <v>471</v>
      </c>
      <c r="C12" s="2865" t="s">
        <v>475</v>
      </c>
      <c r="D12" s="2832" t="s">
        <v>476</v>
      </c>
      <c r="E12" s="2832" t="s">
        <v>477</v>
      </c>
      <c r="F12" s="2832" t="s">
        <v>478</v>
      </c>
      <c r="G12" s="2836"/>
      <c r="H12" s="2837"/>
      <c r="I12" s="2837"/>
      <c r="J12" s="2837"/>
      <c r="K12" s="2838"/>
    </row>
    <row r="13" spans="1:31" s="2116" customFormat="1" ht="13.5" customHeight="1">
      <c r="A13" s="2866" t="s">
        <v>1848</v>
      </c>
      <c r="B13" s="2867" t="s">
        <v>479</v>
      </c>
      <c r="C13" s="450">
        <f ca="1">IF(B1="",'数据-取费表'!P16,INDIRECT("'数据-取费表'!p"&amp;$K$1)+INDIRECT("'数据-取费表'!t"&amp;$K$1))</f>
        <v>17661</v>
      </c>
      <c r="D13" s="2868"/>
      <c r="E13" s="2869"/>
      <c r="F13" s="2870"/>
      <c r="G13" s="2836"/>
      <c r="H13" s="2837"/>
      <c r="I13" s="2837"/>
      <c r="J13" s="2837"/>
      <c r="K13" s="2838"/>
    </row>
    <row r="14" spans="1:31" s="2116" customFormat="1" ht="13.5" customHeight="1">
      <c r="A14" s="2866" t="s">
        <v>1849</v>
      </c>
      <c r="B14" s="2867" t="s">
        <v>480</v>
      </c>
      <c r="C14" s="53">
        <f ca="1">ROUND(C13*F14,0)</f>
        <v>883</v>
      </c>
      <c r="D14" s="2868"/>
      <c r="E14" s="2869"/>
      <c r="F14" s="2871">
        <f>'数据-取费表'!B33</f>
        <v>0.05</v>
      </c>
      <c r="G14" s="2836" t="s">
        <v>481</v>
      </c>
      <c r="H14" s="2837"/>
      <c r="I14" s="2837"/>
      <c r="J14" s="2837"/>
      <c r="K14" s="2838"/>
    </row>
    <row r="15" spans="1:31" s="2116" customFormat="1" ht="13.5" customHeight="1">
      <c r="A15" s="2866" t="s">
        <v>1850</v>
      </c>
      <c r="B15" s="2867" t="s">
        <v>482</v>
      </c>
      <c r="C15" s="53">
        <f ca="1">ROUND(IF(B1="",SUMIF('数据-取费表'!C:C,"住宅",'数据-取费表'!P:P)*F15,IF(INDIRECT("'数据-取费表'!c"&amp;$K$1)="住宅",INDIRECT("'数据-取费表'!P"&amp;$K$1)*F15,0)),0)</f>
        <v>1766</v>
      </c>
      <c r="D15" s="2868"/>
      <c r="E15" s="2869"/>
      <c r="F15" s="2871">
        <f>'数据-取费表'!B34</f>
        <v>0.1</v>
      </c>
      <c r="G15" s="2836" t="s">
        <v>483</v>
      </c>
      <c r="H15" s="2837"/>
      <c r="I15" s="2837"/>
      <c r="J15" s="2837"/>
      <c r="K15" s="2838"/>
    </row>
    <row r="16" spans="1:31" s="2117" customFormat="1" ht="13.5" customHeight="1">
      <c r="A16" s="2866" t="s">
        <v>1851</v>
      </c>
      <c r="B16" s="2867" t="s">
        <v>484</v>
      </c>
      <c r="C16" s="53">
        <f ca="1">ROUND(D16*E16/10000,0)</f>
        <v>2523</v>
      </c>
      <c r="D16" s="2868">
        <f ca="1">IF(B1="",'数据-汇总表'!E3,INDIRECT("'数据-取费表'!K"&amp;$K$1)+INDIRECT("'数据-取费表'!S"&amp;$K$1))</f>
        <v>50461</v>
      </c>
      <c r="E16" s="53">
        <f>'数据-取费表'!B35</f>
        <v>500</v>
      </c>
      <c r="F16" s="2871"/>
      <c r="G16" s="2836"/>
      <c r="H16" s="2837"/>
      <c r="I16" s="2837"/>
      <c r="J16" s="2837"/>
      <c r="K16" s="2838"/>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6" t="s">
        <v>1852</v>
      </c>
      <c r="B17" s="2867" t="s">
        <v>485</v>
      </c>
      <c r="C17" s="2872">
        <f ca="1">ROUND(C13*F17,0)</f>
        <v>265</v>
      </c>
      <c r="D17" s="475"/>
      <c r="E17" s="2872"/>
      <c r="F17" s="2873">
        <f>'数据-取费表'!B36</f>
        <v>1.4999999999999999E-2</v>
      </c>
      <c r="G17" s="261" t="s">
        <v>486</v>
      </c>
      <c r="H17" s="2839"/>
      <c r="I17" s="2839"/>
      <c r="J17" s="2839"/>
      <c r="K17" s="279"/>
    </row>
    <row r="18" spans="1:14" s="2116" customFormat="1" ht="13.5" customHeight="1">
      <c r="A18" s="2874" t="s">
        <v>1853</v>
      </c>
      <c r="B18" s="2875" t="s">
        <v>487</v>
      </c>
      <c r="C18" s="2876">
        <f ca="1">SUM(C13:C17)</f>
        <v>23098</v>
      </c>
      <c r="D18" s="2877"/>
      <c r="E18" s="468"/>
      <c r="F18" s="468"/>
      <c r="G18" s="2840" t="s">
        <v>2429</v>
      </c>
      <c r="H18" s="2841"/>
      <c r="I18" s="2841"/>
      <c r="J18" s="2841"/>
      <c r="K18" s="2842"/>
    </row>
    <row r="19" spans="1:14" s="2116" customFormat="1" ht="13.5" customHeight="1">
      <c r="A19" s="2874" t="s">
        <v>1854</v>
      </c>
      <c r="B19" s="2875" t="s">
        <v>488</v>
      </c>
      <c r="C19" s="2832">
        <f ca="1">ROUND(D19*E19/10000,0)</f>
        <v>1009</v>
      </c>
      <c r="D19" s="2878">
        <f ca="1">D16</f>
        <v>50461</v>
      </c>
      <c r="E19" s="2832">
        <f>'数据-取费表'!B32</f>
        <v>200</v>
      </c>
      <c r="F19" s="468"/>
      <c r="G19" s="2836" t="s">
        <v>489</v>
      </c>
      <c r="H19" s="2837"/>
      <c r="I19" s="2841"/>
      <c r="J19" s="2841"/>
      <c r="K19" s="2842"/>
    </row>
    <row r="20" spans="1:14" s="2116" customFormat="1" ht="13.5" customHeight="1">
      <c r="A20" s="2874" t="s">
        <v>1855</v>
      </c>
      <c r="B20" s="2875" t="s">
        <v>490</v>
      </c>
      <c r="C20" s="2832">
        <f ca="1">C21+C22-IF(B1="",'数据-取费表'!B29,IF(G20="已全部缴纳",C21+C22,H20))</f>
        <v>757</v>
      </c>
      <c r="D20" s="2878"/>
      <c r="E20" s="2832"/>
      <c r="F20" s="2879"/>
      <c r="G20" s="3113"/>
      <c r="H20" s="2834"/>
      <c r="I20" s="2835" t="s">
        <v>2648</v>
      </c>
      <c r="J20" s="2841"/>
      <c r="K20" s="2842"/>
    </row>
    <row r="21" spans="1:14" s="2116" customFormat="1" ht="13.5" customHeight="1">
      <c r="A21" s="2866" t="s">
        <v>1856</v>
      </c>
      <c r="B21" s="2867" t="s">
        <v>491</v>
      </c>
      <c r="C21" s="53">
        <f ca="1">ROUND(D21*E21/10000,0)</f>
        <v>757</v>
      </c>
      <c r="D21" s="2868">
        <f ca="1">IF(B1="",'数据-汇总表'!E5,IF(INDIRECT("'数据-取费表'!c"&amp;$K$1)="住宅",INDIRECT("'数据-取费表'!k"&amp;$K$1),0))</f>
        <v>50461</v>
      </c>
      <c r="E21" s="53">
        <f>'数据-取费表'!B27</f>
        <v>150</v>
      </c>
      <c r="F21" s="2871"/>
      <c r="G21" s="26"/>
      <c r="H21" s="51"/>
      <c r="I21" s="51"/>
      <c r="J21" s="51"/>
      <c r="K21" s="2843"/>
    </row>
    <row r="22" spans="1:14" s="2116" customFormat="1" ht="13.5" customHeight="1">
      <c r="A22" s="2866" t="s">
        <v>1857</v>
      </c>
      <c r="B22" s="2867" t="s">
        <v>492</v>
      </c>
      <c r="C22" s="53">
        <f ca="1">ROUND(D22*E22/10000,0)</f>
        <v>0</v>
      </c>
      <c r="D22" s="2868">
        <f ca="1">IF(B1="",'数据-汇总表'!E6,IF(INDIRECT("'数据-取费表'!c"&amp;$K$1)="住宅",INDIRECT("'数据-取费表'!s"&amp;$K$1),INDIRECT("'数据-取费表'!k"&amp;$K$1)+INDIRECT("'数据-取费表'!s"&amp;$K$1)))</f>
        <v>0</v>
      </c>
      <c r="E22" s="53">
        <f>'数据-取费表'!B28</f>
        <v>150</v>
      </c>
      <c r="F22" s="2871"/>
      <c r="G22" s="26"/>
      <c r="H22" s="51"/>
      <c r="I22" s="51"/>
      <c r="J22" s="51"/>
      <c r="K22" s="2843"/>
    </row>
    <row r="23" spans="1:14" s="2116" customFormat="1" ht="13.5" customHeight="1">
      <c r="A23" s="2874" t="s">
        <v>1858</v>
      </c>
      <c r="B23" s="3059" t="s">
        <v>2831</v>
      </c>
      <c r="C23" s="2876">
        <f ca="1">ROUND((C18+C19+C20)*F23,0)</f>
        <v>746</v>
      </c>
      <c r="D23" s="468"/>
      <c r="E23" s="468"/>
      <c r="F23" s="2880">
        <f>'数据-取费表'!B37</f>
        <v>0.03</v>
      </c>
      <c r="G23" s="2836" t="s">
        <v>2430</v>
      </c>
      <c r="H23" s="2837"/>
      <c r="I23" s="2837"/>
      <c r="J23" s="2837"/>
      <c r="K23" s="2838"/>
      <c r="L23" s="2118"/>
      <c r="M23" s="2118"/>
      <c r="N23" s="2118"/>
    </row>
    <row r="24" spans="1:14" s="2116" customFormat="1" ht="13.5" customHeight="1">
      <c r="A24" s="2874" t="s">
        <v>1859</v>
      </c>
      <c r="B24" s="3059" t="s">
        <v>2834</v>
      </c>
      <c r="C24" s="2876">
        <f>ROUND(C6*F24,0)</f>
        <v>5851</v>
      </c>
      <c r="D24" s="475"/>
      <c r="E24" s="473"/>
      <c r="F24" s="2880">
        <f>'数据-取费表'!B38</f>
        <v>0.05</v>
      </c>
      <c r="G24" s="2845" t="s">
        <v>499</v>
      </c>
      <c r="H24" s="2839"/>
      <c r="I24" s="2839"/>
      <c r="J24" s="2839"/>
      <c r="K24" s="279"/>
      <c r="L24" s="2118"/>
      <c r="M24" s="2118"/>
      <c r="N24" s="2118"/>
    </row>
    <row r="25" spans="1:14" s="2119" customFormat="1" ht="13.5" customHeight="1">
      <c r="A25" s="2874" t="s">
        <v>1860</v>
      </c>
      <c r="B25" s="3059" t="s">
        <v>2832</v>
      </c>
      <c r="C25" s="467">
        <f>ROUND(F25/(1+'数据-取费表'!C42),4)</f>
        <v>2.9000000000000001E-2</v>
      </c>
      <c r="D25" s="462" t="s">
        <v>2826</v>
      </c>
      <c r="E25" s="469"/>
      <c r="F25" s="2880">
        <f>'数据-取费表'!B48+'数据-取费表'!B49</f>
        <v>3.0499999999999999E-2</v>
      </c>
      <c r="G25" s="2844" t="s">
        <v>2289</v>
      </c>
      <c r="H25" s="2837"/>
      <c r="I25" s="2837"/>
      <c r="J25" s="2837"/>
      <c r="K25" s="2838"/>
    </row>
    <row r="26" spans="1:14" s="2118" customFormat="1" ht="13.5" customHeight="1">
      <c r="A26" s="2874" t="s">
        <v>1861</v>
      </c>
      <c r="B26" s="3060" t="s">
        <v>2833</v>
      </c>
      <c r="C26" s="2881">
        <f ca="1">C28</f>
        <v>1494</v>
      </c>
      <c r="D26" s="467">
        <f ca="1">C27</f>
        <v>0.10009999999999999</v>
      </c>
      <c r="E26" s="469" t="s">
        <v>495</v>
      </c>
      <c r="F26" s="471">
        <f ca="1">'数据-取费表'!B40</f>
        <v>4.7500000000000001E-2</v>
      </c>
      <c r="G26" s="2596" t="str">
        <f>IF('数据-取费表'!B22&lt;=1,"单利计息。","复利计息。")&amp;"后续开发成本、管理费用及销售费用产生的利息。"</f>
        <v>复利计息。后续开发成本、管理费用及销售费用产生的利息。</v>
      </c>
      <c r="H26" s="2841"/>
      <c r="I26" s="2841"/>
      <c r="J26" s="2841"/>
      <c r="K26" s="2842"/>
    </row>
    <row r="27" spans="1:14" s="2120" customFormat="1" ht="13.5" customHeight="1">
      <c r="A27" s="803" t="s">
        <v>1856</v>
      </c>
      <c r="B27" s="2882" t="s">
        <v>496</v>
      </c>
      <c r="C27" s="2883">
        <f ca="1">ROUND(IF('数据-取费表'!B22&lt;=1,(1+C25)*F26*'数据-取费表'!B24,(1+C25)*(POWER((1+F26),'数据-取费表'!B24)-1)),4)</f>
        <v>0.10009999999999999</v>
      </c>
      <c r="D27" s="472"/>
      <c r="E27" s="473"/>
      <c r="F27" s="474"/>
      <c r="G27" s="2596" t="str">
        <f>IF('数据-取费表'!B22&lt;=1,"（1+取得税费率/(1+5%)）×年利率×建设期","（1+取得税费率）/(1+5%)×((1+年利率)^建设期-1)")</f>
        <v>（1+取得税费率）/(1+5%)×((1+年利率)^建设期-1)</v>
      </c>
      <c r="H27" s="2839"/>
      <c r="I27" s="2839"/>
      <c r="J27" s="2839"/>
      <c r="K27" s="279"/>
    </row>
    <row r="28" spans="1:14" s="2120" customFormat="1" ht="13.5" customHeight="1">
      <c r="A28" s="803" t="s">
        <v>1857</v>
      </c>
      <c r="B28" s="2882" t="s">
        <v>2835</v>
      </c>
      <c r="C28" s="2884">
        <f ca="1">ROUND(IF('数据-取费表'!B22&lt;=1,(C18+C19+C20+C23+C24)*F26*'数据-取费表'!B24/2,(C18+C19+C20+C23+C24)*(POWER((1+F26),'数据-取费表'!B24/2)-1)),0)</f>
        <v>1494</v>
      </c>
      <c r="D28" s="472"/>
      <c r="E28" s="473"/>
      <c r="F28" s="474"/>
      <c r="G28" s="2596" t="str">
        <f>IF('数据-取费表'!B22&lt;=1,"（1）-（4）项×年利率×建设期÷2","（1）-（4）项×((1+年利率)^(建设期÷2)-1)")</f>
        <v>（1）-（4）项×((1+年利率)^(建设期÷2)-1)</v>
      </c>
      <c r="H28" s="2839"/>
      <c r="I28" s="2839"/>
      <c r="J28" s="2839"/>
      <c r="K28" s="279"/>
    </row>
    <row r="29" spans="1:14" s="2120" customFormat="1" ht="13.5" customHeight="1">
      <c r="A29" s="2885" t="s">
        <v>1862</v>
      </c>
      <c r="B29" s="2875" t="s">
        <v>497</v>
      </c>
      <c r="C29" s="2876">
        <f>ROUND(C6*F29/(1+'数据-取费表'!C42),0)</f>
        <v>6241</v>
      </c>
      <c r="D29" s="468"/>
      <c r="E29" s="468"/>
      <c r="F29" s="3061">
        <f>'数据-取费表'!B41</f>
        <v>5.6000000000000001E-2</v>
      </c>
      <c r="G29" s="2845" t="s">
        <v>498</v>
      </c>
      <c r="H29" s="2837"/>
      <c r="I29" s="2837"/>
      <c r="J29" s="2837"/>
      <c r="K29" s="2838"/>
    </row>
    <row r="30" spans="1:14" s="2121" customFormat="1" ht="13.5" customHeight="1">
      <c r="A30" s="1634" t="s">
        <v>1863</v>
      </c>
      <c r="B30" s="2886" t="s">
        <v>500</v>
      </c>
      <c r="C30" s="2881">
        <f ca="1">C31</f>
        <v>39196</v>
      </c>
      <c r="D30" s="477">
        <f ca="1">C32</f>
        <v>0.12909999999999999</v>
      </c>
      <c r="E30" s="469" t="s">
        <v>495</v>
      </c>
      <c r="F30" s="471"/>
      <c r="G30" s="2844" t="s">
        <v>2970</v>
      </c>
      <c r="H30" s="2837"/>
      <c r="I30" s="2837"/>
      <c r="J30" s="2837"/>
      <c r="K30" s="2838"/>
    </row>
    <row r="31" spans="1:14" s="2120" customFormat="1" ht="13.5" customHeight="1">
      <c r="A31" s="803" t="s">
        <v>1856</v>
      </c>
      <c r="B31" s="2882"/>
      <c r="C31" s="450">
        <f ca="1">C18+C19+C20+C23+C24+C26+C29</f>
        <v>39196</v>
      </c>
      <c r="D31" s="472"/>
      <c r="E31" s="473"/>
      <c r="F31" s="474"/>
      <c r="G31" s="261"/>
      <c r="H31" s="2839"/>
      <c r="I31" s="2839"/>
      <c r="J31" s="2839"/>
      <c r="K31" s="279"/>
    </row>
    <row r="32" spans="1:14" s="2120" customFormat="1" ht="13.5" customHeight="1">
      <c r="A32" s="803" t="s">
        <v>1857</v>
      </c>
      <c r="B32" s="2882"/>
      <c r="C32" s="53">
        <f ca="1">ROUND(C25+D26,4)</f>
        <v>0.12909999999999999</v>
      </c>
      <c r="D32" s="472"/>
      <c r="E32" s="473"/>
      <c r="F32" s="474"/>
      <c r="G32" s="261"/>
      <c r="H32" s="2839"/>
      <c r="I32" s="2839"/>
      <c r="J32" s="2839"/>
      <c r="K32" s="279"/>
    </row>
    <row r="33" spans="1:11" s="2122" customFormat="1" ht="13.5" customHeight="1">
      <c r="A33" s="3058" t="s">
        <v>2830</v>
      </c>
      <c r="B33" s="3056" t="s">
        <v>2828</v>
      </c>
      <c r="C33" s="478">
        <f ca="1">C35</f>
        <v>11011</v>
      </c>
      <c r="D33" s="467">
        <f ca="1">C34</f>
        <v>0.36020000000000002</v>
      </c>
      <c r="E33" s="469" t="s">
        <v>495</v>
      </c>
      <c r="F33" s="479">
        <f ca="1">IF(B1="",'数据-取费表'!Q16,INDIRECT("'数据-取费表'!q"&amp;$K$1))</f>
        <v>0.35</v>
      </c>
      <c r="G33" s="2840"/>
      <c r="H33" s="2841"/>
      <c r="I33" s="2841"/>
      <c r="J33" s="2841"/>
      <c r="K33" s="2842"/>
    </row>
    <row r="34" spans="1:11" s="2123" customFormat="1" ht="13.5" customHeight="1">
      <c r="A34" s="375" t="s">
        <v>1856</v>
      </c>
      <c r="B34" s="2887" t="s">
        <v>501</v>
      </c>
      <c r="C34" s="472">
        <f ca="1">ROUND((1+C25)*F33,4)</f>
        <v>0.36020000000000002</v>
      </c>
      <c r="D34" s="472"/>
      <c r="E34" s="473"/>
      <c r="F34" s="480"/>
      <c r="G34" s="261" t="s">
        <v>2290</v>
      </c>
      <c r="H34" s="2839"/>
      <c r="I34" s="2839"/>
      <c r="J34" s="2839"/>
      <c r="K34" s="279"/>
    </row>
    <row r="35" spans="1:11" s="2123" customFormat="1" ht="13.5" customHeight="1" thickBot="1">
      <c r="A35" s="1635" t="s">
        <v>1857</v>
      </c>
      <c r="B35" s="3057" t="s">
        <v>2836</v>
      </c>
      <c r="C35" s="1627">
        <f ca="1">ROUND((C18+C19+C20+C23+C24)*F33,0)</f>
        <v>11011</v>
      </c>
      <c r="D35" s="1628"/>
      <c r="E35" s="2888"/>
      <c r="F35" s="1629"/>
      <c r="G35" s="2846"/>
      <c r="H35" s="2847"/>
      <c r="I35" s="2847"/>
      <c r="J35" s="2847"/>
      <c r="K35" s="2848"/>
    </row>
    <row r="36" spans="1:11" s="2085" customFormat="1" ht="13.5" customHeight="1" thickBot="1">
      <c r="A36" s="284" t="s">
        <v>1844</v>
      </c>
      <c r="B36" s="2850"/>
      <c r="C36" s="2889">
        <f ca="1">ROUND((C6-C30-C33)/(1+D30+D33),0)</f>
        <v>44861</v>
      </c>
      <c r="D36" s="2850"/>
      <c r="E36" s="2850"/>
      <c r="F36" s="2850"/>
      <c r="G36" s="2849" t="s">
        <v>2837</v>
      </c>
      <c r="H36" s="2850"/>
      <c r="I36" s="2850"/>
      <c r="J36" s="2850"/>
      <c r="K36" s="285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262"/>
  <sheetViews>
    <sheetView topLeftCell="A31" zoomScale="89" zoomScaleNormal="89" zoomScalePageLayoutView="89" workbookViewId="0">
      <selection activeCell="I47" sqref="I47"/>
    </sheetView>
  </sheetViews>
  <sheetFormatPr baseColWidth="10" defaultColWidth="8.83203125" defaultRowHeight="13" x14ac:dyDescent="0"/>
  <cols>
    <col min="1" max="1" width="13.33203125" style="1336" customWidth="1"/>
    <col min="2" max="2" width="15.6640625" style="1336" customWidth="1"/>
    <col min="3" max="3" width="14.33203125" style="1336" customWidth="1"/>
    <col min="4" max="4" width="12.1640625" style="1336" customWidth="1"/>
    <col min="5" max="5" width="14.33203125" style="1336" customWidth="1"/>
    <col min="6" max="6" width="12.1640625" style="1336" customWidth="1"/>
    <col min="7" max="7" width="14.5" style="1336" customWidth="1"/>
    <col min="8" max="8" width="12.1640625" style="1336" customWidth="1"/>
    <col min="9" max="9" width="14.5" style="1336" customWidth="1"/>
    <col min="10" max="10" width="12.1640625" style="1336" customWidth="1"/>
    <col min="11" max="11" width="12.1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1685</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c r="A6" s="512" t="s">
        <v>521</v>
      </c>
      <c r="B6" s="513"/>
      <c r="C6" s="3432" t="s">
        <v>522</v>
      </c>
      <c r="D6" s="3433"/>
      <c r="E6" s="3456" t="s">
        <v>523</v>
      </c>
      <c r="F6" s="3457"/>
      <c r="G6" s="3432" t="s">
        <v>524</v>
      </c>
      <c r="H6" s="3433"/>
      <c r="I6" s="3432" t="s">
        <v>525</v>
      </c>
      <c r="J6" s="3433"/>
      <c r="K6" s="514" t="s">
        <v>526</v>
      </c>
      <c r="L6" s="2133"/>
      <c r="M6" s="2134"/>
      <c r="N6" s="2134"/>
      <c r="O6" s="2134"/>
      <c r="P6" s="3434" t="s">
        <v>527</v>
      </c>
      <c r="Q6" s="3435"/>
      <c r="R6" s="3420" t="s">
        <v>523</v>
      </c>
      <c r="S6" s="3421"/>
      <c r="T6" s="3420" t="s">
        <v>524</v>
      </c>
      <c r="U6" s="3421"/>
      <c r="V6" s="3440" t="s">
        <v>525</v>
      </c>
      <c r="W6" s="3440"/>
      <c r="X6" s="1566"/>
      <c r="Y6" s="3420" t="s">
        <v>527</v>
      </c>
      <c r="Z6" s="3421"/>
      <c r="AA6" s="3415" t="s">
        <v>523</v>
      </c>
      <c r="AB6" s="3416" t="s">
        <v>524</v>
      </c>
      <c r="AC6" s="3415" t="s">
        <v>525</v>
      </c>
    </row>
    <row r="7" spans="1:29">
      <c r="A7" s="515"/>
      <c r="B7" s="516"/>
      <c r="C7" s="3443" t="s">
        <v>2924</v>
      </c>
      <c r="D7" s="3444"/>
      <c r="E7" s="3458" t="s">
        <v>2925</v>
      </c>
      <c r="F7" s="3459"/>
      <c r="G7" s="3443" t="s">
        <v>2926</v>
      </c>
      <c r="H7" s="3444"/>
      <c r="I7" s="3443" t="s">
        <v>2927</v>
      </c>
      <c r="J7" s="3444"/>
      <c r="K7" s="514"/>
      <c r="L7" s="2133"/>
      <c r="M7" s="2134"/>
      <c r="N7" s="2134"/>
      <c r="O7" s="2134"/>
      <c r="P7" s="3436"/>
      <c r="Q7" s="3437"/>
      <c r="R7" s="3422"/>
      <c r="S7" s="3423"/>
      <c r="T7" s="3422"/>
      <c r="U7" s="3423"/>
      <c r="V7" s="3440"/>
      <c r="W7" s="3440"/>
      <c r="X7" s="1566"/>
      <c r="Y7" s="3422"/>
      <c r="Z7" s="3423"/>
      <c r="AA7" s="3416"/>
      <c r="AB7" s="3416"/>
      <c r="AC7" s="3416"/>
    </row>
    <row r="8" spans="1:29" ht="14" thickBot="1">
      <c r="A8" s="517"/>
      <c r="B8" s="518"/>
      <c r="C8" s="3441" t="s">
        <v>2928</v>
      </c>
      <c r="D8" s="3442"/>
      <c r="E8" s="3460" t="s">
        <v>2928</v>
      </c>
      <c r="F8" s="3461"/>
      <c r="G8" s="3441" t="s">
        <v>2928</v>
      </c>
      <c r="H8" s="3442"/>
      <c r="I8" s="3441" t="s">
        <v>2928</v>
      </c>
      <c r="J8" s="3442"/>
      <c r="K8" s="514" t="s">
        <v>528</v>
      </c>
      <c r="L8" s="2133"/>
      <c r="M8" s="2134"/>
      <c r="N8" s="2134"/>
      <c r="O8" s="2134"/>
      <c r="P8" s="3438"/>
      <c r="Q8" s="3439"/>
      <c r="R8" s="3422"/>
      <c r="S8" s="3423"/>
      <c r="T8" s="3424"/>
      <c r="U8" s="3425"/>
      <c r="V8" s="3440"/>
      <c r="W8" s="3440"/>
      <c r="X8" s="1566"/>
      <c r="Y8" s="3424"/>
      <c r="Z8" s="3425"/>
      <c r="AA8" s="3417"/>
      <c r="AB8" s="3417"/>
      <c r="AC8" s="3417"/>
    </row>
    <row r="9" spans="1:29" s="1219" customFormat="1" ht="14" thickBot="1">
      <c r="A9" s="2936"/>
      <c r="B9" s="2943" t="s">
        <v>529</v>
      </c>
      <c r="C9" s="519">
        <f>'数据-取费表'!B2</f>
        <v>43224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18" t="s">
        <v>530</v>
      </c>
      <c r="Q9" s="3427"/>
      <c r="R9" s="1567" t="s">
        <v>8</v>
      </c>
      <c r="S9" s="1568">
        <f t="shared" ref="S9:S17" si="0">F9</f>
        <v>0</v>
      </c>
      <c r="T9" s="1567" t="s">
        <v>8</v>
      </c>
      <c r="U9" s="1568">
        <f t="shared" ref="U9:U17" si="1">H9</f>
        <v>0</v>
      </c>
      <c r="V9" s="1567" t="s">
        <v>8</v>
      </c>
      <c r="W9" s="1568">
        <f t="shared" ref="W9:W17" si="2">J9</f>
        <v>0</v>
      </c>
      <c r="X9" s="1569"/>
      <c r="Y9" s="3418" t="s">
        <v>530</v>
      </c>
      <c r="Z9" s="3419"/>
      <c r="AA9" s="1570" t="e">
        <f>D9/F9</f>
        <v>#DIV/0!</v>
      </c>
      <c r="AB9" s="1570" t="e">
        <f>D9/H9</f>
        <v>#DIV/0!</v>
      </c>
      <c r="AC9" s="1570" t="e">
        <f>D9/J9</f>
        <v>#DIV/0!</v>
      </c>
    </row>
    <row r="10" spans="1:29" s="1219" customFormat="1" ht="14" thickBot="1">
      <c r="A10" s="2937"/>
      <c r="B10" s="294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18" t="s">
        <v>533</v>
      </c>
      <c r="Q10" s="3419"/>
      <c r="R10" s="1567" t="s">
        <v>8</v>
      </c>
      <c r="S10" s="1568">
        <f t="shared" si="0"/>
        <v>0</v>
      </c>
      <c r="T10" s="1567" t="s">
        <v>8</v>
      </c>
      <c r="U10" s="1568">
        <f t="shared" si="1"/>
        <v>0</v>
      </c>
      <c r="V10" s="1567" t="s">
        <v>8</v>
      </c>
      <c r="W10" s="1568">
        <f t="shared" si="2"/>
        <v>0</v>
      </c>
      <c r="X10" s="1569"/>
      <c r="Y10" s="3418" t="s">
        <v>533</v>
      </c>
      <c r="Z10" s="3419"/>
      <c r="AA10" s="1570" t="e">
        <f t="shared" ref="AA10:AA42" si="3">D10/F10</f>
        <v>#DIV/0!</v>
      </c>
      <c r="AB10" s="1570" t="e">
        <f t="shared" ref="AB10:AB42" si="4">D10/H10</f>
        <v>#DIV/0!</v>
      </c>
      <c r="AC10" s="1570" t="e">
        <f t="shared" ref="AC10:AC42" si="5">D10/J10</f>
        <v>#DIV/0!</v>
      </c>
    </row>
    <row r="11" spans="1:29" s="1219" customFormat="1">
      <c r="A11" s="2938"/>
      <c r="B11" s="2945" t="s">
        <v>2753</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426" t="s">
        <v>535</v>
      </c>
      <c r="Q11" s="1150" t="str">
        <f t="shared" ref="Q11:Q17" si="6">B11</f>
        <v>用途</v>
      </c>
      <c r="R11" s="1567" t="s">
        <v>8</v>
      </c>
      <c r="S11" s="1568">
        <f t="shared" si="0"/>
        <v>100</v>
      </c>
      <c r="T11" s="1567" t="s">
        <v>8</v>
      </c>
      <c r="U11" s="1568">
        <f t="shared" si="1"/>
        <v>100</v>
      </c>
      <c r="V11" s="1567" t="s">
        <v>8</v>
      </c>
      <c r="W11" s="1568">
        <f t="shared" si="2"/>
        <v>100</v>
      </c>
      <c r="X11" s="1569"/>
      <c r="Y11" s="3383" t="s">
        <v>536</v>
      </c>
      <c r="Z11" s="1149" t="str">
        <f t="shared" ref="Z11:Z17" si="7">Q11</f>
        <v>用途</v>
      </c>
      <c r="AA11" s="1570">
        <f t="shared" si="3"/>
        <v>1</v>
      </c>
      <c r="AB11" s="1570">
        <f t="shared" si="4"/>
        <v>1</v>
      </c>
      <c r="AC11" s="1570">
        <f t="shared" si="5"/>
        <v>1</v>
      </c>
    </row>
    <row r="12" spans="1:29" s="1337" customFormat="1" ht="24">
      <c r="A12" s="2939"/>
      <c r="B12" s="2944" t="s">
        <v>2754</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426"/>
      <c r="Q12" s="1150" t="str">
        <f t="shared" si="6"/>
        <v>土地使用年限（年）</v>
      </c>
      <c r="R12" s="1567" t="s">
        <v>8</v>
      </c>
      <c r="S12" s="1568">
        <f t="shared" si="0"/>
        <v>102</v>
      </c>
      <c r="T12" s="1567" t="s">
        <v>8</v>
      </c>
      <c r="U12" s="1568">
        <f t="shared" si="1"/>
        <v>102</v>
      </c>
      <c r="V12" s="1567" t="s">
        <v>8</v>
      </c>
      <c r="W12" s="1568">
        <f t="shared" si="2"/>
        <v>102</v>
      </c>
      <c r="X12" s="1569"/>
      <c r="Y12" s="3383"/>
      <c r="Z12" s="1149" t="str">
        <f t="shared" si="7"/>
        <v>土地使用年限（年）</v>
      </c>
      <c r="AA12" s="1570">
        <f t="shared" si="3"/>
        <v>0.98039215686274506</v>
      </c>
      <c r="AB12" s="1570">
        <f t="shared" si="4"/>
        <v>0.98039215686274506</v>
      </c>
      <c r="AC12" s="1570">
        <f t="shared" si="5"/>
        <v>0.98039215686274506</v>
      </c>
    </row>
    <row r="13" spans="1:29" ht="15">
      <c r="A13" s="2940"/>
      <c r="B13" s="2944" t="s">
        <v>2755</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426"/>
      <c r="Q13" s="1150" t="str">
        <f t="shared" si="6"/>
        <v>容积率</v>
      </c>
      <c r="R13" s="1567" t="s">
        <v>8</v>
      </c>
      <c r="S13" s="1568" t="e">
        <f t="shared" si="0"/>
        <v>#N/A</v>
      </c>
      <c r="T13" s="1567" t="s">
        <v>8</v>
      </c>
      <c r="U13" s="1568" t="e">
        <f t="shared" si="1"/>
        <v>#N/A</v>
      </c>
      <c r="V13" s="1567" t="s">
        <v>8</v>
      </c>
      <c r="W13" s="1568" t="e">
        <f t="shared" si="2"/>
        <v>#N/A</v>
      </c>
      <c r="X13" s="1569"/>
      <c r="Y13" s="3383"/>
      <c r="Z13" s="1149" t="str">
        <f t="shared" si="7"/>
        <v>容积率</v>
      </c>
      <c r="AA13" s="1570" t="e">
        <f t="shared" si="3"/>
        <v>#N/A</v>
      </c>
      <c r="AB13" s="1570" t="e">
        <f t="shared" si="4"/>
        <v>#N/A</v>
      </c>
      <c r="AC13" s="1570" t="e">
        <f t="shared" si="5"/>
        <v>#N/A</v>
      </c>
    </row>
    <row r="14" spans="1:29" s="1219" customFormat="1" ht="15">
      <c r="A14" s="2941"/>
      <c r="B14" s="2947">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426"/>
      <c r="Q14" s="1150">
        <f t="shared" si="6"/>
        <v>111</v>
      </c>
      <c r="R14" s="1567" t="s">
        <v>8</v>
      </c>
      <c r="S14" s="1568">
        <f t="shared" si="0"/>
        <v>100</v>
      </c>
      <c r="T14" s="1567" t="s">
        <v>8</v>
      </c>
      <c r="U14" s="1568">
        <f t="shared" si="1"/>
        <v>100</v>
      </c>
      <c r="V14" s="1567" t="s">
        <v>8</v>
      </c>
      <c r="W14" s="1568">
        <f t="shared" si="2"/>
        <v>100</v>
      </c>
      <c r="X14" s="1569"/>
      <c r="Y14" s="3383"/>
      <c r="Z14" s="1149">
        <f t="shared" si="7"/>
        <v>111</v>
      </c>
      <c r="AA14" s="1570">
        <f>D14/F14</f>
        <v>1</v>
      </c>
      <c r="AB14" s="1570">
        <f>D14/H14</f>
        <v>1</v>
      </c>
      <c r="AC14" s="1570">
        <f>D14/J14</f>
        <v>1</v>
      </c>
    </row>
    <row r="15" spans="1:29" ht="15">
      <c r="A15" s="2941"/>
      <c r="B15" s="2947">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426"/>
      <c r="Q15" s="1150">
        <f t="shared" si="6"/>
        <v>111</v>
      </c>
      <c r="R15" s="1567" t="s">
        <v>8</v>
      </c>
      <c r="S15" s="1568">
        <f t="shared" si="0"/>
        <v>100</v>
      </c>
      <c r="T15" s="1567" t="s">
        <v>8</v>
      </c>
      <c r="U15" s="1568">
        <f t="shared" si="1"/>
        <v>100</v>
      </c>
      <c r="V15" s="1567" t="s">
        <v>8</v>
      </c>
      <c r="W15" s="1568">
        <f t="shared" si="2"/>
        <v>100</v>
      </c>
      <c r="X15" s="1569"/>
      <c r="Y15" s="3383"/>
      <c r="Z15" s="1149">
        <f t="shared" si="7"/>
        <v>111</v>
      </c>
      <c r="AA15" s="1570">
        <f t="shared" si="3"/>
        <v>1</v>
      </c>
      <c r="AB15" s="1570">
        <f t="shared" si="4"/>
        <v>1</v>
      </c>
      <c r="AC15" s="1570">
        <f t="shared" si="5"/>
        <v>1</v>
      </c>
    </row>
    <row r="16" spans="1:29" ht="16" thickBot="1">
      <c r="A16" s="2942"/>
      <c r="B16" s="2948">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426"/>
      <c r="Q16" s="1150">
        <f t="shared" si="6"/>
        <v>111</v>
      </c>
      <c r="R16" s="1567" t="s">
        <v>8</v>
      </c>
      <c r="S16" s="1568">
        <f t="shared" si="0"/>
        <v>100</v>
      </c>
      <c r="T16" s="1567" t="s">
        <v>8</v>
      </c>
      <c r="U16" s="1568">
        <f t="shared" si="1"/>
        <v>100</v>
      </c>
      <c r="V16" s="1567" t="s">
        <v>8</v>
      </c>
      <c r="W16" s="1568">
        <f t="shared" si="2"/>
        <v>100</v>
      </c>
      <c r="X16" s="1569"/>
      <c r="Y16" s="3383"/>
      <c r="Z16" s="1149">
        <f t="shared" si="7"/>
        <v>111</v>
      </c>
      <c r="AA16" s="1570">
        <f t="shared" si="3"/>
        <v>1</v>
      </c>
      <c r="AB16" s="1570">
        <f t="shared" si="4"/>
        <v>1</v>
      </c>
      <c r="AC16" s="1570">
        <f t="shared" si="5"/>
        <v>1</v>
      </c>
    </row>
    <row r="17" spans="1:29" ht="65">
      <c r="A17" s="2934" t="s">
        <v>2751</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28" t="s">
        <v>540</v>
      </c>
      <c r="Q17" s="1571" t="str">
        <f t="shared" si="6"/>
        <v>产业集聚程度</v>
      </c>
      <c r="R17" s="1572" t="s">
        <v>8</v>
      </c>
      <c r="S17" s="1573">
        <f t="shared" si="0"/>
        <v>100</v>
      </c>
      <c r="T17" s="1572" t="s">
        <v>8</v>
      </c>
      <c r="U17" s="1573">
        <f t="shared" si="1"/>
        <v>100</v>
      </c>
      <c r="V17" s="1572" t="s">
        <v>8</v>
      </c>
      <c r="W17" s="1573">
        <f t="shared" si="2"/>
        <v>100</v>
      </c>
      <c r="X17" s="1566"/>
      <c r="Y17" s="3428"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29"/>
      <c r="Q18" s="1571"/>
      <c r="R18" s="1572"/>
      <c r="S18" s="1573"/>
      <c r="T18" s="1572"/>
      <c r="U18" s="1573"/>
      <c r="V18" s="1572"/>
      <c r="W18" s="1573"/>
      <c r="X18" s="1566"/>
      <c r="Y18" s="3429"/>
      <c r="Z18" s="1574"/>
      <c r="AA18" s="1575">
        <v>1</v>
      </c>
      <c r="AB18" s="1575">
        <v>1</v>
      </c>
      <c r="AC18" s="1575">
        <v>1</v>
      </c>
    </row>
    <row r="19" spans="1:29" ht="78">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29"/>
      <c r="Q19" s="1571" t="str">
        <f>B19</f>
        <v>交通便捷度</v>
      </c>
      <c r="R19" s="1572" t="s">
        <v>8</v>
      </c>
      <c r="S19" s="1573">
        <f>F19</f>
        <v>100</v>
      </c>
      <c r="T19" s="1572" t="s">
        <v>8</v>
      </c>
      <c r="U19" s="1573">
        <f>H19</f>
        <v>100</v>
      </c>
      <c r="V19" s="1572" t="s">
        <v>8</v>
      </c>
      <c r="W19" s="1573">
        <f>J19</f>
        <v>100</v>
      </c>
      <c r="X19" s="1566"/>
      <c r="Y19" s="3429"/>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29"/>
      <c r="Q20" s="1571"/>
      <c r="R20" s="1572"/>
      <c r="S20" s="1573"/>
      <c r="T20" s="1572"/>
      <c r="U20" s="1573"/>
      <c r="V20" s="1572"/>
      <c r="W20" s="1573"/>
      <c r="X20" s="1566"/>
      <c r="Y20" s="3429"/>
      <c r="Z20" s="1574"/>
      <c r="AA20" s="1575">
        <v>1</v>
      </c>
      <c r="AB20" s="1575">
        <v>1</v>
      </c>
      <c r="AC20" s="1575">
        <v>1</v>
      </c>
    </row>
    <row r="21" spans="1:29" ht="15">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29"/>
      <c r="Q21" s="1571" t="str">
        <f t="shared" ref="Q21:Q35" si="8">B21</f>
        <v>区域土地利用方向</v>
      </c>
      <c r="R21" s="1572" t="s">
        <v>8</v>
      </c>
      <c r="S21" s="1573">
        <f>F21</f>
        <v>100</v>
      </c>
      <c r="T21" s="1572" t="s">
        <v>8</v>
      </c>
      <c r="U21" s="1573">
        <f>H21</f>
        <v>100</v>
      </c>
      <c r="V21" s="1572" t="s">
        <v>8</v>
      </c>
      <c r="W21" s="1573">
        <f>J21</f>
        <v>100</v>
      </c>
      <c r="X21" s="1566"/>
      <c r="Y21" s="3429"/>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29"/>
      <c r="Q22" s="1571"/>
      <c r="R22" s="1572"/>
      <c r="S22" s="1573"/>
      <c r="T22" s="1572"/>
      <c r="U22" s="1573"/>
      <c r="V22" s="1572"/>
      <c r="W22" s="1573"/>
      <c r="X22" s="1566"/>
      <c r="Y22" s="3429"/>
      <c r="Z22" s="1574"/>
      <c r="AA22" s="1575"/>
      <c r="AB22" s="1575"/>
      <c r="AC22" s="1575"/>
    </row>
    <row r="23" spans="1:29" ht="6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29"/>
      <c r="Q23" s="1571" t="str">
        <f t="shared" si="8"/>
        <v>环境状况</v>
      </c>
      <c r="R23" s="1572" t="s">
        <v>8</v>
      </c>
      <c r="S23" s="1573">
        <f>F23</f>
        <v>100</v>
      </c>
      <c r="T23" s="1572" t="s">
        <v>8</v>
      </c>
      <c r="U23" s="1573">
        <f>H23</f>
        <v>100</v>
      </c>
      <c r="V23" s="1572" t="s">
        <v>8</v>
      </c>
      <c r="W23" s="1573">
        <f>J23</f>
        <v>100</v>
      </c>
      <c r="X23" s="1566"/>
      <c r="Y23" s="3429"/>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29"/>
      <c r="Q24" s="1571"/>
      <c r="R24" s="1572"/>
      <c r="S24" s="1573"/>
      <c r="T24" s="1572"/>
      <c r="U24" s="1573"/>
      <c r="V24" s="1572"/>
      <c r="W24" s="1573"/>
      <c r="X24" s="1566"/>
      <c r="Y24" s="3429"/>
      <c r="Z24" s="1574"/>
      <c r="AA24" s="1575">
        <v>1</v>
      </c>
      <c r="AB24" s="1575">
        <v>1</v>
      </c>
      <c r="AC24" s="1575">
        <v>1</v>
      </c>
    </row>
    <row r="25" spans="1:29" s="1219" customFormat="1" ht="39">
      <c r="A25" s="577"/>
      <c r="B25" s="2617" t="s">
        <v>2546</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29"/>
      <c r="Q25" s="1150" t="str">
        <f t="shared" si="8"/>
        <v>公共配套设施</v>
      </c>
      <c r="R25" s="1567" t="s">
        <v>8</v>
      </c>
      <c r="S25" s="1568">
        <f>F25</f>
        <v>100</v>
      </c>
      <c r="T25" s="1567" t="s">
        <v>8</v>
      </c>
      <c r="U25" s="1568">
        <f>H25</f>
        <v>100</v>
      </c>
      <c r="V25" s="1567" t="s">
        <v>8</v>
      </c>
      <c r="W25" s="1568">
        <f>J25</f>
        <v>100</v>
      </c>
      <c r="X25" s="1569"/>
      <c r="Y25" s="3429"/>
      <c r="Z25" s="1149" t="str">
        <f>Q25</f>
        <v>公共配套设施</v>
      </c>
      <c r="AA25" s="1575">
        <f>D25/F25</f>
        <v>1</v>
      </c>
      <c r="AB25" s="1575">
        <f>D25/H25</f>
        <v>1</v>
      </c>
      <c r="AC25" s="1575">
        <f>D25/J25</f>
        <v>1</v>
      </c>
    </row>
    <row r="26" spans="1:29" s="1219" customFormat="1" ht="15">
      <c r="A26" s="577"/>
      <c r="B26" s="595"/>
      <c r="C26" s="2616"/>
      <c r="D26" s="555"/>
      <c r="E26" s="554"/>
      <c r="F26" s="555"/>
      <c r="G26" s="554"/>
      <c r="H26" s="555"/>
      <c r="I26" s="576"/>
      <c r="J26" s="555"/>
      <c r="K26" s="531"/>
      <c r="L26" s="2135"/>
      <c r="M26" s="2136"/>
      <c r="N26" s="2136"/>
      <c r="O26" s="2137"/>
      <c r="P26" s="3429"/>
      <c r="Q26" s="1150"/>
      <c r="R26" s="1567"/>
      <c r="S26" s="1568"/>
      <c r="T26" s="1567"/>
      <c r="U26" s="1568"/>
      <c r="V26" s="1567"/>
      <c r="W26" s="1568"/>
      <c r="X26" s="1569"/>
      <c r="Y26" s="3429"/>
      <c r="Z26" s="1149"/>
      <c r="AA26" s="1570">
        <v>1</v>
      </c>
      <c r="AB26" s="1570">
        <v>1</v>
      </c>
      <c r="AC26" s="1570">
        <v>1</v>
      </c>
    </row>
    <row r="27" spans="1:29" s="1219" customFormat="1" ht="26">
      <c r="A27" s="577"/>
      <c r="B27" s="2617" t="s">
        <v>2547</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29"/>
      <c r="Q27" s="2602" t="str">
        <f t="shared" ref="Q27" si="9">B27</f>
        <v>基础设施水平</v>
      </c>
      <c r="R27" s="1567" t="s">
        <v>8</v>
      </c>
      <c r="S27" s="1568">
        <f>F27</f>
        <v>100</v>
      </c>
      <c r="T27" s="1567" t="s">
        <v>8</v>
      </c>
      <c r="U27" s="1568">
        <f>H27</f>
        <v>100</v>
      </c>
      <c r="V27" s="1567" t="s">
        <v>8</v>
      </c>
      <c r="W27" s="1568">
        <f>J27</f>
        <v>100</v>
      </c>
      <c r="X27" s="1569"/>
      <c r="Y27" s="3429"/>
      <c r="Z27" s="2599" t="str">
        <f>Q27</f>
        <v>基础设施水平</v>
      </c>
      <c r="AA27" s="1575">
        <f>D27/F27</f>
        <v>1</v>
      </c>
      <c r="AB27" s="1575">
        <f>D27/H27</f>
        <v>1</v>
      </c>
      <c r="AC27" s="1575">
        <f>D27/J27</f>
        <v>1</v>
      </c>
    </row>
    <row r="28" spans="1:29" s="1219" customFormat="1" ht="15">
      <c r="A28" s="577"/>
      <c r="B28" s="595"/>
      <c r="C28" s="2616"/>
      <c r="D28" s="555"/>
      <c r="E28" s="579"/>
      <c r="F28" s="555"/>
      <c r="G28" s="579"/>
      <c r="H28" s="555"/>
      <c r="I28" s="579"/>
      <c r="J28" s="555"/>
      <c r="K28" s="531"/>
      <c r="L28" s="2135"/>
      <c r="M28" s="2136"/>
      <c r="N28" s="2136"/>
      <c r="O28" s="2137"/>
      <c r="P28" s="3429"/>
      <c r="Q28" s="2602"/>
      <c r="R28" s="1567"/>
      <c r="S28" s="1568"/>
      <c r="T28" s="1567"/>
      <c r="U28" s="1568"/>
      <c r="V28" s="1567"/>
      <c r="W28" s="1568"/>
      <c r="X28" s="1569"/>
      <c r="Y28" s="3429"/>
      <c r="Z28" s="2599"/>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29"/>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29"/>
      <c r="Z29" s="1574" t="str">
        <f t="shared" ref="Z29:Z42" si="13">Q29</f>
        <v>临街状况</v>
      </c>
      <c r="AA29" s="1575">
        <f t="shared" si="3"/>
        <v>1</v>
      </c>
      <c r="AB29" s="1575">
        <f t="shared" si="4"/>
        <v>1</v>
      </c>
      <c r="AC29" s="1575">
        <f t="shared" si="5"/>
        <v>1</v>
      </c>
    </row>
    <row r="30" spans="1:29" ht="24">
      <c r="A30" s="532"/>
      <c r="B30" s="922" t="s">
        <v>548</v>
      </c>
      <c r="C30" s="261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29"/>
      <c r="Q30" s="1571" t="str">
        <f t="shared" si="8"/>
        <v>毗邻道路的类型与等级</v>
      </c>
      <c r="R30" s="1572" t="s">
        <v>8</v>
      </c>
      <c r="S30" s="1573">
        <f t="shared" si="10"/>
        <v>100</v>
      </c>
      <c r="T30" s="1572" t="s">
        <v>8</v>
      </c>
      <c r="U30" s="1573">
        <f t="shared" si="11"/>
        <v>100</v>
      </c>
      <c r="V30" s="1572" t="s">
        <v>8</v>
      </c>
      <c r="W30" s="1573">
        <f t="shared" si="12"/>
        <v>100</v>
      </c>
      <c r="X30" s="1566"/>
      <c r="Y30" s="3429"/>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29"/>
      <c r="Q31" s="1571"/>
      <c r="R31" s="1572"/>
      <c r="S31" s="1573"/>
      <c r="T31" s="1572"/>
      <c r="U31" s="1573"/>
      <c r="V31" s="1572"/>
      <c r="W31" s="1573"/>
      <c r="X31" s="1566"/>
      <c r="Y31" s="3429"/>
      <c r="Z31" s="1574"/>
      <c r="AA31" s="1575">
        <v>1</v>
      </c>
      <c r="AB31" s="1575">
        <v>1</v>
      </c>
      <c r="AC31" s="1575">
        <v>1</v>
      </c>
    </row>
    <row r="32" spans="1:29" ht="15">
      <c r="A32" s="532"/>
      <c r="B32" s="527" t="s">
        <v>549</v>
      </c>
      <c r="C32" s="262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29"/>
      <c r="Q32" s="1571" t="str">
        <f t="shared" si="8"/>
        <v>土地级别</v>
      </c>
      <c r="R32" s="1572" t="s">
        <v>8</v>
      </c>
      <c r="S32" s="1573">
        <f t="shared" si="10"/>
        <v>100</v>
      </c>
      <c r="T32" s="1572" t="s">
        <v>8</v>
      </c>
      <c r="U32" s="1573">
        <f t="shared" si="11"/>
        <v>100</v>
      </c>
      <c r="V32" s="1572" t="s">
        <v>8</v>
      </c>
      <c r="W32" s="1573">
        <f t="shared" si="12"/>
        <v>100</v>
      </c>
      <c r="X32" s="1566"/>
      <c r="Y32" s="3429"/>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29"/>
      <c r="Q33" s="1571">
        <f t="shared" si="8"/>
        <v>111</v>
      </c>
      <c r="R33" s="1572" t="s">
        <v>8</v>
      </c>
      <c r="S33" s="1573">
        <f t="shared" si="10"/>
        <v>100</v>
      </c>
      <c r="T33" s="1572" t="s">
        <v>8</v>
      </c>
      <c r="U33" s="1573">
        <f t="shared" si="11"/>
        <v>100</v>
      </c>
      <c r="V33" s="1572" t="s">
        <v>8</v>
      </c>
      <c r="W33" s="1573">
        <f t="shared" si="12"/>
        <v>100</v>
      </c>
      <c r="X33" s="1566"/>
      <c r="Y33" s="3429"/>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30" t="s">
        <v>550</v>
      </c>
      <c r="Q34" s="1571">
        <f t="shared" si="8"/>
        <v>111</v>
      </c>
      <c r="R34" s="1572" t="s">
        <v>8</v>
      </c>
      <c r="S34" s="1573">
        <f t="shared" si="10"/>
        <v>100</v>
      </c>
      <c r="T34" s="1572" t="s">
        <v>8</v>
      </c>
      <c r="U34" s="1573">
        <f t="shared" si="11"/>
        <v>100</v>
      </c>
      <c r="V34" s="1572" t="s">
        <v>8</v>
      </c>
      <c r="W34" s="1573">
        <f t="shared" si="12"/>
        <v>100</v>
      </c>
      <c r="X34" s="1566"/>
      <c r="Y34" s="3431" t="s">
        <v>550</v>
      </c>
      <c r="Z34" s="1574">
        <f t="shared" si="13"/>
        <v>111</v>
      </c>
      <c r="AA34" s="1575">
        <f t="shared" si="3"/>
        <v>1</v>
      </c>
      <c r="AB34" s="1575">
        <f t="shared" si="4"/>
        <v>1</v>
      </c>
      <c r="AC34" s="1575">
        <f t="shared" si="5"/>
        <v>1</v>
      </c>
    </row>
    <row r="35" spans="1:29" s="1338" customFormat="1" ht="16" thickBot="1">
      <c r="A35" s="589"/>
      <c r="B35" s="261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31"/>
      <c r="Q35" s="1571">
        <f t="shared" si="8"/>
        <v>111</v>
      </c>
      <c r="R35" s="1576" t="s">
        <v>8</v>
      </c>
      <c r="S35" s="1577">
        <f t="shared" si="10"/>
        <v>100</v>
      </c>
      <c r="T35" s="1576" t="s">
        <v>8</v>
      </c>
      <c r="U35" s="1577">
        <f t="shared" si="11"/>
        <v>100</v>
      </c>
      <c r="V35" s="1576" t="s">
        <v>8</v>
      </c>
      <c r="W35" s="1577">
        <f t="shared" si="12"/>
        <v>100</v>
      </c>
      <c r="X35" s="1578"/>
      <c r="Y35" s="3431"/>
      <c r="Z35" s="1579">
        <f t="shared" si="13"/>
        <v>111</v>
      </c>
      <c r="AA35" s="1575">
        <f t="shared" si="3"/>
        <v>1</v>
      </c>
      <c r="AB35" s="1575">
        <f t="shared" si="4"/>
        <v>1</v>
      </c>
      <c r="AC35" s="1575">
        <f t="shared" si="5"/>
        <v>1</v>
      </c>
    </row>
    <row r="36" spans="1:29" ht="15">
      <c r="A36" s="2931" t="s">
        <v>2752</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31"/>
      <c r="Q36" s="1571" t="str">
        <f>B36</f>
        <v>宗地面积</v>
      </c>
      <c r="R36" s="1572" t="s">
        <v>8</v>
      </c>
      <c r="S36" s="1573" t="e">
        <f t="shared" si="10"/>
        <v>#N/A</v>
      </c>
      <c r="T36" s="1572" t="s">
        <v>8</v>
      </c>
      <c r="U36" s="1573" t="e">
        <f t="shared" si="11"/>
        <v>#N/A</v>
      </c>
      <c r="V36" s="1572" t="s">
        <v>8</v>
      </c>
      <c r="W36" s="1573" t="e">
        <f t="shared" si="12"/>
        <v>#N/A</v>
      </c>
      <c r="X36" s="1566"/>
      <c r="Y36" s="3431"/>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31"/>
      <c r="Q37" s="1571" t="str">
        <f t="shared" ref="Q37:Q42" si="14">B37</f>
        <v>宗地形状</v>
      </c>
      <c r="R37" s="1572" t="s">
        <v>8</v>
      </c>
      <c r="S37" s="1573">
        <f t="shared" si="10"/>
        <v>100</v>
      </c>
      <c r="T37" s="1572" t="s">
        <v>8</v>
      </c>
      <c r="U37" s="1573">
        <f t="shared" si="11"/>
        <v>100</v>
      </c>
      <c r="V37" s="1572" t="s">
        <v>8</v>
      </c>
      <c r="W37" s="1573">
        <f t="shared" si="12"/>
        <v>100</v>
      </c>
      <c r="X37" s="1566"/>
      <c r="Y37" s="3431"/>
      <c r="Z37" s="1574" t="str">
        <f t="shared" si="13"/>
        <v>宗地形状</v>
      </c>
      <c r="AA37" s="1575">
        <f t="shared" si="3"/>
        <v>1</v>
      </c>
      <c r="AB37" s="1575">
        <f t="shared" si="4"/>
        <v>1</v>
      </c>
      <c r="AC37" s="1575">
        <f t="shared" si="5"/>
        <v>1</v>
      </c>
    </row>
    <row r="38" spans="1:29" s="1219" customFormat="1" ht="15">
      <c r="A38" s="600"/>
      <c r="B38" s="1895"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31"/>
      <c r="Q38" s="1571" t="str">
        <f t="shared" si="14"/>
        <v>宗地开发程度</v>
      </c>
      <c r="R38" s="1567" t="s">
        <v>8</v>
      </c>
      <c r="S38" s="1568">
        <f t="shared" si="10"/>
        <v>100</v>
      </c>
      <c r="T38" s="1567" t="s">
        <v>8</v>
      </c>
      <c r="U38" s="1568">
        <f t="shared" si="11"/>
        <v>100</v>
      </c>
      <c r="V38" s="1567" t="s">
        <v>8</v>
      </c>
      <c r="W38" s="1568">
        <f t="shared" si="12"/>
        <v>100</v>
      </c>
      <c r="X38" s="1569"/>
      <c r="Y38" s="3431"/>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31" t="s">
        <v>601</v>
      </c>
      <c r="Q39" s="1571" t="str">
        <f t="shared" si="14"/>
        <v>工程地质条件</v>
      </c>
      <c r="R39" s="1572" t="s">
        <v>8</v>
      </c>
      <c r="S39" s="1573">
        <f t="shared" si="10"/>
        <v>100</v>
      </c>
      <c r="T39" s="1572" t="s">
        <v>8</v>
      </c>
      <c r="U39" s="1573">
        <f t="shared" si="11"/>
        <v>100</v>
      </c>
      <c r="V39" s="1572" t="s">
        <v>8</v>
      </c>
      <c r="W39" s="1573">
        <f t="shared" si="12"/>
        <v>100</v>
      </c>
      <c r="X39" s="1566"/>
      <c r="Y39" s="3431"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31"/>
      <c r="Q40" s="1571">
        <f t="shared" si="14"/>
        <v>111</v>
      </c>
      <c r="R40" s="1572" t="s">
        <v>8</v>
      </c>
      <c r="S40" s="1573">
        <f t="shared" si="10"/>
        <v>100</v>
      </c>
      <c r="T40" s="1572" t="s">
        <v>8</v>
      </c>
      <c r="U40" s="1573">
        <f t="shared" si="11"/>
        <v>100</v>
      </c>
      <c r="V40" s="1572" t="s">
        <v>8</v>
      </c>
      <c r="W40" s="1573">
        <f t="shared" si="12"/>
        <v>100</v>
      </c>
      <c r="X40" s="1566"/>
      <c r="Y40" s="3431"/>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31"/>
      <c r="Q41" s="1571">
        <f t="shared" si="14"/>
        <v>111</v>
      </c>
      <c r="R41" s="1572" t="s">
        <v>8</v>
      </c>
      <c r="S41" s="1573">
        <f t="shared" si="10"/>
        <v>100</v>
      </c>
      <c r="T41" s="1572" t="s">
        <v>8</v>
      </c>
      <c r="U41" s="1573">
        <f t="shared" si="11"/>
        <v>100</v>
      </c>
      <c r="V41" s="1572" t="s">
        <v>8</v>
      </c>
      <c r="W41" s="1573">
        <f t="shared" si="12"/>
        <v>100</v>
      </c>
      <c r="X41" s="1566"/>
      <c r="Y41" s="3431"/>
      <c r="Z41" s="1574">
        <f t="shared" si="13"/>
        <v>111</v>
      </c>
      <c r="AA41" s="1575">
        <f t="shared" si="3"/>
        <v>1</v>
      </c>
      <c r="AB41" s="1575">
        <f t="shared" si="4"/>
        <v>1</v>
      </c>
      <c r="AC41" s="1575">
        <f t="shared" si="5"/>
        <v>1</v>
      </c>
    </row>
    <row r="42" spans="1:29" s="1338" customFormat="1" ht="16"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31"/>
      <c r="Q42" s="1571">
        <f t="shared" si="14"/>
        <v>111</v>
      </c>
      <c r="R42" s="1576" t="s">
        <v>8</v>
      </c>
      <c r="S42" s="1577">
        <f t="shared" si="10"/>
        <v>100</v>
      </c>
      <c r="T42" s="1576" t="s">
        <v>8</v>
      </c>
      <c r="U42" s="1577">
        <f t="shared" si="11"/>
        <v>100</v>
      </c>
      <c r="V42" s="1576" t="s">
        <v>8</v>
      </c>
      <c r="W42" s="1577">
        <f t="shared" si="12"/>
        <v>100</v>
      </c>
      <c r="X42" s="1578"/>
      <c r="Y42" s="3431"/>
      <c r="Z42" s="1579">
        <f t="shared" si="13"/>
        <v>111</v>
      </c>
      <c r="AA42" s="1575">
        <f t="shared" si="3"/>
        <v>1</v>
      </c>
      <c r="AB42" s="1575">
        <f t="shared" si="4"/>
        <v>1</v>
      </c>
      <c r="AC42" s="1575">
        <f t="shared" si="5"/>
        <v>1</v>
      </c>
    </row>
    <row r="43" spans="1:29">
      <c r="A43" s="607" t="s">
        <v>556</v>
      </c>
      <c r="B43" s="608" t="s">
        <v>2929</v>
      </c>
      <c r="C43" s="609" t="s">
        <v>1</v>
      </c>
      <c r="D43" s="610"/>
      <c r="E43" s="611"/>
      <c r="F43" s="612"/>
      <c r="G43" s="613"/>
      <c r="H43" s="614"/>
      <c r="I43" s="611"/>
      <c r="J43" s="614"/>
      <c r="K43" s="1339"/>
      <c r="L43" s="2144"/>
      <c r="M43" s="2134"/>
      <c r="N43" s="2134"/>
      <c r="O43" s="2145"/>
      <c r="P43" s="3426" t="str">
        <f>A43</f>
        <v>成交单价</v>
      </c>
      <c r="Q43" s="3426"/>
      <c r="R43" s="3440">
        <f>E43</f>
        <v>0</v>
      </c>
      <c r="S43" s="3440"/>
      <c r="T43" s="3440">
        <f>G43</f>
        <v>0</v>
      </c>
      <c r="U43" s="3440"/>
      <c r="V43" s="3440">
        <f>I43</f>
        <v>0</v>
      </c>
      <c r="W43" s="3440"/>
      <c r="X43" s="1558"/>
      <c r="Y43" s="1580"/>
      <c r="Z43" s="1558"/>
      <c r="AA43" s="1558"/>
      <c r="AB43" s="1558"/>
      <c r="AC43" s="1558"/>
    </row>
    <row r="44" spans="1:29" ht="14" thickBot="1">
      <c r="A44" s="615" t="s">
        <v>2690</v>
      </c>
      <c r="B44" s="616"/>
      <c r="C44" s="617" t="e">
        <f>R45</f>
        <v>#DIV/0!</v>
      </c>
      <c r="D44" s="618"/>
      <c r="E44" s="617" t="e">
        <f>R44</f>
        <v>#DIV/0!</v>
      </c>
      <c r="F44" s="619"/>
      <c r="G44" s="620" t="e">
        <f>T44</f>
        <v>#DIV/0!</v>
      </c>
      <c r="H44" s="618"/>
      <c r="I44" s="617" t="e">
        <f>V44</f>
        <v>#DIV/0!</v>
      </c>
      <c r="J44" s="618"/>
      <c r="K44" s="1340"/>
      <c r="L44" s="2144"/>
      <c r="M44" s="2134"/>
      <c r="N44" s="2134"/>
      <c r="O44" s="2145"/>
      <c r="P44" s="3426" t="str">
        <f>A44</f>
        <v>比较价格（元/平方米）</v>
      </c>
      <c r="Q44" s="3426"/>
      <c r="R44" s="3450" t="e">
        <f>ROUND(PRODUCT(R43,AA9:AA42),0)</f>
        <v>#DIV/0!</v>
      </c>
      <c r="S44" s="3450"/>
      <c r="T44" s="3450" t="e">
        <f>ROUND(PRODUCT(T43,AB9:AB42),0)</f>
        <v>#DIV/0!</v>
      </c>
      <c r="U44" s="3450"/>
      <c r="V44" s="3450" t="e">
        <f>ROUND(PRODUCT(V43,AC9:AC42),0)</f>
        <v>#DIV/0!</v>
      </c>
      <c r="W44" s="3450"/>
      <c r="X44" s="1558"/>
      <c r="Y44" s="1558"/>
      <c r="Z44" s="1558"/>
      <c r="AA44" s="1558"/>
      <c r="AB44" s="1558"/>
      <c r="AC44" s="1558"/>
    </row>
    <row r="45" spans="1:29" ht="14" thickBot="1">
      <c r="A45" s="621" t="s">
        <v>2930</v>
      </c>
      <c r="B45" s="622"/>
      <c r="C45" s="623" t="e">
        <f>R45</f>
        <v>#DIV/0!</v>
      </c>
      <c r="D45" s="623"/>
      <c r="E45" s="623"/>
      <c r="F45" s="623"/>
      <c r="G45" s="623"/>
      <c r="H45" s="623"/>
      <c r="I45" s="623"/>
      <c r="J45" s="623"/>
      <c r="K45" s="1341"/>
      <c r="L45" s="2144"/>
      <c r="M45" s="2134"/>
      <c r="N45" s="2134"/>
      <c r="O45" s="2145"/>
      <c r="P45" s="3447" t="str">
        <f>A45</f>
        <v>估价对象XX用房的比较价格（楼面单价，元/平方米）</v>
      </c>
      <c r="Q45" s="3448"/>
      <c r="R45" s="3449" t="e">
        <f>ROUND(AVERAGE(R44:V44),0)</f>
        <v>#DIV/0!</v>
      </c>
      <c r="S45" s="3449"/>
      <c r="T45" s="3449"/>
      <c r="U45" s="3449"/>
      <c r="V45" s="3449"/>
      <c r="W45" s="3449"/>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4"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8">
      <c r="A52" s="629" t="s">
        <v>560</v>
      </c>
      <c r="B52" s="630" t="s">
        <v>561</v>
      </c>
      <c r="C52" s="1559" t="s">
        <v>1724</v>
      </c>
      <c r="D52" s="2227" t="s">
        <v>2293</v>
      </c>
      <c r="E52" s="631" t="s">
        <v>562</v>
      </c>
      <c r="F52" s="1951" t="s">
        <v>563</v>
      </c>
      <c r="G52" s="3451" t="s">
        <v>2284</v>
      </c>
      <c r="H52" s="3452"/>
      <c r="I52" s="1952" t="s">
        <v>1947</v>
      </c>
      <c r="J52" s="1554" t="str">
        <f>项目基本情况!F41</f>
        <v>海南省</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c r="A53" s="633" t="s">
        <v>564</v>
      </c>
      <c r="B53" s="634" t="e">
        <f>C45</f>
        <v>#DIV/0!</v>
      </c>
      <c r="C53" s="635">
        <v>1</v>
      </c>
      <c r="D53" s="2228">
        <v>1</v>
      </c>
      <c r="E53" s="635">
        <f>'数据-汇总表'!E8+'数据-汇总表'!E9</f>
        <v>50461</v>
      </c>
      <c r="F53" s="1950" t="e">
        <f t="shared" ref="F53:F62" si="15">ROUND(B53*E53/10000,0)</f>
        <v>#DIV/0!</v>
      </c>
      <c r="G53" s="3453"/>
      <c r="H53" s="3454"/>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c r="A54" s="637" t="s">
        <v>565</v>
      </c>
      <c r="B54" s="638" t="e">
        <f>ROUND($C$45*C54*D54,0)</f>
        <v>#DIV/0!</v>
      </c>
      <c r="C54" s="378">
        <f t="shared" ref="C54:C62" si="16">IF($C$52="北京市系数",I54,J54)</f>
        <v>0</v>
      </c>
      <c r="D54" s="2229">
        <v>0.25</v>
      </c>
      <c r="E54" s="639"/>
      <c r="F54" s="1950" t="e">
        <f t="shared" si="15"/>
        <v>#DIV/0!</v>
      </c>
      <c r="G54" s="3455" t="s">
        <v>2285</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c r="A55" s="637" t="s">
        <v>566</v>
      </c>
      <c r="B55" s="638" t="e">
        <f t="shared" ref="B55:B62" si="17">ROUND($C$45*C55*D55,0)</f>
        <v>#DIV/0!</v>
      </c>
      <c r="C55" s="378">
        <f t="shared" si="16"/>
        <v>0</v>
      </c>
      <c r="D55" s="2229">
        <v>0.25</v>
      </c>
      <c r="E55" s="639"/>
      <c r="F55" s="1950" t="e">
        <f t="shared" si="15"/>
        <v>#DIV/0!</v>
      </c>
      <c r="G55" s="3455"/>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c r="A56" s="637" t="s">
        <v>567</v>
      </c>
      <c r="B56" s="638" t="e">
        <f t="shared" si="17"/>
        <v>#DIV/0!</v>
      </c>
      <c r="C56" s="378">
        <f t="shared" si="16"/>
        <v>0</v>
      </c>
      <c r="D56" s="2229">
        <v>0.25</v>
      </c>
      <c r="E56" s="639"/>
      <c r="F56" s="1950" t="e">
        <f t="shared" si="15"/>
        <v>#DIV/0!</v>
      </c>
      <c r="G56" s="3455"/>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c r="A57" s="637" t="s">
        <v>568</v>
      </c>
      <c r="B57" s="638" t="e">
        <f t="shared" si="17"/>
        <v>#DIV/0!</v>
      </c>
      <c r="C57" s="378">
        <f t="shared" si="16"/>
        <v>0</v>
      </c>
      <c r="D57" s="2229">
        <v>0.25</v>
      </c>
      <c r="E57" s="639"/>
      <c r="F57" s="1950" t="e">
        <f t="shared" si="15"/>
        <v>#DIV/0!</v>
      </c>
      <c r="G57" s="3455"/>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c r="A58" s="2331" t="s">
        <v>2327</v>
      </c>
      <c r="B58" s="638" t="e">
        <f t="shared" si="17"/>
        <v>#DIV/0!</v>
      </c>
      <c r="C58" s="378">
        <f t="shared" si="16"/>
        <v>0</v>
      </c>
      <c r="D58" s="2229">
        <v>0.25</v>
      </c>
      <c r="E58" s="641">
        <f>'数据-汇总表'!E11</f>
        <v>0</v>
      </c>
      <c r="F58" s="1950" t="e">
        <f t="shared" si="15"/>
        <v>#DIV/0!</v>
      </c>
      <c r="G58" s="1956" t="s">
        <v>2286</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c r="A59" s="637" t="s">
        <v>569</v>
      </c>
      <c r="B59" s="638" t="e">
        <f t="shared" si="17"/>
        <v>#DIV/0!</v>
      </c>
      <c r="C59" s="378">
        <f t="shared" si="16"/>
        <v>0</v>
      </c>
      <c r="D59" s="2229">
        <v>0.25</v>
      </c>
      <c r="E59" s="641">
        <f>'数据-汇总表'!E12</f>
        <v>0</v>
      </c>
      <c r="F59" s="1950" t="e">
        <f t="shared" si="15"/>
        <v>#DIV/0!</v>
      </c>
      <c r="G59" s="1946" t="s">
        <v>1677</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c r="A60" s="637" t="s">
        <v>570</v>
      </c>
      <c r="B60" s="638" t="e">
        <f t="shared" si="17"/>
        <v>#DIV/0!</v>
      </c>
      <c r="C60" s="378">
        <f t="shared" si="16"/>
        <v>0</v>
      </c>
      <c r="D60" s="2229">
        <v>0.25</v>
      </c>
      <c r="E60" s="641">
        <f>'数据-汇总表'!E13</f>
        <v>0</v>
      </c>
      <c r="F60" s="1950" t="e">
        <f t="shared" si="15"/>
        <v>#DIV/0!</v>
      </c>
      <c r="G60" s="1946" t="s">
        <v>922</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c r="A61" s="637" t="s">
        <v>571</v>
      </c>
      <c r="B61" s="638" t="e">
        <f t="shared" si="17"/>
        <v>#DIV/0!</v>
      </c>
      <c r="C61" s="378">
        <f t="shared" si="16"/>
        <v>0</v>
      </c>
      <c r="D61" s="2229">
        <v>0.25</v>
      </c>
      <c r="E61" s="641">
        <f>'数据-汇总表'!E14</f>
        <v>0</v>
      </c>
      <c r="F61" s="1950" t="e">
        <f t="shared" si="15"/>
        <v>#DIV/0!</v>
      </c>
      <c r="G61" s="1956" t="s">
        <v>2285</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4" thickBot="1">
      <c r="A62" s="637" t="s">
        <v>572</v>
      </c>
      <c r="B62" s="638" t="e">
        <f t="shared" si="17"/>
        <v>#DIV/0!</v>
      </c>
      <c r="C62" s="378">
        <f t="shared" si="16"/>
        <v>0</v>
      </c>
      <c r="D62" s="2229">
        <v>0.25</v>
      </c>
      <c r="E62" s="641">
        <f>'数据-汇总表'!E15</f>
        <v>0</v>
      </c>
      <c r="F62" s="1950" t="e">
        <f t="shared" si="15"/>
        <v>#DIV/0!</v>
      </c>
      <c r="G62" s="1957" t="s">
        <v>2286</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4" thickBot="1">
      <c r="A63" s="642" t="s">
        <v>573</v>
      </c>
      <c r="B63" s="643" t="s">
        <v>17</v>
      </c>
      <c r="C63" s="643" t="s">
        <v>18</v>
      </c>
      <c r="D63" s="643" t="s">
        <v>2294</v>
      </c>
      <c r="E63" s="643">
        <f>IF(B43="楼面地价",SUM(E53:E62),'数据-汇总表'!D3)</f>
        <v>84101</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4" t="str">
        <f>YEAR(C9)&amp;"-"&amp;MONTH(C9)&amp;"-1"</f>
        <v>2018-5-1</v>
      </c>
      <c r="D65" s="2823">
        <f>EDATE(C65,-3)</f>
        <v>43132</v>
      </c>
      <c r="E65" s="2823">
        <f t="shared" ref="E65:N65" si="18">EDATE(D65,-3)</f>
        <v>43040</v>
      </c>
      <c r="F65" s="2823">
        <f t="shared" si="18"/>
        <v>42948</v>
      </c>
      <c r="G65" s="2823">
        <f t="shared" si="18"/>
        <v>42856</v>
      </c>
      <c r="H65" s="2823">
        <f t="shared" si="18"/>
        <v>42767</v>
      </c>
      <c r="I65" s="2823">
        <f t="shared" si="18"/>
        <v>42675</v>
      </c>
      <c r="J65" s="2823">
        <f t="shared" si="18"/>
        <v>42583</v>
      </c>
      <c r="K65" s="2823">
        <f t="shared" si="18"/>
        <v>42491</v>
      </c>
      <c r="L65" s="2823">
        <f t="shared" si="18"/>
        <v>42401</v>
      </c>
      <c r="M65" s="2823">
        <f t="shared" si="18"/>
        <v>42309</v>
      </c>
      <c r="N65" s="2823">
        <f t="shared" si="18"/>
        <v>42217</v>
      </c>
      <c r="O65" s="2145"/>
      <c r="P65" s="2145"/>
      <c r="Q65" s="2145"/>
      <c r="R65" s="2145"/>
      <c r="S65" s="2145"/>
      <c r="T65" s="2145"/>
      <c r="U65" s="2145"/>
      <c r="V65" s="2145"/>
      <c r="W65" s="2145"/>
      <c r="X65" s="2145"/>
      <c r="Y65" s="2145"/>
      <c r="Z65" s="2145"/>
      <c r="AA65" s="2145"/>
      <c r="AB65" s="2145"/>
      <c r="AC65" s="2145"/>
    </row>
    <row r="66" spans="1:29" ht="19"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c r="A67" s="2592" t="s">
        <v>2531</v>
      </c>
      <c r="B67" s="646"/>
      <c r="C67" s="2818" t="str">
        <f>YEAR(C65)&amp;"-"&amp;ROUNDUP(MONTH(C65)/3,0)</f>
        <v>2018-2</v>
      </c>
      <c r="D67" s="2825" t="str">
        <f t="shared" ref="D67:N67" si="19">YEAR(D65)&amp;"-"&amp;ROUNDUP(MONTH(D65)/3,0)</f>
        <v>2018-1</v>
      </c>
      <c r="E67" s="2825" t="str">
        <f t="shared" si="19"/>
        <v>2017-4</v>
      </c>
      <c r="F67" s="2825" t="str">
        <f t="shared" si="19"/>
        <v>2017-3</v>
      </c>
      <c r="G67" s="2825" t="str">
        <f t="shared" si="19"/>
        <v>2017-2</v>
      </c>
      <c r="H67" s="2825" t="str">
        <f t="shared" si="19"/>
        <v>2017-1</v>
      </c>
      <c r="I67" s="2825" t="str">
        <f t="shared" si="19"/>
        <v>2016-4</v>
      </c>
      <c r="J67" s="2825" t="str">
        <f t="shared" si="19"/>
        <v>2016-3</v>
      </c>
      <c r="K67" s="2825" t="str">
        <f t="shared" si="19"/>
        <v>2016-2</v>
      </c>
      <c r="L67" s="2825" t="str">
        <f t="shared" si="19"/>
        <v>2016-1</v>
      </c>
      <c r="M67" s="2825" t="str">
        <f t="shared" si="19"/>
        <v>2015-4</v>
      </c>
      <c r="N67" s="2825" t="str">
        <f t="shared" si="19"/>
        <v>2015-3</v>
      </c>
      <c r="O67" s="2159"/>
      <c r="P67" s="2160"/>
      <c r="Q67" s="2161"/>
      <c r="R67" s="2161"/>
      <c r="S67" s="2161"/>
      <c r="T67" s="2161"/>
      <c r="U67" s="2161"/>
      <c r="V67" s="2161"/>
      <c r="W67" s="2161"/>
      <c r="X67" s="2161"/>
      <c r="Y67" s="2161"/>
      <c r="Z67" s="2161"/>
      <c r="AA67" s="2161"/>
      <c r="AB67" s="2161"/>
      <c r="AC67" s="2161"/>
    </row>
    <row r="68" spans="1:29" s="1219" customFormat="1" ht="27.75" customHeight="1">
      <c r="A68" s="2822" t="s">
        <v>2646</v>
      </c>
      <c r="B68" s="479" t="str">
        <f>"北京市平均增长率"&amp;TEXT(基准地价!P24,"0.00%")</f>
        <v>北京市平均增长率1.35%</v>
      </c>
      <c r="C68" s="894">
        <v>100</v>
      </c>
      <c r="D68" s="730"/>
      <c r="E68" s="730"/>
      <c r="F68" s="730"/>
      <c r="G68" s="730"/>
      <c r="H68" s="730"/>
      <c r="I68" s="730"/>
      <c r="J68" s="730"/>
      <c r="K68" s="730"/>
      <c r="L68" s="730"/>
      <c r="M68" s="2816"/>
      <c r="N68" s="2817"/>
      <c r="O68" s="2162"/>
      <c r="P68" s="2158"/>
      <c r="Q68" s="1993"/>
      <c r="R68" s="1993"/>
      <c r="S68" s="1993"/>
      <c r="T68" s="1993"/>
      <c r="U68" s="1993"/>
      <c r="V68" s="1993"/>
      <c r="W68" s="1993"/>
      <c r="X68" s="1993"/>
      <c r="Y68" s="1993"/>
      <c r="Z68" s="1993"/>
      <c r="AA68" s="1993"/>
      <c r="AB68" s="1993"/>
      <c r="AC68" s="1993"/>
    </row>
    <row r="69" spans="1:29" s="1219" customFormat="1" ht="14" thickBot="1">
      <c r="A69" s="653" t="s">
        <v>575</v>
      </c>
      <c r="B69" s="654"/>
      <c r="C69" s="2814"/>
      <c r="D69" s="2815"/>
      <c r="E69" s="2815"/>
      <c r="F69" s="2815"/>
      <c r="G69" s="2815"/>
      <c r="H69" s="2815"/>
      <c r="I69" s="2815"/>
      <c r="J69" s="2815"/>
      <c r="K69" s="2815"/>
      <c r="L69" s="2815"/>
      <c r="M69" s="2815"/>
      <c r="N69" s="2815"/>
      <c r="O69" s="2162"/>
      <c r="P69" s="2158"/>
      <c r="Q69" s="2158"/>
      <c r="R69" s="1993"/>
      <c r="S69" s="1993"/>
      <c r="T69" s="1993"/>
      <c r="U69" s="1993"/>
      <c r="V69" s="1993"/>
      <c r="W69" s="1993"/>
      <c r="X69" s="1993"/>
      <c r="Y69" s="1993"/>
      <c r="Z69" s="1993"/>
      <c r="AA69" s="1993"/>
      <c r="AB69" s="1993"/>
      <c r="AC69" s="1993"/>
    </row>
    <row r="70" spans="1:29" s="1219" customFormat="1">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4"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4"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4"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4"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4"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4"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4"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4"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4"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4"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4"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4"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4"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4"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14"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4"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4"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4" thickTop="1">
      <c r="A93" s="687"/>
      <c r="B93" s="1896" t="s">
        <v>2546</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4"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4" thickTop="1">
      <c r="A95" s="687"/>
      <c r="B95" s="2621" t="s">
        <v>2548</v>
      </c>
      <c r="C95" s="2622" t="s">
        <v>2549</v>
      </c>
      <c r="D95" s="2622" t="s">
        <v>2550</v>
      </c>
      <c r="E95" s="2622" t="s">
        <v>2551</v>
      </c>
      <c r="F95" s="2622" t="s">
        <v>2552</v>
      </c>
      <c r="G95" s="2622" t="s">
        <v>2553</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4" thickBot="1">
      <c r="A96" s="687"/>
      <c r="B96" s="681"/>
      <c r="C96" s="679">
        <v>100</v>
      </c>
      <c r="D96" s="679">
        <f>C96-$K27</f>
        <v>100</v>
      </c>
      <c r="E96" s="679">
        <f>D96-$K27</f>
        <v>100</v>
      </c>
      <c r="F96" s="679">
        <f>E96-$K27</f>
        <v>100</v>
      </c>
      <c r="G96" s="679">
        <f>F96-$K27</f>
        <v>100</v>
      </c>
      <c r="H96" s="683"/>
      <c r="I96" s="683"/>
      <c r="J96" s="683"/>
      <c r="K96" s="683"/>
      <c r="L96" s="683"/>
      <c r="M96" s="2614"/>
      <c r="N96" s="2167"/>
      <c r="O96" s="2167"/>
      <c r="P96" s="2168"/>
      <c r="Q96" s="2169"/>
      <c r="R96" s="2170"/>
      <c r="S96" s="2170"/>
      <c r="T96" s="2170"/>
      <c r="U96" s="2170"/>
      <c r="V96" s="2170"/>
      <c r="W96" s="2170"/>
      <c r="X96" s="2170"/>
      <c r="Y96" s="2170"/>
      <c r="Z96" s="2170"/>
      <c r="AA96" s="2170"/>
      <c r="AB96" s="2170"/>
      <c r="AC96" s="2170"/>
    </row>
    <row r="97" spans="1:29" ht="14"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4"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4"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4"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4"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4"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4"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4"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4"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4"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7" t="str">
        <f t="shared" si="25"/>
        <v>(含)-</v>
      </c>
      <c r="L109" s="3118" t="str">
        <f t="shared" si="25"/>
        <v>(含)-</v>
      </c>
      <c r="M109" s="3119"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4"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4"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4"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4" thickTop="1">
      <c r="A114" s="728"/>
      <c r="B114" s="1896" t="s">
        <v>2424</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4"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4"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4"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4"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4"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4"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4"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4"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49" priority="14" stopIfTrue="1" operator="containsText" text="超过">
      <formula>NOT(ISERROR(SEARCH("超过",F48)))</formula>
    </cfRule>
  </conditionalFormatting>
  <conditionalFormatting sqref="J50">
    <cfRule type="containsText" dxfId="148" priority="13" stopIfTrue="1" operator="containsText" text="超过">
      <formula>NOT(ISERROR(SEARCH("超过",J50)))</formula>
    </cfRule>
  </conditionalFormatting>
  <conditionalFormatting sqref="H50">
    <cfRule type="containsText" dxfId="147" priority="12" stopIfTrue="1" operator="containsText" text="超过">
      <formula>NOT(ISERROR(SEARCH("超过",H50)))</formula>
    </cfRule>
  </conditionalFormatting>
  <conditionalFormatting sqref="F50">
    <cfRule type="containsText" dxfId="146" priority="11" stopIfTrue="1" operator="containsText" text="超过">
      <formula>NOT(ISERROR(SEARCH("超过",F50)))</formula>
    </cfRule>
  </conditionalFormatting>
  <conditionalFormatting sqref="F49 H49 J49">
    <cfRule type="containsText" dxfId="145" priority="10" stopIfTrue="1" operator="containsText" text="超过">
      <formula>NOT(ISERROR(SEARCH("超过",F49)))</formula>
    </cfRule>
  </conditionalFormatting>
  <conditionalFormatting sqref="E48">
    <cfRule type="expression" dxfId="144" priority="9" stopIfTrue="1">
      <formula>$F$48="超过30%"</formula>
    </cfRule>
  </conditionalFormatting>
  <conditionalFormatting sqref="G50">
    <cfRule type="expression" dxfId="143" priority="8" stopIfTrue="1">
      <formula>$H$50="超过30%"</formula>
    </cfRule>
  </conditionalFormatting>
  <conditionalFormatting sqref="E50">
    <cfRule type="expression" dxfId="142" priority="6" stopIfTrue="1">
      <formula>$F$50="超过30%"</formula>
    </cfRule>
  </conditionalFormatting>
  <conditionalFormatting sqref="G48">
    <cfRule type="expression" dxfId="141" priority="5" stopIfTrue="1">
      <formula>$H$48="超过30%"</formula>
    </cfRule>
  </conditionalFormatting>
  <conditionalFormatting sqref="G49">
    <cfRule type="expression" dxfId="140" priority="4" stopIfTrue="1">
      <formula>$H$49="超过20%"</formula>
    </cfRule>
  </conditionalFormatting>
  <conditionalFormatting sqref="I48">
    <cfRule type="expression" dxfId="139" priority="3" stopIfTrue="1">
      <formula>$J$48="超过30%"</formula>
    </cfRule>
  </conditionalFormatting>
  <conditionalFormatting sqref="I49">
    <cfRule type="expression" dxfId="138" priority="2" stopIfTrue="1">
      <formula>$J$49="超过20%"</formula>
    </cfRule>
  </conditionalFormatting>
  <conditionalFormatting sqref="I50">
    <cfRule type="expression" dxfId="137" priority="1" stopIfTrue="1">
      <formula>$J$50="超过30%"</formula>
    </cfRule>
  </conditionalFormatting>
  <conditionalFormatting sqref="E49">
    <cfRule type="expression" dxfId="136"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N118"/>
  <sheetViews>
    <sheetView zoomScale="80" zoomScaleNormal="80" zoomScalePageLayoutView="80" workbookViewId="0">
      <selection activeCell="I47" sqref="I47"/>
    </sheetView>
  </sheetViews>
  <sheetFormatPr baseColWidth="10" defaultColWidth="12" defaultRowHeight="13" x14ac:dyDescent="0"/>
  <cols>
    <col min="1" max="1" width="9.6640625" style="1403" customWidth="1"/>
    <col min="2" max="2" width="19.1640625" style="1527" customWidth="1"/>
    <col min="3" max="4" width="12" style="1404"/>
    <col min="5" max="5" width="14.6640625" style="1404" customWidth="1"/>
    <col min="6" max="8" width="12" style="1404"/>
    <col min="9" max="9" width="12.1640625" style="1404" bestFit="1" customWidth="1"/>
    <col min="10" max="10" width="12" style="1404"/>
    <col min="11" max="11" width="9.6640625" style="1401" customWidth="1"/>
    <col min="12" max="12" width="12" style="1404"/>
    <col min="13" max="14" width="10.6640625" style="1404" customWidth="1"/>
    <col min="15" max="17" width="12" style="1404"/>
    <col min="18" max="18" width="12" style="1403"/>
    <col min="19" max="22" width="15.5" style="1403" customWidth="1"/>
    <col min="23" max="28" width="12" style="1404"/>
    <col min="29" max="29" width="9.33203125" style="1403" customWidth="1"/>
    <col min="30" max="35" width="9.33203125" style="1402" customWidth="1"/>
    <col min="36" max="39" width="9.33203125" style="1403" customWidth="1"/>
    <col min="40" max="41" width="9.33203125" style="1404" customWidth="1"/>
    <col min="42" max="16384" width="12" style="1404"/>
  </cols>
  <sheetData>
    <row r="1" spans="1:39" ht="17">
      <c r="A1" s="1398" t="s">
        <v>1694</v>
      </c>
      <c r="B1" s="1399"/>
      <c r="C1" s="1405" t="s">
        <v>2425</v>
      </c>
      <c r="D1" s="1520">
        <f>SUM(D29:D30,D33:D39)</f>
        <v>0</v>
      </c>
      <c r="E1" s="1405" t="s">
        <v>2426</v>
      </c>
      <c r="F1" s="2476"/>
      <c r="G1" s="1400"/>
      <c r="H1" s="1400"/>
      <c r="I1" s="1400"/>
      <c r="J1" s="1400"/>
      <c r="K1" s="1400"/>
      <c r="L1" s="1882" t="s">
        <v>2238</v>
      </c>
      <c r="M1" s="1883">
        <f>SUMPRODUCT((区片价!B5:B9=I2)*(区片价!C3:F3=E2)*(区片价!C5:F9))</f>
        <v>0</v>
      </c>
      <c r="N1" s="1884">
        <f>SUMPRODUCT((因素修正幅度!B5:B9=I2)*(因素修正幅度!C3:F3=E2)*(因素修正幅度!C5:F9))</f>
        <v>0</v>
      </c>
      <c r="O1" s="2189"/>
      <c r="P1" s="2189"/>
      <c r="Q1" s="2189"/>
      <c r="R1" s="2960" t="s">
        <v>2759</v>
      </c>
      <c r="S1" s="2960" t="s">
        <v>2760</v>
      </c>
      <c r="T1" s="2960" t="s">
        <v>2781</v>
      </c>
      <c r="U1" s="2960" t="s">
        <v>2782</v>
      </c>
      <c r="V1" s="2960" t="s">
        <v>2783</v>
      </c>
      <c r="W1" s="2189"/>
      <c r="X1" s="2189"/>
      <c r="Y1" s="2189"/>
      <c r="Z1" s="2189"/>
      <c r="AA1" s="2189"/>
      <c r="AB1" s="2189"/>
      <c r="AC1" s="2190"/>
    </row>
    <row r="2" spans="1:39" ht="15">
      <c r="A2" s="1405" t="s">
        <v>919</v>
      </c>
      <c r="B2" s="1037" t="e">
        <f>C26</f>
        <v>#DIV/0!</v>
      </c>
      <c r="C2" s="1406" t="s">
        <v>920</v>
      </c>
      <c r="D2" s="1407" t="s">
        <v>921</v>
      </c>
      <c r="E2" s="1408"/>
      <c r="F2" s="1407" t="s">
        <v>923</v>
      </c>
      <c r="G2" s="1651">
        <f>IF(E2="商业",项目基本情况!B43,IF(E2="办公",项目基本情况!C43,IF(E2="住宅",项目基本情况!D43,项目基本情况!E43)))</f>
        <v>0</v>
      </c>
      <c r="H2" s="1407" t="s">
        <v>925</v>
      </c>
      <c r="I2" s="1652">
        <f>IF(E2="商业",项目基本情况!B44,IF(E2="办公",项目基本情况!C44,IF(E2="住宅",项目基本情况!D44,项目基本情况!E44)))</f>
        <v>0</v>
      </c>
      <c r="J2" s="1409"/>
      <c r="K2" s="1400"/>
      <c r="L2" s="1885" t="s">
        <v>2239</v>
      </c>
      <c r="M2" s="1886">
        <f>SUMPRODUCT((区片价!B10:B28=I2)*(区片价!C3:F3=E2)*(区片价!C10:F28))</f>
        <v>0</v>
      </c>
      <c r="N2" s="1887">
        <f>SUMPRODUCT((因素修正幅度!B10:B28=I2)*(因素修正幅度!C3:F3=E2)*(因素修正幅度!C10:F28))</f>
        <v>0</v>
      </c>
      <c r="O2" s="2189"/>
      <c r="P2" s="2189"/>
      <c r="Q2" s="2189"/>
      <c r="R2" s="2961">
        <v>1</v>
      </c>
      <c r="S2" s="2961">
        <f>ROUND(IF(G3&gt;1,IF(R2&lt;7,SUMPRODUCT((B93:B98=R2)*(C92:N92=G2)*(C93:N98)),SUMIF(C92:N92,G2,C100:N100)),IF(R2&lt;7,SUMPRODUCT((B102:B107=R2)*(C92:N92=G2)*(C102:N107)),SUMIF(C92:N92,G2,C109:N109))),4)</f>
        <v>0</v>
      </c>
      <c r="T2" s="2961" t="e">
        <f>ROUND($C$5*$C$18*$C$19*$C$20*S2*$C$24,0)</f>
        <v>#DIV/0!</v>
      </c>
      <c r="U2" s="2950"/>
      <c r="V2" s="2961" t="e">
        <f>ROUND(T2*U2/10000,0)</f>
        <v>#DIV/0!</v>
      </c>
      <c r="W2" s="2189"/>
      <c r="X2" s="2189"/>
      <c r="Y2" s="2189"/>
      <c r="Z2" s="2189"/>
      <c r="AA2" s="2189"/>
      <c r="AB2" s="2189"/>
      <c r="AC2" s="2190"/>
    </row>
    <row r="3" spans="1:39" ht="15">
      <c r="A3" s="1410" t="s">
        <v>1687</v>
      </c>
      <c r="B3" s="1037" t="e">
        <f>ROUND(B2*10000/D1,0)</f>
        <v>#DIV/0!</v>
      </c>
      <c r="C3" s="1406" t="s">
        <v>926</v>
      </c>
      <c r="D3" s="1407" t="s">
        <v>927</v>
      </c>
      <c r="E3" s="1411"/>
      <c r="F3" s="1412" t="s">
        <v>2931</v>
      </c>
      <c r="G3" s="1038">
        <f>IF(F3="宗地容积率",'数据-汇总表'!I4,IF(F3="估价对象容积率",'数据-汇总表'!I6,'数据-汇总表'!I7))</f>
        <v>0.6</v>
      </c>
      <c r="H3" s="1413" t="s">
        <v>928</v>
      </c>
      <c r="I3" s="1039">
        <v>8</v>
      </c>
      <c r="J3" s="1409" t="s">
        <v>929</v>
      </c>
      <c r="K3" s="1400"/>
      <c r="L3" s="1885" t="s">
        <v>2240</v>
      </c>
      <c r="M3" s="1886">
        <f>SUMPRODUCT((区片价!B29:B48=I2)*(区片价!C3:F3=E2)*(区片价!C29:F48))</f>
        <v>0</v>
      </c>
      <c r="N3" s="1887">
        <f>SUMPRODUCT((因素修正幅度!B29:B48=I2)*(因素修正幅度!C3:F3=E2)*(因素修正幅度!C29:F48))</f>
        <v>0</v>
      </c>
      <c r="O3" s="2189"/>
      <c r="P3" s="2189"/>
      <c r="Q3" s="2189"/>
      <c r="R3" s="2961">
        <v>2</v>
      </c>
      <c r="S3" s="2961">
        <f>ROUND(IF(G3&gt;1,IF(R3&lt;7,SUMPRODUCT((B93:B98=R3)*(C92:N92=G2)*(C93:N98)),SUMIF(C92:N92,G2,C100:N100)),IF(R3&lt;7,SUMPRODUCT((B102:B107=R3)*(C92:N92=G2)*(C102:N107)),SUMIF(C92:N92,G2,C109:N109))),4)</f>
        <v>0</v>
      </c>
      <c r="T3" s="2961" t="e">
        <f t="shared" ref="T3:T16" si="0">ROUND($C$5*$C$18*$C$19*$C$20*S3*$C$24,0)</f>
        <v>#DIV/0!</v>
      </c>
      <c r="U3" s="2950"/>
      <c r="V3" s="2961" t="e">
        <f t="shared" ref="V3:V16" si="1">ROUND(T3*U3/10000,0)</f>
        <v>#DIV/0!</v>
      </c>
      <c r="W3" s="2189"/>
      <c r="X3" s="2189"/>
      <c r="Y3" s="2189"/>
      <c r="Z3" s="2189"/>
      <c r="AA3" s="2189"/>
      <c r="AB3" s="2189"/>
      <c r="AC3" s="2190"/>
    </row>
    <row r="4" spans="1:39" ht="26">
      <c r="A4" s="1891" t="s">
        <v>2280</v>
      </c>
      <c r="B4" s="2477" t="e">
        <f>ROUND(B2*10000/F1,0)</f>
        <v>#DIV/0!</v>
      </c>
      <c r="C4" s="1894" t="s">
        <v>2254</v>
      </c>
      <c r="D4" s="1894" t="e">
        <f>ROUND(B2/(F1/666.67),0)</f>
        <v>#DIV/0!</v>
      </c>
      <c r="E4" s="1894" t="s">
        <v>2255</v>
      </c>
      <c r="F4" s="1892"/>
      <c r="G4" s="1892"/>
      <c r="H4" s="1892"/>
      <c r="I4" s="1892"/>
      <c r="J4" s="1893"/>
      <c r="K4" s="1400"/>
      <c r="L4" s="1885" t="s">
        <v>2241</v>
      </c>
      <c r="M4" s="1886">
        <f>SUMPRODUCT((区片价!B49:B75=I2)*(区片价!C3:F3=E2)*(区片价!C49:F75))</f>
        <v>0</v>
      </c>
      <c r="N4" s="1887">
        <f>SUMPRODUCT((因素修正幅度!B49:B75=I2)*(因素修正幅度!C3:F3=E2)*(因素修正幅度!C49:F75))</f>
        <v>0</v>
      </c>
      <c r="O4" s="2189"/>
      <c r="P4" s="2189"/>
      <c r="Q4" s="2189"/>
      <c r="R4" s="2961">
        <v>3</v>
      </c>
      <c r="S4" s="2961">
        <f>ROUND(IF(G3&gt;1,IF(R4&lt;7,SUMPRODUCT((B93:B98=R4)*(C92:N92=G2)*(C93:N98)),SUMIF(C92:N92,G2,C100:N100)),IF(R4&lt;7,SUMPRODUCT((B102:B107=R4)*(C92:N92=G2)*(C102:N107)),SUMIF(C92:N92,G2,C109:N109))),4)</f>
        <v>0</v>
      </c>
      <c r="T4" s="2961" t="e">
        <f t="shared" si="0"/>
        <v>#DIV/0!</v>
      </c>
      <c r="U4" s="2950"/>
      <c r="V4" s="2961" t="e">
        <f t="shared" si="1"/>
        <v>#DIV/0!</v>
      </c>
      <c r="W4" s="2189"/>
      <c r="X4" s="2189"/>
      <c r="Y4" s="2189"/>
      <c r="Z4" s="2189"/>
      <c r="AA4" s="2189"/>
      <c r="AB4" s="2189"/>
      <c r="AC4" s="2190"/>
    </row>
    <row r="5" spans="1:39" s="1420" customFormat="1" ht="16" thickBot="1">
      <c r="A5" s="1637" t="s">
        <v>1823</v>
      </c>
      <c r="B5" s="1414" t="s">
        <v>930</v>
      </c>
      <c r="C5" s="1040" t="e">
        <f>ROUND(IF(E2="商业",IF(F16="增加",C6*C7+C16,C6*C7-C16),IF(E2="住宅",IF(F16="增加",C6*C12+C16,C6*C12-C16),IF(F16="增加",C6+C16,C6-C16))),0)</f>
        <v>#DIV/0!</v>
      </c>
      <c r="D5" s="3149">
        <f>ROUND(IF(E2="商业",IF(F16="增加",C6+C16,C6-C16)),0)</f>
        <v>0</v>
      </c>
      <c r="E5" s="1415"/>
      <c r="F5" s="1415"/>
      <c r="G5" s="1416"/>
      <c r="H5" s="1416"/>
      <c r="I5" s="1416"/>
      <c r="J5" s="1417"/>
      <c r="K5" s="1593"/>
      <c r="L5" s="1885" t="s">
        <v>2242</v>
      </c>
      <c r="M5" s="1886">
        <f>SUMPRODUCT((区片价!B76:B109=I2)*(区片价!C3:F3=E2)*(区片价!C76:F109))</f>
        <v>0</v>
      </c>
      <c r="N5" s="1887">
        <f>SUMPRODUCT((因素修正幅度!B76:B109=I2)*(因素修正幅度!C3:F3=E2)*(因素修正幅度!C76:F109))</f>
        <v>0</v>
      </c>
      <c r="O5" s="2189"/>
      <c r="P5" s="2189"/>
      <c r="Q5" s="2189"/>
      <c r="R5" s="2961">
        <v>4</v>
      </c>
      <c r="S5" s="2961">
        <f>ROUND(IF(G3&gt;1,IF(R5&lt;7,SUMPRODUCT((B93:B98=R5)*(C92:N92=G2)*(C93:N98)),SUMIF(C92:N92,G2,C100:N100)),IF(R5&lt;7,SUMPRODUCT((B102:B107=R5)*(C92:N92=G2)*(C102:N107)),SUMIF(C92:N92,G2,C109:N109))),4)</f>
        <v>0</v>
      </c>
      <c r="T5" s="2961" t="e">
        <f t="shared" si="0"/>
        <v>#DIV/0!</v>
      </c>
      <c r="U5" s="2950"/>
      <c r="V5" s="2961" t="e">
        <f t="shared" si="1"/>
        <v>#DIV/0!</v>
      </c>
      <c r="W5" s="2189"/>
      <c r="X5" s="2189"/>
      <c r="Y5" s="2189"/>
      <c r="Z5" s="2189"/>
      <c r="AA5" s="2189"/>
      <c r="AB5" s="2189"/>
      <c r="AC5" s="2191"/>
      <c r="AD5" s="1418"/>
      <c r="AE5" s="1418"/>
      <c r="AF5" s="1418"/>
      <c r="AG5" s="1418"/>
      <c r="AH5" s="1418"/>
      <c r="AI5" s="1418"/>
      <c r="AJ5" s="1419"/>
      <c r="AK5" s="1419"/>
      <c r="AL5" s="1419"/>
      <c r="AM5" s="1419"/>
    </row>
    <row r="6" spans="1:39" ht="16" thickBot="1">
      <c r="A6" s="1638" t="s">
        <v>1870</v>
      </c>
      <c r="B6" s="1421" t="s">
        <v>930</v>
      </c>
      <c r="C6" s="1041">
        <f>SUMIF(L1:L12,基准地价!G2,M1:M12)</f>
        <v>0</v>
      </c>
      <c r="D6" s="1422" t="s">
        <v>1695</v>
      </c>
      <c r="E6" s="1423"/>
      <c r="F6" s="1423"/>
      <c r="G6" s="1424"/>
      <c r="H6" s="1424"/>
      <c r="I6" s="1424"/>
      <c r="J6" s="1425"/>
      <c r="K6" s="1594"/>
      <c r="L6" s="1885" t="s">
        <v>2243</v>
      </c>
      <c r="M6" s="1886">
        <f>SUMPRODUCT((区片价!B110:B157=I2)*(区片价!C3:F3=E2)*(区片价!C110:F157))</f>
        <v>0</v>
      </c>
      <c r="N6" s="1887">
        <f>SUMPRODUCT((因素修正幅度!B110:B157=I2)*(因素修正幅度!C3:F3=E2)*(因素修正幅度!C110:F157))</f>
        <v>0</v>
      </c>
      <c r="O6" s="2189"/>
      <c r="P6" s="2189"/>
      <c r="Q6" s="2189"/>
      <c r="R6" s="2961">
        <v>5</v>
      </c>
      <c r="S6" s="2961">
        <f>ROUND(IF(G3&gt;1,IF(R6&lt;7,SUMPRODUCT((B93:B98=R6)*(C92:N92=G2)*(C93:N98)),SUMIF(C92:N92,G2,C100:N100)),IF(R6&lt;7,SUMPRODUCT((B102:B107=R6)*(C92:N92=G2)*(C102:N107)),SUMIF(C92:N92,G2,C109:N109))),4)</f>
        <v>0</v>
      </c>
      <c r="T6" s="2961" t="e">
        <f t="shared" si="0"/>
        <v>#DIV/0!</v>
      </c>
      <c r="U6" s="2950"/>
      <c r="V6" s="2961" t="e">
        <f t="shared" si="1"/>
        <v>#DIV/0!</v>
      </c>
      <c r="W6" s="2189"/>
      <c r="X6" s="2189"/>
      <c r="Y6" s="2189"/>
      <c r="Z6" s="2189"/>
      <c r="AA6" s="2189"/>
      <c r="AB6" s="2189"/>
      <c r="AC6" s="2191"/>
      <c r="AD6" s="1418"/>
      <c r="AE6" s="1418"/>
      <c r="AF6" s="1418"/>
      <c r="AG6" s="1418"/>
      <c r="AH6" s="1418"/>
      <c r="AI6" s="1418"/>
      <c r="AJ6" s="1419"/>
    </row>
    <row r="7" spans="1:39" ht="26">
      <c r="A7" s="3463" t="str">
        <f>IF(E2="商业",IF(C8="不临58条商业街","",2),"")</f>
        <v/>
      </c>
      <c r="B7" s="1426" t="s">
        <v>931</v>
      </c>
      <c r="C7" s="1042" t="e">
        <f>IF(C8="不临58条商业街",1,ROUND(1+(1.6*E8+1.2*E9+0.8*E10+0.4*E11)*C9,4))</f>
        <v>#DIV/0!</v>
      </c>
      <c r="D7" s="1427" t="s">
        <v>932</v>
      </c>
      <c r="E7" s="1043"/>
      <c r="F7" s="1428"/>
      <c r="G7" s="1429"/>
      <c r="H7" s="1429"/>
      <c r="I7" s="1429"/>
      <c r="J7" s="1430"/>
      <c r="K7" s="1594"/>
      <c r="L7" s="1885" t="s">
        <v>2244</v>
      </c>
      <c r="M7" s="1886">
        <f>SUMPRODUCT((区片价!B158:B205=I2)*(区片价!C3:F3=E2)*(区片价!C158:F205))</f>
        <v>0</v>
      </c>
      <c r="N7" s="1887">
        <f>SUMPRODUCT((因素修正幅度!B158:B205=I2)*(因素修正幅度!C3:F3=E2)*(因素修正幅度!C158:F205))</f>
        <v>0</v>
      </c>
      <c r="O7" s="2189"/>
      <c r="P7" s="2189"/>
      <c r="Q7" s="2189"/>
      <c r="R7" s="2961">
        <v>6</v>
      </c>
      <c r="S7" s="2961">
        <f>ROUND(IF(G3&gt;1,IF(R7&lt;7,SUMPRODUCT((B93:B98=R7)*(C92:N92=G2)*(C93:N98)),SUMIF(C92:N92,G2,C100:N100)),IF(R7&lt;7,SUMPRODUCT((B102:B107=R7)*(C92:N92=G2)*(C102:N107)),SUMIF(C92:N92,G2,C109:N109))),4)</f>
        <v>0</v>
      </c>
      <c r="T7" s="2961" t="e">
        <f t="shared" si="0"/>
        <v>#DIV/0!</v>
      </c>
      <c r="U7" s="2950"/>
      <c r="V7" s="2961" t="e">
        <f t="shared" si="1"/>
        <v>#DIV/0!</v>
      </c>
      <c r="W7" s="2959" t="s">
        <v>2762</v>
      </c>
      <c r="X7" s="2951">
        <f>G2</f>
        <v>0</v>
      </c>
      <c r="Y7" s="2951" t="s">
        <v>2763</v>
      </c>
      <c r="Z7" s="2952">
        <f>G3</f>
        <v>0.6</v>
      </c>
      <c r="AA7" s="2192"/>
      <c r="AB7" s="2192"/>
      <c r="AC7" s="2193"/>
      <c r="AD7" s="2953"/>
      <c r="AE7" s="2953"/>
      <c r="AF7" s="2953"/>
      <c r="AG7" s="2953"/>
      <c r="AH7" s="2953"/>
      <c r="AI7" s="2953"/>
      <c r="AJ7" s="2954"/>
    </row>
    <row r="8" spans="1:39" ht="15">
      <c r="A8" s="3464"/>
      <c r="B8" s="1413" t="s">
        <v>933</v>
      </c>
      <c r="C8" s="1528"/>
      <c r="D8" s="1044" t="s">
        <v>934</v>
      </c>
      <c r="E8" s="1045" t="e">
        <f>ROUND(C11/E7,4)</f>
        <v>#DIV/0!</v>
      </c>
      <c r="F8" s="1431" t="s">
        <v>935</v>
      </c>
      <c r="G8" s="1432"/>
      <c r="H8" s="1432"/>
      <c r="I8" s="1432"/>
      <c r="J8" s="1433"/>
      <c r="K8" s="1400"/>
      <c r="L8" s="1885" t="s">
        <v>2245</v>
      </c>
      <c r="M8" s="1886">
        <f>SUMPRODUCT((区片价!B206:B244=I2)*(区片价!C3:F3=E2)*(区片价!C206:F244))</f>
        <v>0</v>
      </c>
      <c r="N8" s="1887">
        <f>SUMPRODUCT((因素修正幅度!B206:B244=I2)*(因素修正幅度!C3:F3=E2)*(因素修正幅度!C206:F244))</f>
        <v>0</v>
      </c>
      <c r="O8" s="2189"/>
      <c r="P8" s="2189"/>
      <c r="Q8" s="2189"/>
      <c r="R8" s="2961">
        <v>7</v>
      </c>
      <c r="S8" s="2950"/>
      <c r="T8" s="2961" t="e">
        <f t="shared" si="0"/>
        <v>#DIV/0!</v>
      </c>
      <c r="U8" s="2950"/>
      <c r="V8" s="2961" t="e">
        <f t="shared" si="1"/>
        <v>#DIV/0!</v>
      </c>
      <c r="W8" s="3473" t="s">
        <v>2780</v>
      </c>
      <c r="X8" s="3474"/>
      <c r="Y8" s="1849" t="s">
        <v>2764</v>
      </c>
      <c r="Z8" s="1849" t="s">
        <v>2765</v>
      </c>
      <c r="AA8" s="1849" t="s">
        <v>2766</v>
      </c>
      <c r="AB8" s="1849" t="s">
        <v>2767</v>
      </c>
      <c r="AC8" s="1849" t="s">
        <v>2768</v>
      </c>
      <c r="AD8" s="1849" t="s">
        <v>2769</v>
      </c>
      <c r="AE8" s="1849" t="s">
        <v>2770</v>
      </c>
      <c r="AF8" s="1849" t="s">
        <v>2771</v>
      </c>
      <c r="AG8" s="1849" t="s">
        <v>2772</v>
      </c>
      <c r="AH8" s="1849" t="s">
        <v>2773</v>
      </c>
      <c r="AI8" s="1849" t="s">
        <v>2774</v>
      </c>
      <c r="AJ8" s="1849" t="s">
        <v>2775</v>
      </c>
    </row>
    <row r="9" spans="1:39" ht="15">
      <c r="A9" s="3464"/>
      <c r="B9" s="1413" t="s">
        <v>936</v>
      </c>
      <c r="C9" s="1046">
        <f>SUMIF(修正!C59:C119,C8,修正!E59:E119)</f>
        <v>0</v>
      </c>
      <c r="D9" s="1047" t="s">
        <v>937</v>
      </c>
      <c r="E9" s="1047" t="e">
        <f>ROUND(C11/E7,4)</f>
        <v>#DIV/0!</v>
      </c>
      <c r="F9" s="1431" t="s">
        <v>938</v>
      </c>
      <c r="G9" s="1432"/>
      <c r="H9" s="1432"/>
      <c r="I9" s="1432"/>
      <c r="J9" s="1433"/>
      <c r="K9" s="1400"/>
      <c r="L9" s="1885" t="s">
        <v>2246</v>
      </c>
      <c r="M9" s="1886">
        <f>SUMPRODUCT((区片价!B245:B289=I2)*(区片价!C3:F3=E2)*(区片价!C245:F289))</f>
        <v>0</v>
      </c>
      <c r="N9" s="1887">
        <f>SUMPRODUCT((因素修正幅度!B245:B289=I2)*(因素修正幅度!C3:F3=E2)*(因素修正幅度!C245:F289))</f>
        <v>0</v>
      </c>
      <c r="O9" s="2189"/>
      <c r="P9" s="2189"/>
      <c r="Q9" s="2189"/>
      <c r="R9" s="2961">
        <v>8</v>
      </c>
      <c r="S9" s="2950"/>
      <c r="T9" s="2961" t="e">
        <f t="shared" si="0"/>
        <v>#DIV/0!</v>
      </c>
      <c r="U9" s="2950"/>
      <c r="V9" s="2961" t="e">
        <f t="shared" si="1"/>
        <v>#DIV/0!</v>
      </c>
      <c r="W9" s="3472" t="s">
        <v>2776</v>
      </c>
      <c r="X9" s="2955" t="s">
        <v>2777</v>
      </c>
      <c r="Y9" s="3123"/>
      <c r="Z9" s="2956">
        <f>$Y$9</f>
        <v>0</v>
      </c>
      <c r="AA9" s="2956">
        <f t="shared" ref="AA9:AJ9" si="2">$Y$9</f>
        <v>0</v>
      </c>
      <c r="AB9" s="2956">
        <f t="shared" si="2"/>
        <v>0</v>
      </c>
      <c r="AC9" s="2956">
        <f t="shared" si="2"/>
        <v>0</v>
      </c>
      <c r="AD9" s="2956">
        <f t="shared" si="2"/>
        <v>0</v>
      </c>
      <c r="AE9" s="2956">
        <f t="shared" si="2"/>
        <v>0</v>
      </c>
      <c r="AF9" s="2956">
        <f t="shared" si="2"/>
        <v>0</v>
      </c>
      <c r="AG9" s="2956">
        <f t="shared" si="2"/>
        <v>0</v>
      </c>
      <c r="AH9" s="2956">
        <f t="shared" si="2"/>
        <v>0</v>
      </c>
      <c r="AI9" s="2956">
        <f t="shared" si="2"/>
        <v>0</v>
      </c>
      <c r="AJ9" s="2956">
        <f t="shared" si="2"/>
        <v>0</v>
      </c>
    </row>
    <row r="10" spans="1:39" ht="15">
      <c r="A10" s="3464"/>
      <c r="B10" s="1413" t="s">
        <v>939</v>
      </c>
      <c r="C10" s="1047">
        <f>SUMIF(修正!C59:C119,C8,修正!F59:F119)</f>
        <v>0</v>
      </c>
      <c r="D10" s="1047" t="s">
        <v>940</v>
      </c>
      <c r="E10" s="1047" t="e">
        <f>ROUND(C11/E7,4)</f>
        <v>#DIV/0!</v>
      </c>
      <c r="F10" s="1431" t="s">
        <v>941</v>
      </c>
      <c r="G10" s="1432"/>
      <c r="H10" s="1432"/>
      <c r="I10" s="1432"/>
      <c r="J10" s="1433"/>
      <c r="K10" s="1400"/>
      <c r="L10" s="1885" t="s">
        <v>2247</v>
      </c>
      <c r="M10" s="1886">
        <f>SUMPRODUCT((区片价!B290:B316=I2)*(区片价!C3:F3=E2)*(区片价!C290:F316))</f>
        <v>0</v>
      </c>
      <c r="N10" s="1887">
        <f>SUMPRODUCT((因素修正幅度!B290:B316=I2)*(因素修正幅度!C3:F3=E2)*(因素修正幅度!C290:F316))</f>
        <v>0</v>
      </c>
      <c r="O10" s="2189"/>
      <c r="P10" s="2189"/>
      <c r="Q10" s="2189"/>
      <c r="R10" s="2961">
        <v>9</v>
      </c>
      <c r="S10" s="2950"/>
      <c r="T10" s="2961" t="e">
        <f t="shared" si="0"/>
        <v>#DIV/0!</v>
      </c>
      <c r="U10" s="2950"/>
      <c r="V10" s="2961" t="e">
        <f t="shared" si="1"/>
        <v>#DIV/0!</v>
      </c>
      <c r="W10" s="3472"/>
      <c r="X10" s="2955">
        <v>7</v>
      </c>
      <c r="Y10" s="2957">
        <f>(-0.163*(Y9^2)-0.59*Y9+7617)*(10^(-4))</f>
        <v>0.76170000000000004</v>
      </c>
      <c r="Z10" s="2957">
        <f>(-0.163*(Z9^2)-0.59*Z9+7617)*(10^(-4))</f>
        <v>0.76170000000000004</v>
      </c>
      <c r="AA10" s="2957">
        <f>(-0.161*(AA9^2)-7.509*AA9+6533)*(10^(-4))</f>
        <v>0.65329999999999999</v>
      </c>
      <c r="AB10" s="2957">
        <f>(-0.161*(AB9^2)-7.509*AB9+6533)*(10^(-4))</f>
        <v>0.65329999999999999</v>
      </c>
      <c r="AC10" s="2957">
        <f>(-0.161*(AC9^2)-7.509*AC9+6533)*(10^(-4))</f>
        <v>0.65329999999999999</v>
      </c>
      <c r="AD10" s="2957">
        <f>(-0.161*(AD9^2)-7.509*AD9+6533)*(10^(-4))</f>
        <v>0.65329999999999999</v>
      </c>
      <c r="AE10" s="2957">
        <f>(-0.161*(AE9^2)-7.509*AE9+6533)*(10^(-4))</f>
        <v>0.65329999999999999</v>
      </c>
      <c r="AF10" s="2957">
        <f>(-0.214*(AF9^2)-21.991*AF9+4665)*(10^(-4))</f>
        <v>0.46650000000000003</v>
      </c>
      <c r="AG10" s="2957">
        <f>(-0.214*(AG9^2)-21.991*AG9+4665)*(10^(-4))</f>
        <v>0.46650000000000003</v>
      </c>
      <c r="AH10" s="2957">
        <f>(-0.214*(AH9^2)-21.991*AH9+4665)*(10^(-4))</f>
        <v>0.46650000000000003</v>
      </c>
      <c r="AI10" s="2957">
        <f>(-0.214*(AI9^2)-21.991*AI9+4665)*(10^(-4))</f>
        <v>0.46650000000000003</v>
      </c>
      <c r="AJ10" s="2957">
        <f>(-0.214*(AJ9^2)-21.991*AJ9+4665)*(10^(-4))</f>
        <v>0.46650000000000003</v>
      </c>
    </row>
    <row r="11" spans="1:39" ht="15.75" customHeight="1" thickBot="1">
      <c r="A11" s="3464"/>
      <c r="B11" s="1434" t="s">
        <v>942</v>
      </c>
      <c r="C11" s="1048">
        <f>C10/4</f>
        <v>0</v>
      </c>
      <c r="D11" s="1048" t="s">
        <v>943</v>
      </c>
      <c r="E11" s="1048" t="e">
        <f>ROUND(C11/E7,4)</f>
        <v>#DIV/0!</v>
      </c>
      <c r="F11" s="1435" t="s">
        <v>944</v>
      </c>
      <c r="G11" s="1436"/>
      <c r="H11" s="1436"/>
      <c r="I11" s="1436"/>
      <c r="J11" s="1437"/>
      <c r="K11" s="1400"/>
      <c r="L11" s="1885" t="s">
        <v>2248</v>
      </c>
      <c r="M11" s="1886">
        <f>SUMPRODUCT((区片价!B317:B337=I2)*(区片价!C3:F3=E2)*(区片价!C317:F337))</f>
        <v>0</v>
      </c>
      <c r="N11" s="1887">
        <f>SUMPRODUCT((因素修正幅度!B317:B337=I2)*(因素修正幅度!C3:F3=E2)*(因素修正幅度!C317:F337))</f>
        <v>0</v>
      </c>
      <c r="O11" s="2189"/>
      <c r="P11" s="2189"/>
      <c r="Q11" s="2189"/>
      <c r="R11" s="2961">
        <v>10</v>
      </c>
      <c r="S11" s="2950"/>
      <c r="T11" s="2961" t="e">
        <f t="shared" si="0"/>
        <v>#DIV/0!</v>
      </c>
      <c r="U11" s="2950"/>
      <c r="V11" s="2961" t="e">
        <f t="shared" si="1"/>
        <v>#DIV/0!</v>
      </c>
      <c r="W11" s="3472" t="s">
        <v>2778</v>
      </c>
      <c r="X11" s="1047" t="s">
        <v>2763</v>
      </c>
      <c r="Y11" s="1652">
        <f>$G$3</f>
        <v>0.6</v>
      </c>
      <c r="Z11" s="1652">
        <f t="shared" ref="Z11:AJ11" si="3">$G$3</f>
        <v>0.6</v>
      </c>
      <c r="AA11" s="1652">
        <f t="shared" si="3"/>
        <v>0.6</v>
      </c>
      <c r="AB11" s="1652">
        <f t="shared" si="3"/>
        <v>0.6</v>
      </c>
      <c r="AC11" s="1652">
        <f t="shared" si="3"/>
        <v>0.6</v>
      </c>
      <c r="AD11" s="1652">
        <f t="shared" si="3"/>
        <v>0.6</v>
      </c>
      <c r="AE11" s="1652">
        <f t="shared" si="3"/>
        <v>0.6</v>
      </c>
      <c r="AF11" s="1652">
        <f t="shared" si="3"/>
        <v>0.6</v>
      </c>
      <c r="AG11" s="1652">
        <f t="shared" si="3"/>
        <v>0.6</v>
      </c>
      <c r="AH11" s="1652">
        <f t="shared" si="3"/>
        <v>0.6</v>
      </c>
      <c r="AI11" s="1652">
        <f t="shared" si="3"/>
        <v>0.6</v>
      </c>
      <c r="AJ11" s="1652">
        <f t="shared" si="3"/>
        <v>0.6</v>
      </c>
    </row>
    <row r="12" spans="1:39" ht="27" thickBot="1">
      <c r="A12" s="3463" t="s">
        <v>1871</v>
      </c>
      <c r="B12" s="1438" t="s">
        <v>945</v>
      </c>
      <c r="C12" s="1042">
        <f>ROUND(C15*D15*E15*F15*G15*H15*I15*J15,4)</f>
        <v>1</v>
      </c>
      <c r="D12" s="1439" t="s">
        <v>946</v>
      </c>
      <c r="E12" s="1440"/>
      <c r="F12" s="1440"/>
      <c r="G12" s="1441"/>
      <c r="H12" s="1441"/>
      <c r="I12" s="1441"/>
      <c r="J12" s="1442"/>
      <c r="K12" s="1400"/>
      <c r="L12" s="1888" t="s">
        <v>2249</v>
      </c>
      <c r="M12" s="1889">
        <f>SUMPRODUCT((区片价!B338:B344=I2)*(区片价!C3:F3=E2)*(区片价!C338:F344))</f>
        <v>0</v>
      </c>
      <c r="N12" s="1890">
        <f>SUMPRODUCT((因素修正幅度!B338:B344=I2)*(因素修正幅度!C3:F3=E2)*(因素修正幅度!C338:F344))</f>
        <v>0</v>
      </c>
      <c r="O12" s="2189"/>
      <c r="P12" s="2189"/>
      <c r="Q12" s="2189"/>
      <c r="R12" s="2961">
        <v>11</v>
      </c>
      <c r="S12" s="2950"/>
      <c r="T12" s="2961" t="e">
        <f t="shared" si="0"/>
        <v>#DIV/0!</v>
      </c>
      <c r="U12" s="2950"/>
      <c r="V12" s="2961" t="e">
        <f t="shared" si="1"/>
        <v>#DIV/0!</v>
      </c>
      <c r="W12" s="3472"/>
      <c r="X12" s="2958" t="s">
        <v>2779</v>
      </c>
      <c r="Y12" s="2956">
        <f t="shared" ref="Y12:AJ12" si="4">Y9</f>
        <v>0</v>
      </c>
      <c r="Z12" s="2956">
        <f t="shared" si="4"/>
        <v>0</v>
      </c>
      <c r="AA12" s="2956">
        <f t="shared" si="4"/>
        <v>0</v>
      </c>
      <c r="AB12" s="2956">
        <f t="shared" si="4"/>
        <v>0</v>
      </c>
      <c r="AC12" s="2956">
        <f t="shared" si="4"/>
        <v>0</v>
      </c>
      <c r="AD12" s="2956">
        <f t="shared" si="4"/>
        <v>0</v>
      </c>
      <c r="AE12" s="2956">
        <f t="shared" si="4"/>
        <v>0</v>
      </c>
      <c r="AF12" s="2956">
        <f t="shared" si="4"/>
        <v>0</v>
      </c>
      <c r="AG12" s="2956">
        <f t="shared" si="4"/>
        <v>0</v>
      </c>
      <c r="AH12" s="2956">
        <f t="shared" si="4"/>
        <v>0</v>
      </c>
      <c r="AI12" s="2956">
        <f t="shared" si="4"/>
        <v>0</v>
      </c>
      <c r="AJ12" s="2956">
        <f t="shared" si="4"/>
        <v>0</v>
      </c>
    </row>
    <row r="13" spans="1:39" ht="26">
      <c r="A13" s="3465"/>
      <c r="B13" s="1443" t="s">
        <v>1696</v>
      </c>
      <c r="C13" s="1444" t="s">
        <v>1697</v>
      </c>
      <c r="D13" s="1088" t="s">
        <v>1698</v>
      </c>
      <c r="E13" s="1088" t="s">
        <v>1699</v>
      </c>
      <c r="F13" s="1445" t="s">
        <v>947</v>
      </c>
      <c r="G13" s="1446" t="s">
        <v>1642</v>
      </c>
      <c r="H13" s="1447" t="s">
        <v>1642</v>
      </c>
      <c r="I13" s="1448" t="s">
        <v>1642</v>
      </c>
      <c r="J13" s="1449" t="s">
        <v>1642</v>
      </c>
      <c r="K13" s="1400"/>
      <c r="L13" s="2189"/>
      <c r="M13" s="2189"/>
      <c r="N13" s="2189"/>
      <c r="O13" s="2189"/>
      <c r="P13" s="2189"/>
      <c r="Q13" s="2189"/>
      <c r="R13" s="2961">
        <v>12</v>
      </c>
      <c r="S13" s="2950"/>
      <c r="T13" s="2961" t="e">
        <f t="shared" si="0"/>
        <v>#DIV/0!</v>
      </c>
      <c r="U13" s="2950"/>
      <c r="V13" s="2961" t="e">
        <f t="shared" si="1"/>
        <v>#DIV/0!</v>
      </c>
      <c r="W13" s="3472"/>
      <c r="X13" s="2958"/>
      <c r="Y13" s="2957">
        <f>(-0.163*(Y12^2)-0.59*Y12+7617)*(10^(-4))/Y11</f>
        <v>1.2695000000000001</v>
      </c>
      <c r="Z13" s="2957">
        <f t="shared" ref="Z13:AJ13" si="5">(-0.163*(Z12^2)-0.59*Z12+7617)*(10^(-4))/Z11</f>
        <v>1.2695000000000001</v>
      </c>
      <c r="AA13" s="2957">
        <f t="shared" si="5"/>
        <v>1.2695000000000001</v>
      </c>
      <c r="AB13" s="2957">
        <f t="shared" si="5"/>
        <v>1.2695000000000001</v>
      </c>
      <c r="AC13" s="2957">
        <f t="shared" si="5"/>
        <v>1.2695000000000001</v>
      </c>
      <c r="AD13" s="2957">
        <f t="shared" si="5"/>
        <v>1.2695000000000001</v>
      </c>
      <c r="AE13" s="2957">
        <f t="shared" si="5"/>
        <v>1.2695000000000001</v>
      </c>
      <c r="AF13" s="2957">
        <f t="shared" si="5"/>
        <v>1.2695000000000001</v>
      </c>
      <c r="AG13" s="2957">
        <f t="shared" si="5"/>
        <v>1.2695000000000001</v>
      </c>
      <c r="AH13" s="2957">
        <f t="shared" si="5"/>
        <v>1.2695000000000001</v>
      </c>
      <c r="AI13" s="2957">
        <f t="shared" si="5"/>
        <v>1.2695000000000001</v>
      </c>
      <c r="AJ13" s="2957">
        <f t="shared" si="5"/>
        <v>1.2695000000000001</v>
      </c>
    </row>
    <row r="14" spans="1:39" ht="12.75" customHeight="1" thickBot="1">
      <c r="A14" s="3465"/>
      <c r="B14" s="1450"/>
      <c r="C14" s="1451"/>
      <c r="D14" s="1452"/>
      <c r="E14" s="1452"/>
      <c r="F14" s="1453"/>
      <c r="G14" s="1454" t="s">
        <v>948</v>
      </c>
      <c r="H14" s="1455"/>
      <c r="I14" s="1456"/>
      <c r="J14" s="1457"/>
      <c r="K14" s="1400"/>
      <c r="L14" s="2189"/>
      <c r="M14" s="2189"/>
      <c r="N14" s="2189"/>
      <c r="O14" s="2189"/>
      <c r="P14" s="2189"/>
      <c r="Q14" s="2189"/>
      <c r="R14" s="2961">
        <v>13</v>
      </c>
      <c r="S14" s="2950"/>
      <c r="T14" s="2961" t="e">
        <f t="shared" si="0"/>
        <v>#DIV/0!</v>
      </c>
      <c r="U14" s="2950"/>
      <c r="V14" s="2961" t="e">
        <f t="shared" si="1"/>
        <v>#DIV/0!</v>
      </c>
      <c r="W14" s="2189"/>
      <c r="X14" s="2189"/>
      <c r="Y14" s="2189"/>
      <c r="Z14" s="2189"/>
      <c r="AA14" s="2189"/>
      <c r="AB14" s="2189"/>
      <c r="AC14" s="2190"/>
    </row>
    <row r="15" spans="1:39" ht="13.5" customHeight="1" thickBot="1">
      <c r="A15" s="3466"/>
      <c r="B15" s="1458" t="s">
        <v>1700</v>
      </c>
      <c r="C15" s="1050">
        <f>IF(C14="有",1.1,1)</f>
        <v>1</v>
      </c>
      <c r="D15" s="1050">
        <f>IF(D14="有",1.1,1)</f>
        <v>1</v>
      </c>
      <c r="E15" s="1050">
        <f>IF(E14="有",1.1,1)</f>
        <v>1</v>
      </c>
      <c r="F15" s="1050">
        <f>IF(F14="500米范围内",1.2,IF(F14="500-1000米",1.1,1))</f>
        <v>1</v>
      </c>
      <c r="G15" s="1051">
        <v>1</v>
      </c>
      <c r="H15" s="1051">
        <v>1</v>
      </c>
      <c r="I15" s="1051">
        <v>1</v>
      </c>
      <c r="J15" s="1052">
        <v>1</v>
      </c>
      <c r="K15" s="1400"/>
      <c r="L15" s="1597" t="s">
        <v>897</v>
      </c>
      <c r="M15" s="1427" t="s">
        <v>983</v>
      </c>
      <c r="N15" s="1427" t="s">
        <v>984</v>
      </c>
      <c r="O15" s="1427" t="s">
        <v>901</v>
      </c>
      <c r="P15" s="1475" t="s">
        <v>985</v>
      </c>
      <c r="Q15" s="2189"/>
      <c r="R15" s="2961">
        <v>14</v>
      </c>
      <c r="S15" s="2950"/>
      <c r="T15" s="2961" t="e">
        <f t="shared" si="0"/>
        <v>#DIV/0!</v>
      </c>
      <c r="U15" s="2950"/>
      <c r="V15" s="2961" t="e">
        <f t="shared" si="1"/>
        <v>#DIV/0!</v>
      </c>
      <c r="W15" s="2189"/>
      <c r="X15" s="2189"/>
      <c r="Y15" s="2189"/>
      <c r="Z15" s="2189"/>
      <c r="AA15" s="2189"/>
      <c r="AB15" s="2189"/>
      <c r="AC15" s="2190"/>
    </row>
    <row r="16" spans="1:39" ht="26">
      <c r="A16" s="3463" t="s">
        <v>1838</v>
      </c>
      <c r="B16" s="1426" t="s">
        <v>949</v>
      </c>
      <c r="C16" s="1053" t="e">
        <f>ROUND(SUM(G17:J17)/C17,0)</f>
        <v>#DIV/0!</v>
      </c>
      <c r="D16" s="1459" t="s">
        <v>950</v>
      </c>
      <c r="E16" s="1460"/>
      <c r="F16" s="1461"/>
      <c r="G16" s="1462"/>
      <c r="H16" s="1462"/>
      <c r="I16" s="1462"/>
      <c r="J16" s="1462"/>
      <c r="K16" s="1400"/>
      <c r="L16" s="1463" t="s">
        <v>987</v>
      </c>
      <c r="M16" s="1046">
        <v>0.25</v>
      </c>
      <c r="N16" s="1046">
        <v>0.2</v>
      </c>
      <c r="O16" s="1046">
        <v>0.15</v>
      </c>
      <c r="P16" s="1538">
        <v>0.1</v>
      </c>
      <c r="Q16" s="2192"/>
      <c r="R16" s="2961">
        <v>15</v>
      </c>
      <c r="S16" s="2950"/>
      <c r="T16" s="2961" t="e">
        <f t="shared" si="0"/>
        <v>#DIV/0!</v>
      </c>
      <c r="U16" s="2950"/>
      <c r="V16" s="2961" t="e">
        <f t="shared" si="1"/>
        <v>#DIV/0!</v>
      </c>
      <c r="W16" s="2192"/>
      <c r="X16" s="2192"/>
      <c r="Y16" s="2192"/>
      <c r="Z16" s="2192"/>
      <c r="AA16" s="2192"/>
      <c r="AB16" s="2192"/>
      <c r="AC16" s="2193"/>
    </row>
    <row r="17" spans="1:40" ht="14" thickBot="1">
      <c r="A17" s="3464"/>
      <c r="B17" s="1464" t="s">
        <v>952</v>
      </c>
      <c r="C17" s="1054">
        <f>SUMPRODUCT((修正!A2:A5=E2)*(修正!B1:M1=G2)*(修正!B2:M5))</f>
        <v>0</v>
      </c>
      <c r="D17" s="1466" t="s">
        <v>953</v>
      </c>
      <c r="E17" s="1467" t="str">
        <f>IF(OR(G2="八级",G2="九级",G2="十级",G2="十一级",G2="十二级"),"五通一平","七通一平")</f>
        <v>七通一平</v>
      </c>
      <c r="F17" s="1465"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4" thickBot="1">
      <c r="A18" s="1640" t="s">
        <v>1829</v>
      </c>
      <c r="B18" s="2796" t="s">
        <v>955</v>
      </c>
      <c r="C18" s="2797">
        <f>SUMIF(修正!C18:C39,E3,修正!E18:E39)</f>
        <v>0</v>
      </c>
      <c r="D18" s="2798"/>
      <c r="E18" s="2799"/>
      <c r="F18" s="2800"/>
      <c r="G18" s="2794"/>
      <c r="H18" s="2794"/>
      <c r="I18" s="2794"/>
      <c r="J18" s="2801"/>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5" thickBot="1">
      <c r="A19" s="1639" t="s">
        <v>1835</v>
      </c>
      <c r="B19" s="1469" t="s">
        <v>956</v>
      </c>
      <c r="C19" s="1056" t="e">
        <f>ROUND(IF(H19="按公示增长率计算",SUMPRODUCT((地价!A3:A22=YEAR(G19)&amp;"-"&amp;ROUNDUP(MONTH(G19)/3,0))*(地价!X2:AB2=E2)*(地价!X3:AB22)),IF(H19="地价指数",M20/M19,(1+I19)^O19)),4)</f>
        <v>#DIV/0!</v>
      </c>
      <c r="D19" s="1473" t="s">
        <v>957</v>
      </c>
      <c r="E19" s="1057">
        <v>41640</v>
      </c>
      <c r="F19" s="1473" t="s">
        <v>958</v>
      </c>
      <c r="G19" s="1058">
        <f>'数据-取费表'!B2</f>
        <v>43224</v>
      </c>
      <c r="H19" s="1474" t="s">
        <v>2932</v>
      </c>
      <c r="I19" s="2808" t="str">
        <f>IF(H19="季度增幅（自定义）",SUMIF(N21:N24,E2,O21:O24),"")</f>
        <v/>
      </c>
      <c r="J19" s="1470"/>
      <c r="K19" s="1480"/>
      <c r="L19" s="3064" t="s">
        <v>2838</v>
      </c>
      <c r="M19" s="3065">
        <f>ROUND(SUMIF(地价!B2:F2,E2,地价!B22:F22),0)</f>
        <v>0</v>
      </c>
      <c r="N19" s="2810" t="s">
        <v>1676</v>
      </c>
      <c r="O19" s="2809">
        <f>ROUNDDOWN(DATEDIF(E19,G19,"M")/3,0)</f>
        <v>17</v>
      </c>
      <c r="P19" s="1595"/>
      <c r="R19" s="2949"/>
      <c r="S19" s="2949"/>
      <c r="T19" s="2949"/>
      <c r="U19" s="2949"/>
      <c r="V19" s="2949"/>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 thickBot="1">
      <c r="A20" s="2802" t="s">
        <v>1836</v>
      </c>
      <c r="B20" s="2803" t="s">
        <v>971</v>
      </c>
      <c r="C20" s="2804" t="e">
        <f>ROUND(POWER(1+G20,J20-I20)*(POWER(1+G20,I20)-1)/(POWER(1+G20,J20)-1),4)</f>
        <v>#DIV/0!</v>
      </c>
      <c r="D20" s="2805" t="s">
        <v>972</v>
      </c>
      <c r="E20" s="3120">
        <f ca="1">存贷款利率!I4/100</f>
        <v>4.3499999999999997E-2</v>
      </c>
      <c r="F20" s="2805" t="s">
        <v>973</v>
      </c>
      <c r="G20" s="2806">
        <f>SUMIF(M15:P15,E2,M17:P17)</f>
        <v>0</v>
      </c>
      <c r="H20" s="2805" t="s">
        <v>974</v>
      </c>
      <c r="I20" s="2795" t="e">
        <f>SUMIF('数据-取费表'!C6:C15,E2,'数据-取费表'!F6:F15)/COUNTIF('数据-取费表'!C6:C15,E2)</f>
        <v>#DIV/0!</v>
      </c>
      <c r="J20" s="2807">
        <f>IF(E2="住宅",70,IF(E2="商业",40,50))</f>
        <v>50</v>
      </c>
      <c r="K20" s="1480"/>
      <c r="L20" s="3066" t="s">
        <v>2839</v>
      </c>
      <c r="M20" s="3067">
        <f>ROUND(SUMPRODUCT((地价!A4:A22=YEAR(G19)&amp;"-"&amp;ROUNDUP(MONTH(G19)/3,0))*(地价!B2:F2=E2)*(地价!B4:F22)),0)</f>
        <v>0</v>
      </c>
      <c r="N20" s="2813" t="s">
        <v>2643</v>
      </c>
      <c r="O20" s="2811" t="s">
        <v>2642</v>
      </c>
      <c r="P20" s="2812" t="s">
        <v>2647</v>
      </c>
      <c r="R20" s="2949"/>
      <c r="S20" s="2949"/>
      <c r="T20" s="2949"/>
      <c r="U20" s="2949"/>
      <c r="V20" s="2949"/>
      <c r="W20" s="2195"/>
      <c r="X20" s="2195"/>
      <c r="Y20" s="2195"/>
      <c r="Z20" s="2195"/>
      <c r="AA20" s="2195"/>
      <c r="AB20" s="2195"/>
      <c r="AC20" s="2195"/>
      <c r="AD20" s="1471"/>
      <c r="AE20" s="1471"/>
      <c r="AF20" s="1471"/>
      <c r="AG20" s="1471"/>
      <c r="AH20" s="1471"/>
      <c r="AI20" s="1471"/>
    </row>
    <row r="21" spans="1:40" s="1420" customFormat="1">
      <c r="A21" s="1641" t="s">
        <v>1837</v>
      </c>
      <c r="B21" s="1479" t="s">
        <v>2758</v>
      </c>
      <c r="C21" s="1157">
        <f>IF(B21="容积率修正",IF(G3&lt;=10,D22,J22),C23)</f>
        <v>0</v>
      </c>
      <c r="D21" s="1480"/>
      <c r="E21" s="1480"/>
      <c r="F21" s="1480"/>
      <c r="G21" s="1480"/>
      <c r="H21" s="1480"/>
      <c r="I21" s="1480"/>
      <c r="J21" s="1481"/>
      <c r="K21" s="1480"/>
      <c r="L21" s="1480"/>
      <c r="M21" s="1480"/>
      <c r="N21" s="1477" t="s">
        <v>975</v>
      </c>
      <c r="O21" s="1541"/>
      <c r="P21" s="2793">
        <f>SUMPRODUCT((地价!A3:A22=YEAR(G19)&amp;"-"&amp;ROUNDUP(MONTH(G19)/3,0))*(地价!AD2:AH2=N21)*(地价!AD3:AH22))</f>
        <v>1.5699999999999999E-2</v>
      </c>
      <c r="R21" s="2949"/>
      <c r="S21" s="2949"/>
      <c r="T21" s="2949"/>
      <c r="U21" s="2949"/>
      <c r="V21" s="2949"/>
      <c r="W21" s="2195"/>
      <c r="X21" s="2195"/>
      <c r="Y21" s="2195"/>
      <c r="Z21" s="2195"/>
      <c r="AA21" s="2195"/>
      <c r="AB21" s="2195"/>
      <c r="AC21" s="2195"/>
      <c r="AD21" s="1402"/>
      <c r="AE21" s="1402"/>
      <c r="AF21" s="1402"/>
      <c r="AG21" s="1402"/>
      <c r="AH21" s="1471"/>
      <c r="AI21" s="1471"/>
    </row>
    <row r="22" spans="1:40" s="1420" customFormat="1">
      <c r="A22" s="1642" t="s">
        <v>1870</v>
      </c>
      <c r="B22" s="1482" t="s">
        <v>976</v>
      </c>
      <c r="C22" s="1059" t="s">
        <v>1702</v>
      </c>
      <c r="D22" s="1059" t="b">
        <f>IF(E22=G22,F22,IF(G3&lt;=10,ROUND(F22+(H22-F22)*(G3-E22)/(G22-E22),4),"——"))</f>
        <v>0</v>
      </c>
      <c r="E22" s="1038">
        <f>ROUNDDOWN(G3,1)</f>
        <v>0.6</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0.6</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977</v>
      </c>
      <c r="J22" s="1059" t="str">
        <f>IF(G3&gt;10,D113,"——")</f>
        <v>——</v>
      </c>
      <c r="K22" s="1480"/>
      <c r="L22" s="1480"/>
      <c r="M22" s="1480"/>
      <c r="N22" s="1477" t="s">
        <v>978</v>
      </c>
      <c r="O22" s="1541"/>
      <c r="P22" s="2793">
        <f>SUMPRODUCT((地价!A3:A22=YEAR(G19)&amp;"-"&amp;ROUNDUP(MONTH(G19)/3,0))*(地价!AD2:AH2=N22)*(地价!AD3:AH22))</f>
        <v>1.5699999999999999E-2</v>
      </c>
      <c r="R22" s="2949"/>
      <c r="S22" s="2949"/>
      <c r="T22" s="2949"/>
      <c r="U22" s="2949"/>
      <c r="V22" s="2949"/>
      <c r="W22" s="2195"/>
      <c r="X22" s="2195"/>
      <c r="Y22" s="2195"/>
      <c r="Z22" s="2195"/>
      <c r="AA22" s="2195"/>
      <c r="AB22" s="2195"/>
      <c r="AC22" s="2195"/>
      <c r="AD22" s="1471"/>
      <c r="AE22" s="1471"/>
      <c r="AF22" s="1471"/>
      <c r="AG22" s="1471"/>
      <c r="AH22" s="1471"/>
      <c r="AI22" s="1471"/>
    </row>
    <row r="23" spans="1:40" ht="25" thickBot="1">
      <c r="A23" s="1642" t="s">
        <v>1871</v>
      </c>
      <c r="B23" s="1482" t="s">
        <v>979</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922</v>
      </c>
      <c r="O23" s="1541"/>
      <c r="P23" s="2793">
        <f>SUMPRODUCT((地价!A3:A22=YEAR(G19)&amp;"-"&amp;ROUNDUP(MONTH(G19)/3,0))*(地价!AD2:AH2=N23)*(地价!AD3:AH22))</f>
        <v>2.5000000000000001E-2</v>
      </c>
      <c r="R23" s="2949"/>
      <c r="S23" s="2949"/>
      <c r="T23" s="2949"/>
      <c r="U23" s="2949"/>
      <c r="V23" s="2949"/>
      <c r="W23" s="2195"/>
      <c r="X23" s="2195"/>
      <c r="Y23" s="2195"/>
      <c r="Z23" s="2195"/>
      <c r="AA23" s="2195"/>
      <c r="AB23" s="2195"/>
      <c r="AC23" s="2195"/>
      <c r="AN23" s="1403"/>
    </row>
    <row r="24" spans="1:40" s="1420" customFormat="1" ht="14" thickBot="1">
      <c r="A24" s="1640" t="s">
        <v>1872</v>
      </c>
      <c r="B24" s="1414" t="s">
        <v>980</v>
      </c>
      <c r="C24" s="1061">
        <f>SUMIF(A44:A87,E2,B44:B87)</f>
        <v>0</v>
      </c>
      <c r="D24" s="1534"/>
      <c r="E24" s="1535"/>
      <c r="F24" s="1535"/>
      <c r="G24" s="1535"/>
      <c r="H24" s="1535"/>
      <c r="I24" s="1535"/>
      <c r="J24" s="1535"/>
      <c r="K24" s="1480"/>
      <c r="L24" s="1480"/>
      <c r="M24" s="1480"/>
      <c r="N24" s="1483" t="s">
        <v>981</v>
      </c>
      <c r="O24" s="1542"/>
      <c r="P24" s="1540">
        <f>SUMPRODUCT((地价!A3:A22=YEAR(G19)&amp;"-"&amp;ROUNDUP(MONTH(G19)/3,0))*(地价!AD2:AH2=N24)*(地价!AD3:AH22))</f>
        <v>1.35E-2</v>
      </c>
      <c r="R24" s="2949"/>
      <c r="S24" s="2949"/>
      <c r="T24" s="2949"/>
      <c r="U24" s="2949"/>
      <c r="V24" s="2949"/>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821" t="s">
        <v>2645</v>
      </c>
      <c r="O25" s="2195"/>
      <c r="P25" s="1540">
        <f>SUMPRODUCT((地价!A3:A22=YEAR(G19)&amp;"-"&amp;ROUNDUP(MONTH(G19)/3,0))*(地价!AD2:AH2=N25)*(地价!AD3:AH22))</f>
        <v>2.2700000000000001E-2</v>
      </c>
      <c r="R25" s="2949"/>
      <c r="S25" s="2949"/>
      <c r="T25" s="2949"/>
      <c r="U25" s="2949"/>
      <c r="V25" s="2949"/>
      <c r="W25" s="2195"/>
      <c r="X25" s="2195"/>
      <c r="Y25" s="2195"/>
      <c r="Z25" s="2195"/>
      <c r="AA25" s="2195"/>
      <c r="AB25" s="2195"/>
      <c r="AC25" s="2195"/>
    </row>
    <row r="26" spans="1:40">
      <c r="A26" s="1488"/>
      <c r="B26" s="1482" t="s">
        <v>986</v>
      </c>
      <c r="C26" s="1062" t="e">
        <f>E29+SUM(E33:E39)</f>
        <v>#DIV/0!</v>
      </c>
      <c r="D26" s="1489"/>
      <c r="E26" s="1455"/>
      <c r="F26" s="1490"/>
      <c r="G26" s="1455"/>
      <c r="H26" s="1455"/>
      <c r="I26" s="1455"/>
      <c r="J26" s="1491"/>
      <c r="K26" s="1400"/>
      <c r="L26" s="2195"/>
      <c r="M26" s="2195"/>
      <c r="N26" s="2195"/>
      <c r="O26" s="2195"/>
      <c r="P26" s="2195"/>
      <c r="Q26" s="2195"/>
      <c r="R26" s="2949"/>
      <c r="S26" s="2949"/>
      <c r="T26" s="2949"/>
      <c r="U26" s="2949"/>
      <c r="V26" s="2949"/>
      <c r="W26" s="2195"/>
      <c r="X26" s="2195"/>
      <c r="Y26" s="2195"/>
      <c r="Z26" s="2195"/>
      <c r="AA26" s="2195"/>
      <c r="AB26" s="2195"/>
      <c r="AC26" s="2195"/>
      <c r="AD26" s="1471"/>
      <c r="AE26" s="1471"/>
      <c r="AF26" s="1471"/>
      <c r="AG26" s="1471"/>
    </row>
    <row r="27" spans="1:40" ht="14" thickBot="1">
      <c r="A27" s="1488"/>
      <c r="B27" s="1492" t="s">
        <v>988</v>
      </c>
      <c r="C27" s="1063" t="e">
        <f>E30+SUM(I33:I39)</f>
        <v>#DIV/0!</v>
      </c>
      <c r="D27" s="1493"/>
      <c r="E27" s="1494"/>
      <c r="F27" s="1495"/>
      <c r="G27" s="1494"/>
      <c r="H27" s="1494"/>
      <c r="I27" s="1494"/>
      <c r="J27" s="1496"/>
      <c r="K27" s="1400"/>
      <c r="L27" s="2195"/>
      <c r="M27" s="2195"/>
      <c r="N27" s="2195"/>
      <c r="O27" s="2195"/>
      <c r="P27" s="2195"/>
      <c r="Q27" s="2195"/>
      <c r="R27" s="2949"/>
      <c r="S27" s="2949"/>
      <c r="T27" s="2949"/>
      <c r="U27" s="2949"/>
      <c r="V27" s="2949"/>
      <c r="W27" s="2195"/>
      <c r="X27" s="2195"/>
      <c r="Y27" s="2195"/>
      <c r="Z27" s="2195"/>
      <c r="AA27" s="2195"/>
      <c r="AB27" s="2195"/>
      <c r="AC27" s="2195"/>
    </row>
    <row r="28" spans="1:40">
      <c r="A28" s="1484"/>
      <c r="B28" s="1497" t="s">
        <v>989</v>
      </c>
      <c r="C28" s="1498" t="s">
        <v>990</v>
      </c>
      <c r="D28" s="1498" t="s">
        <v>991</v>
      </c>
      <c r="E28" s="1499" t="s">
        <v>992</v>
      </c>
      <c r="F28" s="1500"/>
      <c r="G28" s="1441"/>
      <c r="H28" s="1441"/>
      <c r="I28" s="1441"/>
      <c r="J28" s="1442"/>
      <c r="K28" s="1400"/>
      <c r="L28" s="2195"/>
      <c r="M28" s="2195"/>
      <c r="N28" s="2195"/>
      <c r="O28" s="2195"/>
      <c r="P28" s="2195"/>
      <c r="Q28" s="2195"/>
      <c r="R28" s="2949"/>
      <c r="S28" s="2949"/>
      <c r="T28" s="2949"/>
      <c r="U28" s="2949"/>
      <c r="V28" s="2949"/>
      <c r="W28" s="2195"/>
      <c r="X28" s="2195"/>
      <c r="Y28" s="2195"/>
      <c r="Z28" s="2195"/>
      <c r="AA28" s="2195"/>
      <c r="AB28" s="2195"/>
      <c r="AC28" s="2195"/>
      <c r="AD28" s="1471"/>
      <c r="AE28" s="1471"/>
      <c r="AF28" s="1471"/>
      <c r="AG28" s="1471"/>
    </row>
    <row r="29" spans="1:40" ht="26">
      <c r="A29" s="1501"/>
      <c r="B29" s="1502" t="s">
        <v>993</v>
      </c>
      <c r="C29" s="1062" t="e">
        <f>ROUND(C5*C18*C19*C20*C21*C24,0)</f>
        <v>#DIV/0!</v>
      </c>
      <c r="D29" s="1503"/>
      <c r="E29" s="1849" t="e">
        <f>ROUND(C29*D29/10000,0)</f>
        <v>#DIV/0!</v>
      </c>
      <c r="F29" s="1504" t="s">
        <v>1701</v>
      </c>
      <c r="G29" s="1505"/>
      <c r="H29" s="1505"/>
      <c r="I29" s="1505"/>
      <c r="J29" s="1506"/>
      <c r="K29" s="1400"/>
      <c r="L29" s="2195"/>
      <c r="M29" s="2195"/>
      <c r="N29" s="2195"/>
      <c r="O29" s="2195"/>
      <c r="P29" s="2195"/>
      <c r="Q29" s="2195"/>
      <c r="R29" s="2949"/>
      <c r="S29" s="2949"/>
      <c r="T29" s="2949"/>
      <c r="U29" s="2949"/>
      <c r="V29" s="2949"/>
      <c r="W29" s="2195"/>
      <c r="X29" s="2195"/>
      <c r="Y29" s="2195"/>
      <c r="Z29" s="2195"/>
      <c r="AA29" s="2195"/>
      <c r="AB29" s="2195"/>
      <c r="AC29" s="2195"/>
      <c r="AH29" s="1401"/>
      <c r="AI29" s="1401"/>
      <c r="AJ29" s="1404"/>
      <c r="AK29" s="1404"/>
      <c r="AL29" s="1404"/>
      <c r="AM29" s="1404"/>
    </row>
    <row r="30" spans="1:40" ht="27" thickBot="1">
      <c r="A30" s="1507"/>
      <c r="B30" s="1508" t="s">
        <v>994</v>
      </c>
      <c r="C30" s="1050"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6">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c r="A33" s="3469" t="s">
        <v>2959</v>
      </c>
      <c r="B33" s="1523" t="s">
        <v>999</v>
      </c>
      <c r="C33" s="1062" t="e">
        <f>ROUND(D5*C19*C20*C24*F33,0)</f>
        <v>#DIV/0!</v>
      </c>
      <c r="D33" s="1536"/>
      <c r="E33" s="1047" t="e">
        <f>ROUND(C33*D33/10000,0)</f>
        <v>#DIV/0!</v>
      </c>
      <c r="F33" s="1047">
        <f>SUMIF(修正!A45:A56,G2,修正!B45:B56)</f>
        <v>0</v>
      </c>
      <c r="G33" s="1047" t="e">
        <f t="shared" ref="G33:G39"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c r="A34" s="3470"/>
      <c r="B34" s="1444" t="s">
        <v>1000</v>
      </c>
      <c r="C34" s="1062" t="e">
        <f>ROUND(D5*C19*C20*C24*F34,0)</f>
        <v>#DIV/0!</v>
      </c>
      <c r="D34" s="1536"/>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c r="A35" s="3470"/>
      <c r="B35" s="1444" t="s">
        <v>1001</v>
      </c>
      <c r="C35" s="1062" t="e">
        <f>ROUND(D5*C19*C20*C24*F35,0)</f>
        <v>#DIV/0!</v>
      </c>
      <c r="D35" s="1536"/>
      <c r="E35" s="1047" t="e">
        <f t="shared" si="7"/>
        <v>#DIV/0!</v>
      </c>
      <c r="F35" s="1047">
        <f>SUMIF(修正!A45:A56,G2,修正!D45:D56)</f>
        <v>0</v>
      </c>
      <c r="G35" s="1047" t="e">
        <f t="shared" si="6"/>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4" thickBot="1">
      <c r="A36" s="3471"/>
      <c r="B36" s="1444" t="s">
        <v>1002</v>
      </c>
      <c r="C36" s="1062" t="e">
        <f>ROUND(D5*C19*C20*C24*F36,0)</f>
        <v>#DIV/0!</v>
      </c>
      <c r="D36" s="1536"/>
      <c r="E36" s="1047" t="e">
        <f t="shared" si="7"/>
        <v>#DIV/0!</v>
      </c>
      <c r="F36" s="1047">
        <f>SUMIF(修正!A45:A56,G2,修正!E45:E56)</f>
        <v>0</v>
      </c>
      <c r="G36" s="1047" t="e">
        <f t="shared" si="6"/>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c r="A37" s="1522"/>
      <c r="B37" s="1444" t="s">
        <v>1003</v>
      </c>
      <c r="C37" s="1047" t="e">
        <f>ROUND(C5*C19*C20*C24*F37,0)</f>
        <v>#DIV/0!</v>
      </c>
      <c r="D37" s="1536"/>
      <c r="E37" s="1047" t="e">
        <f t="shared" si="7"/>
        <v>#DIV/0!</v>
      </c>
      <c r="F37" s="1062">
        <f>SUMIF(修正!A45:A56,G2,修正!F45:F56)</f>
        <v>0</v>
      </c>
      <c r="G37" s="1047" t="e">
        <f t="shared" si="6"/>
        <v>#DIV/0!</v>
      </c>
      <c r="H37" s="1047">
        <f t="shared" si="8"/>
        <v>0</v>
      </c>
      <c r="I37" s="1047"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c r="A38" s="1522"/>
      <c r="B38" s="1444" t="s">
        <v>1004</v>
      </c>
      <c r="C38" s="1047" t="e">
        <f>ROUND(C5*C19*C20*C24*F38,0)</f>
        <v>#DIV/0!</v>
      </c>
      <c r="D38" s="1536"/>
      <c r="E38" s="1047" t="e">
        <f t="shared" si="7"/>
        <v>#DIV/0!</v>
      </c>
      <c r="F38" s="1062">
        <f>SUMIF(修正!A45:A56,G2,修正!G45:G56)</f>
        <v>0</v>
      </c>
      <c r="G38" s="1047" t="e">
        <f t="shared" si="6"/>
        <v>#DIV/0!</v>
      </c>
      <c r="H38" s="1047">
        <f t="shared" si="8"/>
        <v>0</v>
      </c>
      <c r="I38" s="1047"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4" thickBot="1">
      <c r="A39" s="1507"/>
      <c r="B39" s="1525" t="s">
        <v>1005</v>
      </c>
      <c r="C39" s="1050" t="e">
        <f>ROUND(C5*C19*C20*C24*F39,0)</f>
        <v>#DIV/0!</v>
      </c>
      <c r="D39" s="1537"/>
      <c r="E39" s="1050" t="e">
        <f t="shared" si="7"/>
        <v>#DIV/0!</v>
      </c>
      <c r="F39" s="1064">
        <f>SUMIF(修正!A45:A56,G2,修正!H45:H56)</f>
        <v>0</v>
      </c>
      <c r="G39" s="1050" t="e">
        <f t="shared" si="6"/>
        <v>#DIV/0!</v>
      </c>
      <c r="H39" s="1050">
        <f t="shared" si="8"/>
        <v>0</v>
      </c>
      <c r="I39" s="1050"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43" t="s">
        <v>1006</v>
      </c>
      <c r="B44" s="2444"/>
      <c r="C44" s="2445"/>
      <c r="D44" s="2446"/>
      <c r="E44" s="2446"/>
      <c r="F44" s="2447"/>
      <c r="G44" s="1065"/>
      <c r="H44" s="2447"/>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4">
      <c r="A45" s="2448" t="s">
        <v>1007</v>
      </c>
      <c r="B45" s="2449">
        <f>1+E47</f>
        <v>1</v>
      </c>
      <c r="C45" s="2450"/>
      <c r="D45" s="2451"/>
      <c r="E45" s="2452"/>
      <c r="F45" s="2453"/>
      <c r="G45" s="2447"/>
      <c r="H45" s="2447"/>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6">
      <c r="A46" s="1066" t="s">
        <v>1008</v>
      </c>
      <c r="B46" s="2432" t="s">
        <v>1009</v>
      </c>
      <c r="C46" s="2454" t="s">
        <v>1010</v>
      </c>
      <c r="D46" s="2455" t="s">
        <v>1011</v>
      </c>
      <c r="E46" s="2456" t="s">
        <v>1013</v>
      </c>
      <c r="F46" s="2457" t="s">
        <v>2250</v>
      </c>
      <c r="G46" s="2455" t="s">
        <v>1014</v>
      </c>
      <c r="H46" s="2438" t="s">
        <v>2417</v>
      </c>
      <c r="I46" s="2455" t="s">
        <v>1012</v>
      </c>
      <c r="J46" s="2458" t="s">
        <v>1015</v>
      </c>
      <c r="K46" s="2458" t="s">
        <v>1016</v>
      </c>
      <c r="L46" s="2458" t="s">
        <v>1017</v>
      </c>
      <c r="M46" s="2458" t="s">
        <v>1018</v>
      </c>
      <c r="N46" s="2458"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9">
      <c r="A47" s="1066" t="s">
        <v>1020</v>
      </c>
      <c r="B47" s="2435" t="str">
        <f>估价对象房地状况!C16</f>
        <v>估价对象位于XX商圈，周边商业氛围成熟，人流量大，商业繁华度好</v>
      </c>
      <c r="C47" s="1049"/>
      <c r="D47" s="2441">
        <f t="shared" ref="D47:D55" si="10">SUMIF($J$46:$N$46,C47,J47:N47)</f>
        <v>0</v>
      </c>
      <c r="E47" s="2460">
        <f>ROUND(SUM(D47:D55),4)</f>
        <v>0</v>
      </c>
      <c r="F47" s="2461" t="str">
        <f>IF(E2="商业",SUMIF(L1:L12,G2,N1:N12),"——")</f>
        <v>——</v>
      </c>
      <c r="G47" s="2439"/>
      <c r="H47" s="2485" t="str">
        <f t="shared" ref="H47:H55" si="11">IFERROR(ROUNDDOWN(($F$47*I47/2),4),"——")</f>
        <v>——</v>
      </c>
      <c r="I47" s="2459">
        <v>0.33</v>
      </c>
      <c r="J47" s="2462">
        <f t="shared" ref="J47:J55" si="12">K47+$G47</f>
        <v>0</v>
      </c>
      <c r="K47" s="2462">
        <f t="shared" ref="K47:K55" si="13">$L47+$G47</f>
        <v>0</v>
      </c>
      <c r="L47" s="2462">
        <v>0</v>
      </c>
      <c r="M47" s="2462">
        <f t="shared" ref="M47:N55" si="14">L47-$G47</f>
        <v>0</v>
      </c>
      <c r="N47" s="2462">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52">
      <c r="A48" s="1066" t="s">
        <v>1021</v>
      </c>
      <c r="B48" s="2432" t="str">
        <f>估价对象房地状况!C18</f>
        <v>估价对象周边道路状况、公共交通通达情况、停车便捷程度，综合评价交通便捷度较好</v>
      </c>
      <c r="C48" s="1049"/>
      <c r="D48" s="2441">
        <f t="shared" si="10"/>
        <v>0</v>
      </c>
      <c r="E48" s="2463"/>
      <c r="F48" s="2461"/>
      <c r="G48" s="2439"/>
      <c r="H48" s="2485" t="str">
        <f t="shared" si="11"/>
        <v>——</v>
      </c>
      <c r="I48" s="2459">
        <v>0.25</v>
      </c>
      <c r="J48" s="2462">
        <f t="shared" si="12"/>
        <v>0</v>
      </c>
      <c r="K48" s="2462">
        <f t="shared" si="13"/>
        <v>0</v>
      </c>
      <c r="L48" s="2462">
        <v>0</v>
      </c>
      <c r="M48" s="2462">
        <f t="shared" si="14"/>
        <v>0</v>
      </c>
      <c r="N48" s="2462">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6">
      <c r="A49" s="1066" t="s">
        <v>1022</v>
      </c>
      <c r="B49" s="2432">
        <f>估价对象房地状况!C19</f>
        <v>0</v>
      </c>
      <c r="C49" s="1049"/>
      <c r="D49" s="2441">
        <f t="shared" si="10"/>
        <v>0</v>
      </c>
      <c r="E49" s="2463"/>
      <c r="F49" s="2461"/>
      <c r="G49" s="2439"/>
      <c r="H49" s="2485" t="str">
        <f t="shared" si="11"/>
        <v>——</v>
      </c>
      <c r="I49" s="2459">
        <v>0.05</v>
      </c>
      <c r="J49" s="2462">
        <f t="shared" si="12"/>
        <v>0</v>
      </c>
      <c r="K49" s="2462">
        <f t="shared" si="13"/>
        <v>0</v>
      </c>
      <c r="L49" s="2462">
        <v>0</v>
      </c>
      <c r="M49" s="2462">
        <f t="shared" si="14"/>
        <v>0</v>
      </c>
      <c r="N49" s="2462">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52">
      <c r="A50" s="1066" t="s">
        <v>1023</v>
      </c>
      <c r="B50" s="3122" t="s">
        <v>2934</v>
      </c>
      <c r="C50" s="1049"/>
      <c r="D50" s="2441">
        <f t="shared" si="10"/>
        <v>0</v>
      </c>
      <c r="E50" s="2463"/>
      <c r="F50" s="2461"/>
      <c r="G50" s="2439"/>
      <c r="H50" s="2485" t="str">
        <f t="shared" si="11"/>
        <v>——</v>
      </c>
      <c r="I50" s="2459">
        <v>0.05</v>
      </c>
      <c r="J50" s="2462">
        <f t="shared" si="12"/>
        <v>0</v>
      </c>
      <c r="K50" s="2462">
        <f t="shared" si="13"/>
        <v>0</v>
      </c>
      <c r="L50" s="2462">
        <v>0</v>
      </c>
      <c r="M50" s="2462">
        <f t="shared" si="14"/>
        <v>0</v>
      </c>
      <c r="N50" s="2462">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6">
      <c r="A51" s="1066" t="s">
        <v>1024</v>
      </c>
      <c r="B51" s="2432">
        <f>估价对象房地状况!C24</f>
        <v>0</v>
      </c>
      <c r="C51" s="1049"/>
      <c r="D51" s="2441">
        <f t="shared" si="10"/>
        <v>0</v>
      </c>
      <c r="E51" s="2463"/>
      <c r="F51" s="2461"/>
      <c r="G51" s="2439"/>
      <c r="H51" s="2485" t="str">
        <f t="shared" si="11"/>
        <v>——</v>
      </c>
      <c r="I51" s="2459">
        <v>0.08</v>
      </c>
      <c r="J51" s="2462">
        <f t="shared" si="12"/>
        <v>0</v>
      </c>
      <c r="K51" s="2462">
        <f t="shared" si="13"/>
        <v>0</v>
      </c>
      <c r="L51" s="2462">
        <v>0</v>
      </c>
      <c r="M51" s="2462">
        <f t="shared" si="14"/>
        <v>0</v>
      </c>
      <c r="N51" s="2462">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6">
      <c r="A52" s="1066" t="s">
        <v>1025</v>
      </c>
      <c r="B52" s="3121" t="s">
        <v>2933</v>
      </c>
      <c r="C52" s="1049"/>
      <c r="D52" s="2441">
        <f t="shared" si="10"/>
        <v>0</v>
      </c>
      <c r="E52" s="2463"/>
      <c r="F52" s="2461"/>
      <c r="G52" s="2439"/>
      <c r="H52" s="2485" t="str">
        <f t="shared" si="11"/>
        <v>——</v>
      </c>
      <c r="I52" s="2459">
        <v>0.03</v>
      </c>
      <c r="J52" s="2462">
        <f t="shared" si="12"/>
        <v>0</v>
      </c>
      <c r="K52" s="2462">
        <f t="shared" si="13"/>
        <v>0</v>
      </c>
      <c r="L52" s="2462">
        <v>0</v>
      </c>
      <c r="M52" s="2462">
        <f t="shared" si="14"/>
        <v>0</v>
      </c>
      <c r="N52" s="2462">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6">
      <c r="A53" s="2464" t="s">
        <v>1026</v>
      </c>
      <c r="B53" s="2433" t="str">
        <f>估价对象房地状况!C21</f>
        <v>估价对象所在区域公共配套设施齐备情况</v>
      </c>
      <c r="C53" s="1049"/>
      <c r="D53" s="2441">
        <f t="shared" si="10"/>
        <v>0</v>
      </c>
      <c r="E53" s="2463"/>
      <c r="F53" s="2461"/>
      <c r="G53" s="2439"/>
      <c r="H53" s="2485" t="str">
        <f t="shared" si="11"/>
        <v>——</v>
      </c>
      <c r="I53" s="2459">
        <v>0.05</v>
      </c>
      <c r="J53" s="2462">
        <f t="shared" si="12"/>
        <v>0</v>
      </c>
      <c r="K53" s="2462">
        <f t="shared" si="13"/>
        <v>0</v>
      </c>
      <c r="L53" s="2462">
        <v>0</v>
      </c>
      <c r="M53" s="2462">
        <f t="shared" si="14"/>
        <v>0</v>
      </c>
      <c r="N53" s="2462">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6">
      <c r="A54" s="2464" t="s">
        <v>1027</v>
      </c>
      <c r="B54" s="2432" t="str">
        <f>估价对象房地状况!C22</f>
        <v>估价对象所在区域基础设施水平</v>
      </c>
      <c r="C54" s="1049"/>
      <c r="D54" s="2441">
        <f t="shared" si="10"/>
        <v>0</v>
      </c>
      <c r="E54" s="2463"/>
      <c r="F54" s="2461"/>
      <c r="G54" s="2439"/>
      <c r="H54" s="2485" t="str">
        <f t="shared" si="11"/>
        <v>——</v>
      </c>
      <c r="I54" s="2459">
        <v>0.1</v>
      </c>
      <c r="J54" s="2462">
        <f t="shared" si="12"/>
        <v>0</v>
      </c>
      <c r="K54" s="2462">
        <f t="shared" si="13"/>
        <v>0</v>
      </c>
      <c r="L54" s="2462">
        <v>0</v>
      </c>
      <c r="M54" s="2462">
        <f t="shared" si="14"/>
        <v>0</v>
      </c>
      <c r="N54" s="2462">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40" thickBot="1">
      <c r="A55" s="2465" t="s">
        <v>1028</v>
      </c>
      <c r="B55" s="2436" t="str">
        <f>估价对象房地状况!C20</f>
        <v>区域自然环境：；人文环境；综合评价环境状况一般</v>
      </c>
      <c r="C55" s="1049"/>
      <c r="D55" s="2441">
        <f t="shared" si="10"/>
        <v>0</v>
      </c>
      <c r="E55" s="2467"/>
      <c r="F55" s="2461"/>
      <c r="G55" s="2439"/>
      <c r="H55" s="2485" t="str">
        <f t="shared" si="11"/>
        <v>——</v>
      </c>
      <c r="I55" s="2466">
        <v>0.06</v>
      </c>
      <c r="J55" s="2462">
        <f t="shared" si="12"/>
        <v>0</v>
      </c>
      <c r="K55" s="2462">
        <f t="shared" si="13"/>
        <v>0</v>
      </c>
      <c r="L55" s="2462">
        <v>0</v>
      </c>
      <c r="M55" s="2462">
        <f t="shared" si="14"/>
        <v>0</v>
      </c>
      <c r="N55" s="2462">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4">
      <c r="A56" s="2448" t="s">
        <v>1029</v>
      </c>
      <c r="B56" s="2449">
        <f>1+E58</f>
        <v>1</v>
      </c>
      <c r="C56" s="2468"/>
      <c r="D56" s="2451"/>
      <c r="E56" s="2452"/>
      <c r="F56" s="2453"/>
      <c r="G56" s="2447"/>
      <c r="H56" s="2447"/>
      <c r="I56" s="2447"/>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6">
      <c r="A57" s="1066" t="s">
        <v>1008</v>
      </c>
      <c r="B57" s="2432"/>
      <c r="C57" s="2454" t="s">
        <v>1010</v>
      </c>
      <c r="D57" s="2455" t="s">
        <v>1011</v>
      </c>
      <c r="E57" s="2456" t="s">
        <v>1013</v>
      </c>
      <c r="F57" s="2457" t="s">
        <v>2251</v>
      </c>
      <c r="G57" s="2455" t="s">
        <v>1014</v>
      </c>
      <c r="H57" s="2438" t="s">
        <v>2417</v>
      </c>
      <c r="I57" s="2455" t="s">
        <v>1012</v>
      </c>
      <c r="J57" s="2458" t="s">
        <v>1015</v>
      </c>
      <c r="K57" s="2458" t="s">
        <v>1016</v>
      </c>
      <c r="L57" s="2458" t="s">
        <v>1017</v>
      </c>
      <c r="M57" s="2458" t="s">
        <v>1018</v>
      </c>
      <c r="N57" s="2458"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52">
      <c r="A58" s="1066" t="s">
        <v>1030</v>
      </c>
      <c r="B58" s="2435" t="str">
        <f>估价对象房地状况!C17</f>
        <v>估价对象位于XX商圈，周边办公楼项目较多，入驻率高，办公集聚程度较好</v>
      </c>
      <c r="C58" s="1049"/>
      <c r="D58" s="2441">
        <f t="shared" ref="D58:D66" si="15">SUMIF($J$57:$N$57,C58,J58:N58)</f>
        <v>0</v>
      </c>
      <c r="E58" s="2460">
        <f>ROUND(SUM(D58:D66),4)</f>
        <v>0</v>
      </c>
      <c r="F58" s="2461" t="str">
        <f>IF(E2="办公",SUMIF(L1:L12,G2,N1:N12),"——")</f>
        <v>——</v>
      </c>
      <c r="G58" s="2439"/>
      <c r="H58" s="2485" t="str">
        <f>IFERROR(ROUNDDOWN($F$58*I58/2,4),"——")</f>
        <v>——</v>
      </c>
      <c r="I58" s="2459">
        <v>0.24</v>
      </c>
      <c r="J58" s="2462">
        <f t="shared" ref="J58:J66" si="16">K58+$G58</f>
        <v>0</v>
      </c>
      <c r="K58" s="2462">
        <f t="shared" ref="K58:K66" si="17">$L58+$G58</f>
        <v>0</v>
      </c>
      <c r="L58" s="2462">
        <v>0</v>
      </c>
      <c r="M58" s="2462">
        <f t="shared" ref="M58:N66" si="18">L58-$G58</f>
        <v>0</v>
      </c>
      <c r="N58" s="2462">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52">
      <c r="A59" s="1066" t="s">
        <v>1021</v>
      </c>
      <c r="B59" s="2432" t="str">
        <f>估价对象房地状况!C18</f>
        <v>估价对象周边道路状况、公共交通通达情况、停车便捷程度，综合评价交通便捷度较好</v>
      </c>
      <c r="C59" s="1049"/>
      <c r="D59" s="2441">
        <f t="shared" si="15"/>
        <v>0</v>
      </c>
      <c r="E59" s="2463"/>
      <c r="F59" s="2461"/>
      <c r="G59" s="2439"/>
      <c r="H59" s="2440" t="str">
        <f t="shared" ref="H59:H66" si="19">IFERROR($F$58*I59/2,"——")</f>
        <v>——</v>
      </c>
      <c r="I59" s="2459">
        <v>0.3</v>
      </c>
      <c r="J59" s="2462">
        <f t="shared" si="16"/>
        <v>0</v>
      </c>
      <c r="K59" s="2462">
        <f t="shared" si="17"/>
        <v>0</v>
      </c>
      <c r="L59" s="2462">
        <v>0</v>
      </c>
      <c r="M59" s="2462">
        <f t="shared" si="18"/>
        <v>0</v>
      </c>
      <c r="N59" s="2462">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6">
      <c r="A60" s="1066" t="s">
        <v>1022</v>
      </c>
      <c r="B60" s="2432">
        <f>估价对象房地状况!C19</f>
        <v>0</v>
      </c>
      <c r="C60" s="1049"/>
      <c r="D60" s="2441">
        <f t="shared" si="15"/>
        <v>0</v>
      </c>
      <c r="E60" s="2463"/>
      <c r="F60" s="2461"/>
      <c r="G60" s="2439"/>
      <c r="H60" s="2440" t="str">
        <f t="shared" si="19"/>
        <v>——</v>
      </c>
      <c r="I60" s="2459">
        <v>0.08</v>
      </c>
      <c r="J60" s="2462">
        <f t="shared" si="16"/>
        <v>0</v>
      </c>
      <c r="K60" s="2462">
        <f t="shared" si="17"/>
        <v>0</v>
      </c>
      <c r="L60" s="2462">
        <v>0</v>
      </c>
      <c r="M60" s="2462">
        <f t="shared" si="18"/>
        <v>0</v>
      </c>
      <c r="N60" s="2462">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52">
      <c r="A61" s="1066" t="s">
        <v>1023</v>
      </c>
      <c r="B61" s="3122" t="s">
        <v>2935</v>
      </c>
      <c r="C61" s="1049"/>
      <c r="D61" s="2441">
        <f t="shared" si="15"/>
        <v>0</v>
      </c>
      <c r="E61" s="2463"/>
      <c r="F61" s="2461"/>
      <c r="G61" s="2439"/>
      <c r="H61" s="2440" t="str">
        <f t="shared" si="19"/>
        <v>——</v>
      </c>
      <c r="I61" s="2459">
        <v>0.04</v>
      </c>
      <c r="J61" s="2462">
        <f t="shared" si="16"/>
        <v>0</v>
      </c>
      <c r="K61" s="2462">
        <f t="shared" si="17"/>
        <v>0</v>
      </c>
      <c r="L61" s="2462">
        <v>0</v>
      </c>
      <c r="M61" s="2462">
        <f t="shared" si="18"/>
        <v>0</v>
      </c>
      <c r="N61" s="2462">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6">
      <c r="A62" s="1066" t="s">
        <v>1024</v>
      </c>
      <c r="B62" s="2432">
        <f>估价对象房地状况!C24</f>
        <v>0</v>
      </c>
      <c r="C62" s="1049"/>
      <c r="D62" s="2441">
        <f t="shared" si="15"/>
        <v>0</v>
      </c>
      <c r="E62" s="2463"/>
      <c r="F62" s="2461"/>
      <c r="G62" s="2439"/>
      <c r="H62" s="2440" t="str">
        <f t="shared" si="19"/>
        <v>——</v>
      </c>
      <c r="I62" s="2459">
        <v>0.05</v>
      </c>
      <c r="J62" s="2462">
        <f t="shared" si="16"/>
        <v>0</v>
      </c>
      <c r="K62" s="2462">
        <f t="shared" si="17"/>
        <v>0</v>
      </c>
      <c r="L62" s="2462">
        <v>0</v>
      </c>
      <c r="M62" s="2462">
        <f t="shared" si="18"/>
        <v>0</v>
      </c>
      <c r="N62" s="2462">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6">
      <c r="A63" s="1066" t="s">
        <v>1025</v>
      </c>
      <c r="B63" s="3121" t="s">
        <v>2933</v>
      </c>
      <c r="C63" s="1049"/>
      <c r="D63" s="2441">
        <f t="shared" si="15"/>
        <v>0</v>
      </c>
      <c r="E63" s="2463"/>
      <c r="F63" s="2461"/>
      <c r="G63" s="2439"/>
      <c r="H63" s="2440" t="str">
        <f t="shared" si="19"/>
        <v>——</v>
      </c>
      <c r="I63" s="2459">
        <v>0.05</v>
      </c>
      <c r="J63" s="2462">
        <f t="shared" si="16"/>
        <v>0</v>
      </c>
      <c r="K63" s="2462">
        <f t="shared" si="17"/>
        <v>0</v>
      </c>
      <c r="L63" s="2462">
        <v>0</v>
      </c>
      <c r="M63" s="2462">
        <f t="shared" si="18"/>
        <v>0</v>
      </c>
      <c r="N63" s="2462">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6">
      <c r="A64" s="1066" t="s">
        <v>1026</v>
      </c>
      <c r="B64" s="2433" t="str">
        <f>估价对象房地状况!C21</f>
        <v>估价对象所在区域公共配套设施齐备情况</v>
      </c>
      <c r="C64" s="1049"/>
      <c r="D64" s="2441">
        <f t="shared" si="15"/>
        <v>0</v>
      </c>
      <c r="E64" s="2463"/>
      <c r="F64" s="2461"/>
      <c r="G64" s="2439"/>
      <c r="H64" s="2440" t="str">
        <f t="shared" si="19"/>
        <v>——</v>
      </c>
      <c r="I64" s="2459">
        <v>0.06</v>
      </c>
      <c r="J64" s="2462">
        <f t="shared" si="16"/>
        <v>0</v>
      </c>
      <c r="K64" s="2462">
        <f t="shared" si="17"/>
        <v>0</v>
      </c>
      <c r="L64" s="2462">
        <v>0</v>
      </c>
      <c r="M64" s="2462">
        <f t="shared" si="18"/>
        <v>0</v>
      </c>
      <c r="N64" s="2462">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6">
      <c r="A65" s="1066" t="s">
        <v>1027</v>
      </c>
      <c r="B65" s="2433" t="str">
        <f>估价对象房地状况!C22</f>
        <v>估价对象所在区域基础设施水平</v>
      </c>
      <c r="C65" s="1049"/>
      <c r="D65" s="2441">
        <f t="shared" si="15"/>
        <v>0</v>
      </c>
      <c r="E65" s="2463"/>
      <c r="F65" s="2461"/>
      <c r="G65" s="2439"/>
      <c r="H65" s="2440" t="str">
        <f t="shared" si="19"/>
        <v>——</v>
      </c>
      <c r="I65" s="2459">
        <v>0.12</v>
      </c>
      <c r="J65" s="2462">
        <f t="shared" si="16"/>
        <v>0</v>
      </c>
      <c r="K65" s="2462">
        <f t="shared" si="17"/>
        <v>0</v>
      </c>
      <c r="L65" s="2462">
        <v>0</v>
      </c>
      <c r="M65" s="2462">
        <f t="shared" si="18"/>
        <v>0</v>
      </c>
      <c r="N65" s="2462">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40" thickBot="1">
      <c r="A66" s="2465" t="s">
        <v>1028</v>
      </c>
      <c r="B66" s="2437" t="str">
        <f>估价对象房地状况!C20</f>
        <v>区域自然环境：；人文环境；综合评价环境状况一般</v>
      </c>
      <c r="C66" s="1049"/>
      <c r="D66" s="2441">
        <f t="shared" si="15"/>
        <v>0</v>
      </c>
      <c r="E66" s="2467"/>
      <c r="F66" s="2461"/>
      <c r="G66" s="2439"/>
      <c r="H66" s="2440" t="str">
        <f t="shared" si="19"/>
        <v>——</v>
      </c>
      <c r="I66" s="2466">
        <v>0.06</v>
      </c>
      <c r="J66" s="2462">
        <f t="shared" si="16"/>
        <v>0</v>
      </c>
      <c r="K66" s="2462">
        <f t="shared" si="17"/>
        <v>0</v>
      </c>
      <c r="L66" s="2462">
        <v>0</v>
      </c>
      <c r="M66" s="2462">
        <f t="shared" si="18"/>
        <v>0</v>
      </c>
      <c r="N66" s="2462">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4">
      <c r="A67" s="2448" t="s">
        <v>1031</v>
      </c>
      <c r="B67" s="2449">
        <f>1+E69</f>
        <v>1</v>
      </c>
      <c r="C67" s="2468"/>
      <c r="D67" s="2451"/>
      <c r="E67" s="2452"/>
      <c r="F67" s="2453"/>
      <c r="G67" s="2447"/>
      <c r="H67" s="2447"/>
      <c r="I67" s="2447"/>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6">
      <c r="A68" s="1066" t="s">
        <v>1008</v>
      </c>
      <c r="B68" s="2432"/>
      <c r="C68" s="2454" t="s">
        <v>1010</v>
      </c>
      <c r="D68" s="2455" t="s">
        <v>1011</v>
      </c>
      <c r="E68" s="2456" t="s">
        <v>1013</v>
      </c>
      <c r="F68" s="2457" t="s">
        <v>2252</v>
      </c>
      <c r="G68" s="2455" t="s">
        <v>1014</v>
      </c>
      <c r="H68" s="2438" t="s">
        <v>2417</v>
      </c>
      <c r="I68" s="2455" t="s">
        <v>1012</v>
      </c>
      <c r="J68" s="2458" t="s">
        <v>1015</v>
      </c>
      <c r="K68" s="2458" t="s">
        <v>1016</v>
      </c>
      <c r="L68" s="2458" t="s">
        <v>1017</v>
      </c>
      <c r="M68" s="2458" t="s">
        <v>1018</v>
      </c>
      <c r="N68" s="2458"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65">
      <c r="A69" s="1066" t="s">
        <v>1032</v>
      </c>
      <c r="B69" s="2435" t="str">
        <f>估价对象房地状况!C15</f>
        <v>估价对象周边居住用地比例、居住小区规模和社区发展完善程度，综合评价居住社区成熟度一般</v>
      </c>
      <c r="C69" s="1158"/>
      <c r="D69" s="2441">
        <f t="shared" ref="D69:D77" si="20">SUMIF($J$68:$N$68,C69,J69:N69)</f>
        <v>0</v>
      </c>
      <c r="E69" s="2460">
        <f>ROUND(SUM(D69:D77),4)</f>
        <v>0</v>
      </c>
      <c r="F69" s="2461" t="str">
        <f>IF(E2="住宅",SUMIF(L1:L12,G2,N1:N12),"——")</f>
        <v>——</v>
      </c>
      <c r="G69" s="2442"/>
      <c r="H69" s="2486" t="str">
        <f t="shared" ref="H69:H77" si="21">IFERROR(ROUNDDOWN($F$69*I69/2,4),"——")</f>
        <v>——</v>
      </c>
      <c r="I69" s="2459">
        <v>0.14000000000000001</v>
      </c>
      <c r="J69" s="2462">
        <f t="shared" ref="J69:J77" si="22">K69+$G69</f>
        <v>0</v>
      </c>
      <c r="K69" s="2462">
        <f t="shared" ref="K69:K77" si="23">$L69+$G69</f>
        <v>0</v>
      </c>
      <c r="L69" s="2462">
        <v>0</v>
      </c>
      <c r="M69" s="2462">
        <f t="shared" ref="M69:N77" si="24">L69-$G69</f>
        <v>0</v>
      </c>
      <c r="N69" s="2462">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52">
      <c r="A70" s="1066" t="s">
        <v>1033</v>
      </c>
      <c r="B70" s="2432" t="str">
        <f>估价对象房地状况!C18</f>
        <v>估价对象周边道路状况、公共交通通达情况、停车便捷程度，综合评价交通便捷度较好</v>
      </c>
      <c r="C70" s="1158"/>
      <c r="D70" s="2441">
        <f t="shared" si="20"/>
        <v>0</v>
      </c>
      <c r="E70" s="2469"/>
      <c r="F70" s="2470"/>
      <c r="G70" s="2442"/>
      <c r="H70" s="2486" t="str">
        <f t="shared" si="21"/>
        <v>——</v>
      </c>
      <c r="I70" s="2459">
        <v>0.3</v>
      </c>
      <c r="J70" s="2462">
        <f t="shared" si="22"/>
        <v>0</v>
      </c>
      <c r="K70" s="2462">
        <f t="shared" si="23"/>
        <v>0</v>
      </c>
      <c r="L70" s="2462">
        <v>0</v>
      </c>
      <c r="M70" s="2462">
        <f t="shared" si="24"/>
        <v>0</v>
      </c>
      <c r="N70" s="2462">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6">
      <c r="A71" s="1066" t="s">
        <v>1022</v>
      </c>
      <c r="B71" s="2432">
        <f>估价对象房地状况!C19</f>
        <v>0</v>
      </c>
      <c r="C71" s="1158"/>
      <c r="D71" s="2441">
        <f t="shared" si="20"/>
        <v>0</v>
      </c>
      <c r="E71" s="2469"/>
      <c r="F71" s="2470"/>
      <c r="G71" s="2442"/>
      <c r="H71" s="2486" t="str">
        <f t="shared" si="21"/>
        <v>——</v>
      </c>
      <c r="I71" s="2459">
        <v>0.08</v>
      </c>
      <c r="J71" s="2462">
        <f t="shared" si="22"/>
        <v>0</v>
      </c>
      <c r="K71" s="2462">
        <f t="shared" si="23"/>
        <v>0</v>
      </c>
      <c r="L71" s="2462">
        <v>0</v>
      </c>
      <c r="M71" s="2462">
        <f t="shared" si="24"/>
        <v>0</v>
      </c>
      <c r="N71" s="2462">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c r="A72" s="1066" t="s">
        <v>1034</v>
      </c>
      <c r="B72" s="2432">
        <f>估价对象房地状况!C24</f>
        <v>0</v>
      </c>
      <c r="C72" s="1158"/>
      <c r="D72" s="2441">
        <f t="shared" si="20"/>
        <v>0</v>
      </c>
      <c r="E72" s="2469"/>
      <c r="F72" s="2470"/>
      <c r="G72" s="2442"/>
      <c r="H72" s="2486" t="str">
        <f t="shared" si="21"/>
        <v>——</v>
      </c>
      <c r="I72" s="2459">
        <v>0.04</v>
      </c>
      <c r="J72" s="2462">
        <f t="shared" si="22"/>
        <v>0</v>
      </c>
      <c r="K72" s="2462">
        <f t="shared" si="23"/>
        <v>0</v>
      </c>
      <c r="L72" s="2462">
        <v>0</v>
      </c>
      <c r="M72" s="2462">
        <f t="shared" si="24"/>
        <v>0</v>
      </c>
      <c r="N72" s="2462">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6">
      <c r="A73" s="1066" t="s">
        <v>1026</v>
      </c>
      <c r="B73" s="2433" t="str">
        <f>估价对象房地状况!C21</f>
        <v>估价对象所在区域公共配套设施齐备情况</v>
      </c>
      <c r="C73" s="1158"/>
      <c r="D73" s="2441">
        <f t="shared" si="20"/>
        <v>0</v>
      </c>
      <c r="E73" s="2469"/>
      <c r="F73" s="2470"/>
      <c r="G73" s="2442"/>
      <c r="H73" s="2486" t="str">
        <f t="shared" si="21"/>
        <v>——</v>
      </c>
      <c r="I73" s="2459">
        <v>0.08</v>
      </c>
      <c r="J73" s="2462">
        <f t="shared" si="22"/>
        <v>0</v>
      </c>
      <c r="K73" s="2462">
        <f t="shared" si="23"/>
        <v>0</v>
      </c>
      <c r="L73" s="2462">
        <v>0</v>
      </c>
      <c r="M73" s="2462">
        <f t="shared" si="24"/>
        <v>0</v>
      </c>
      <c r="N73" s="2462">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6">
      <c r="A74" s="1066" t="s">
        <v>1027</v>
      </c>
      <c r="B74" s="2433" t="str">
        <f>估价对象房地状况!C22</f>
        <v>估价对象所在区域基础设施水平</v>
      </c>
      <c r="C74" s="1158"/>
      <c r="D74" s="2441">
        <f t="shared" si="20"/>
        <v>0</v>
      </c>
      <c r="E74" s="2469"/>
      <c r="F74" s="2470"/>
      <c r="G74" s="2442"/>
      <c r="H74" s="2486" t="str">
        <f t="shared" si="21"/>
        <v>——</v>
      </c>
      <c r="I74" s="2459">
        <v>0.12</v>
      </c>
      <c r="J74" s="2462">
        <f t="shared" si="22"/>
        <v>0</v>
      </c>
      <c r="K74" s="2462">
        <f t="shared" si="23"/>
        <v>0</v>
      </c>
      <c r="L74" s="2462">
        <v>0</v>
      </c>
      <c r="M74" s="2462">
        <f t="shared" si="24"/>
        <v>0</v>
      </c>
      <c r="N74" s="2462">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6">
      <c r="A75" s="1066" t="s">
        <v>1025</v>
      </c>
      <c r="B75" s="3121" t="s">
        <v>2933</v>
      </c>
      <c r="C75" s="1158"/>
      <c r="D75" s="2441">
        <f t="shared" si="20"/>
        <v>0</v>
      </c>
      <c r="E75" s="2469"/>
      <c r="F75" s="2470"/>
      <c r="G75" s="2442"/>
      <c r="H75" s="2486" t="str">
        <f t="shared" si="21"/>
        <v>——</v>
      </c>
      <c r="I75" s="2459">
        <v>0.05</v>
      </c>
      <c r="J75" s="2462">
        <f t="shared" si="22"/>
        <v>0</v>
      </c>
      <c r="K75" s="2462">
        <f t="shared" si="23"/>
        <v>0</v>
      </c>
      <c r="L75" s="2462">
        <v>0</v>
      </c>
      <c r="M75" s="2462">
        <f t="shared" si="24"/>
        <v>0</v>
      </c>
      <c r="N75" s="2462">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9">
      <c r="A76" s="1066" t="s">
        <v>1028</v>
      </c>
      <c r="B76" s="2435" t="str">
        <f>估价对象房地状况!C20</f>
        <v>区域自然环境：；人文环境；综合评价环境状况一般</v>
      </c>
      <c r="C76" s="1158"/>
      <c r="D76" s="2441">
        <f t="shared" si="20"/>
        <v>0</v>
      </c>
      <c r="E76" s="2469"/>
      <c r="F76" s="2470"/>
      <c r="G76" s="2442"/>
      <c r="H76" s="2486" t="str">
        <f t="shared" si="21"/>
        <v>——</v>
      </c>
      <c r="I76" s="2459">
        <v>0.15</v>
      </c>
      <c r="J76" s="2462">
        <f t="shared" si="22"/>
        <v>0</v>
      </c>
      <c r="K76" s="2462">
        <f t="shared" si="23"/>
        <v>0</v>
      </c>
      <c r="L76" s="2462">
        <v>0</v>
      </c>
      <c r="M76" s="2462">
        <f t="shared" si="24"/>
        <v>0</v>
      </c>
      <c r="N76" s="2462">
        <f t="shared" si="24"/>
        <v>0</v>
      </c>
      <c r="P76" s="2199"/>
      <c r="Q76" s="2199"/>
      <c r="R76" s="2200"/>
      <c r="S76" s="2200"/>
      <c r="T76" s="2200"/>
      <c r="U76" s="2200"/>
      <c r="V76" s="2200"/>
      <c r="W76" s="2199"/>
      <c r="X76" s="2199"/>
      <c r="Y76" s="2199"/>
      <c r="Z76" s="2199"/>
      <c r="AA76" s="2199"/>
      <c r="AB76" s="2199"/>
      <c r="AC76" s="2199"/>
      <c r="AD76" s="2200"/>
      <c r="AJ76" s="1402"/>
      <c r="AN76" s="1403"/>
    </row>
    <row r="77" spans="1:40" ht="27" thickBot="1">
      <c r="A77" s="2465" t="s">
        <v>1035</v>
      </c>
      <c r="B77" s="1850"/>
      <c r="C77" s="1158"/>
      <c r="D77" s="2441">
        <f t="shared" si="20"/>
        <v>0</v>
      </c>
      <c r="E77" s="2471"/>
      <c r="F77" s="2470"/>
      <c r="G77" s="2442"/>
      <c r="H77" s="2486" t="str">
        <f t="shared" si="21"/>
        <v>——</v>
      </c>
      <c r="I77" s="2466">
        <v>0.04</v>
      </c>
      <c r="J77" s="2462">
        <f t="shared" si="22"/>
        <v>0</v>
      </c>
      <c r="K77" s="2462">
        <f t="shared" si="23"/>
        <v>0</v>
      </c>
      <c r="L77" s="2462">
        <v>0</v>
      </c>
      <c r="M77" s="2462">
        <f t="shared" si="24"/>
        <v>0</v>
      </c>
      <c r="N77" s="2462">
        <f t="shared" si="24"/>
        <v>0</v>
      </c>
      <c r="AC77" s="1404"/>
      <c r="AD77" s="1403"/>
      <c r="AJ77" s="1402"/>
      <c r="AN77" s="1403"/>
    </row>
    <row r="78" spans="1:40" ht="14">
      <c r="A78" s="2448" t="s">
        <v>1036</v>
      </c>
      <c r="B78" s="2449">
        <f>1+E80</f>
        <v>1</v>
      </c>
      <c r="C78" s="2468"/>
      <c r="D78" s="2451"/>
      <c r="E78" s="2452"/>
      <c r="F78" s="2453"/>
      <c r="G78" s="2447"/>
      <c r="H78" s="2447"/>
      <c r="I78" s="2447"/>
      <c r="J78" s="1065"/>
      <c r="K78" s="1065"/>
      <c r="L78" s="1065"/>
      <c r="M78" s="1065"/>
      <c r="N78" s="1065"/>
      <c r="AC78" s="1404"/>
      <c r="AD78" s="1403"/>
      <c r="AJ78" s="1402"/>
      <c r="AN78" s="1403"/>
    </row>
    <row r="79" spans="1:40" ht="26">
      <c r="A79" s="1066" t="s">
        <v>1008</v>
      </c>
      <c r="B79" s="2432"/>
      <c r="C79" s="2454" t="s">
        <v>1010</v>
      </c>
      <c r="D79" s="2455" t="s">
        <v>1011</v>
      </c>
      <c r="E79" s="2456" t="s">
        <v>1013</v>
      </c>
      <c r="F79" s="2457" t="s">
        <v>2253</v>
      </c>
      <c r="G79" s="2455" t="s">
        <v>1014</v>
      </c>
      <c r="H79" s="2438" t="s">
        <v>2417</v>
      </c>
      <c r="I79" s="2455" t="s">
        <v>1012</v>
      </c>
      <c r="J79" s="2458" t="s">
        <v>1015</v>
      </c>
      <c r="K79" s="2458" t="s">
        <v>1016</v>
      </c>
      <c r="L79" s="2458" t="s">
        <v>1017</v>
      </c>
      <c r="M79" s="2458" t="s">
        <v>1018</v>
      </c>
      <c r="N79" s="2458" t="s">
        <v>1019</v>
      </c>
      <c r="AC79" s="1404"/>
      <c r="AD79" s="1403"/>
      <c r="AJ79" s="1402"/>
      <c r="AN79" s="1403"/>
    </row>
    <row r="80" spans="1:40" ht="39">
      <c r="A80" s="1066" t="s">
        <v>1037</v>
      </c>
      <c r="B80" s="2432" t="str">
        <f>估价对象房地状况!G15</f>
        <v>估价对象位于XX开发区，园区建设成熟度XX，产业集聚程度XX</v>
      </c>
      <c r="C80" s="1049"/>
      <c r="D80" s="2441">
        <f t="shared" ref="D80:D87" si="25">SUMIF($J$79:$N$79,C80,J80:N80)</f>
        <v>0</v>
      </c>
      <c r="E80" s="2460">
        <f>ROUND(SUM(D80:D87),4)</f>
        <v>0</v>
      </c>
      <c r="F80" s="2461" t="str">
        <f>IF(E2="工业",SUMIF(L1:L12,G2,N1:N12),"——")</f>
        <v>——</v>
      </c>
      <c r="G80" s="2439"/>
      <c r="H80" s="2485" t="str">
        <f t="shared" ref="H80:H87" si="26">IFERROR(ROUNDDOWN($F$80*I80/2,4),"——")</f>
        <v>——</v>
      </c>
      <c r="I80" s="2459">
        <v>0.26</v>
      </c>
      <c r="J80" s="2462">
        <f t="shared" ref="J80:J87" si="27">K80+$G80</f>
        <v>0</v>
      </c>
      <c r="K80" s="2462">
        <f t="shared" ref="K80:K87" si="28">$L80+$G80</f>
        <v>0</v>
      </c>
      <c r="L80" s="2462">
        <v>0</v>
      </c>
      <c r="M80" s="2462">
        <f t="shared" ref="M80:N87" si="29">L80-$G80</f>
        <v>0</v>
      </c>
      <c r="N80" s="2462">
        <f t="shared" si="29"/>
        <v>0</v>
      </c>
      <c r="AC80" s="1404"/>
      <c r="AD80" s="1403"/>
      <c r="AJ80" s="1402"/>
      <c r="AN80" s="1403"/>
    </row>
    <row r="81" spans="1:40" ht="52">
      <c r="A81" s="1066" t="s">
        <v>1033</v>
      </c>
      <c r="B81" s="2432" t="str">
        <f>估价对象房地状况!G16</f>
        <v>估价对象周边道路状况、公共交通通达情况、停车便捷程度，综合评价交通便捷度较好</v>
      </c>
      <c r="C81" s="1049"/>
      <c r="D81" s="2441">
        <f t="shared" si="25"/>
        <v>0</v>
      </c>
      <c r="E81" s="2469"/>
      <c r="F81" s="2470"/>
      <c r="G81" s="2439"/>
      <c r="H81" s="2485" t="str">
        <f t="shared" si="26"/>
        <v>——</v>
      </c>
      <c r="I81" s="2459">
        <v>0.33</v>
      </c>
      <c r="J81" s="2462">
        <f t="shared" si="27"/>
        <v>0</v>
      </c>
      <c r="K81" s="2462">
        <f t="shared" si="28"/>
        <v>0</v>
      </c>
      <c r="L81" s="2462">
        <v>0</v>
      </c>
      <c r="M81" s="2462">
        <f t="shared" si="29"/>
        <v>0</v>
      </c>
      <c r="N81" s="2462">
        <f t="shared" si="29"/>
        <v>0</v>
      </c>
      <c r="AC81" s="1404"/>
      <c r="AD81" s="1403"/>
      <c r="AJ81" s="1402"/>
      <c r="AN81" s="1403"/>
    </row>
    <row r="82" spans="1:40" ht="26">
      <c r="A82" s="1066" t="s">
        <v>1022</v>
      </c>
      <c r="B82" s="2432">
        <f>估价对象房地状况!G17</f>
        <v>0</v>
      </c>
      <c r="C82" s="1049"/>
      <c r="D82" s="2441">
        <f t="shared" si="25"/>
        <v>0</v>
      </c>
      <c r="E82" s="2469"/>
      <c r="F82" s="2470"/>
      <c r="G82" s="2439"/>
      <c r="H82" s="2485" t="str">
        <f t="shared" si="26"/>
        <v>——</v>
      </c>
      <c r="I82" s="2459">
        <v>0.05</v>
      </c>
      <c r="J82" s="2462">
        <f t="shared" si="27"/>
        <v>0</v>
      </c>
      <c r="K82" s="2462">
        <f t="shared" si="28"/>
        <v>0</v>
      </c>
      <c r="L82" s="2462">
        <v>0</v>
      </c>
      <c r="M82" s="2462">
        <f t="shared" si="29"/>
        <v>0</v>
      </c>
      <c r="N82" s="2462">
        <f t="shared" si="29"/>
        <v>0</v>
      </c>
      <c r="AC82" s="1404"/>
      <c r="AD82" s="1403"/>
      <c r="AJ82" s="1402"/>
      <c r="AN82" s="1403"/>
    </row>
    <row r="83" spans="1:40">
      <c r="A83" s="1066" t="s">
        <v>1034</v>
      </c>
      <c r="B83" s="2432">
        <f>估价对象房地状况!G22</f>
        <v>0</v>
      </c>
      <c r="C83" s="1049"/>
      <c r="D83" s="2441">
        <f t="shared" si="25"/>
        <v>0</v>
      </c>
      <c r="E83" s="2469"/>
      <c r="F83" s="2470"/>
      <c r="G83" s="2439"/>
      <c r="H83" s="2485" t="str">
        <f t="shared" si="26"/>
        <v>——</v>
      </c>
      <c r="I83" s="2459">
        <v>0.04</v>
      </c>
      <c r="J83" s="2462">
        <f t="shared" si="27"/>
        <v>0</v>
      </c>
      <c r="K83" s="2462">
        <f t="shared" si="28"/>
        <v>0</v>
      </c>
      <c r="L83" s="2462">
        <v>0</v>
      </c>
      <c r="M83" s="2462">
        <f t="shared" si="29"/>
        <v>0</v>
      </c>
      <c r="N83" s="2462">
        <f t="shared" si="29"/>
        <v>0</v>
      </c>
      <c r="AC83" s="1404"/>
      <c r="AD83" s="1403"/>
      <c r="AJ83" s="1402"/>
      <c r="AN83" s="1403"/>
    </row>
    <row r="84" spans="1:40" ht="26">
      <c r="A84" s="1066" t="s">
        <v>1026</v>
      </c>
      <c r="B84" s="2433" t="str">
        <f>估价对象房地状况!G19</f>
        <v>估价对象所在区域公共配套设施齐备情况</v>
      </c>
      <c r="C84" s="1049"/>
      <c r="D84" s="2441">
        <f t="shared" si="25"/>
        <v>0</v>
      </c>
      <c r="E84" s="2469"/>
      <c r="F84" s="2470"/>
      <c r="G84" s="2439"/>
      <c r="H84" s="2485" t="str">
        <f t="shared" si="26"/>
        <v>——</v>
      </c>
      <c r="I84" s="2459">
        <v>0.06</v>
      </c>
      <c r="J84" s="2462">
        <f t="shared" si="27"/>
        <v>0</v>
      </c>
      <c r="K84" s="2462">
        <f t="shared" si="28"/>
        <v>0</v>
      </c>
      <c r="L84" s="2462">
        <v>0</v>
      </c>
      <c r="M84" s="2462">
        <f t="shared" si="29"/>
        <v>0</v>
      </c>
      <c r="N84" s="2462">
        <f t="shared" si="29"/>
        <v>0</v>
      </c>
      <c r="AC84" s="1404"/>
      <c r="AD84" s="1403"/>
      <c r="AJ84" s="1402"/>
      <c r="AN84" s="1403"/>
    </row>
    <row r="85" spans="1:40" ht="26">
      <c r="A85" s="1066" t="s">
        <v>1027</v>
      </c>
      <c r="B85" s="2433" t="str">
        <f>估价对象房地状况!G20</f>
        <v>估价对象所在区域基础设施水平</v>
      </c>
      <c r="C85" s="1049"/>
      <c r="D85" s="2441">
        <f t="shared" si="25"/>
        <v>0</v>
      </c>
      <c r="E85" s="2469"/>
      <c r="F85" s="2470"/>
      <c r="G85" s="2439"/>
      <c r="H85" s="2485" t="str">
        <f t="shared" si="26"/>
        <v>——</v>
      </c>
      <c r="I85" s="2459">
        <v>0.15</v>
      </c>
      <c r="J85" s="2462">
        <f t="shared" si="27"/>
        <v>0</v>
      </c>
      <c r="K85" s="2462">
        <f t="shared" si="28"/>
        <v>0</v>
      </c>
      <c r="L85" s="2462">
        <v>0</v>
      </c>
      <c r="M85" s="2462">
        <f t="shared" si="29"/>
        <v>0</v>
      </c>
      <c r="N85" s="2462">
        <f t="shared" si="29"/>
        <v>0</v>
      </c>
      <c r="AC85" s="1404"/>
      <c r="AD85" s="1403"/>
      <c r="AJ85" s="1402"/>
      <c r="AN85" s="1403"/>
    </row>
    <row r="86" spans="1:40" ht="26">
      <c r="A86" s="1066" t="s">
        <v>1025</v>
      </c>
      <c r="B86" s="3121" t="s">
        <v>2933</v>
      </c>
      <c r="C86" s="1049"/>
      <c r="D86" s="2441">
        <f t="shared" si="25"/>
        <v>0</v>
      </c>
      <c r="E86" s="2469"/>
      <c r="F86" s="2470"/>
      <c r="G86" s="2439"/>
      <c r="H86" s="2485" t="str">
        <f t="shared" si="26"/>
        <v>——</v>
      </c>
      <c r="I86" s="2459">
        <v>0.05</v>
      </c>
      <c r="J86" s="2462">
        <f t="shared" si="27"/>
        <v>0</v>
      </c>
      <c r="K86" s="2462">
        <f t="shared" si="28"/>
        <v>0</v>
      </c>
      <c r="L86" s="2462">
        <v>0</v>
      </c>
      <c r="M86" s="2462">
        <f t="shared" si="29"/>
        <v>0</v>
      </c>
      <c r="N86" s="2462">
        <f t="shared" si="29"/>
        <v>0</v>
      </c>
      <c r="AC86" s="1404"/>
      <c r="AD86" s="1403"/>
      <c r="AJ86" s="1402"/>
      <c r="AN86" s="1403"/>
    </row>
    <row r="87" spans="1:40" ht="53" thickBot="1">
      <c r="A87" s="2465" t="s">
        <v>1038</v>
      </c>
      <c r="B87" s="2434" t="str">
        <f>估价对象房地状况!G18</f>
        <v>该园区内是否有污染型企业，绿化情况，卫生条件，整体环境状况判断</v>
      </c>
      <c r="C87" s="1049"/>
      <c r="D87" s="2441">
        <f t="shared" si="25"/>
        <v>0</v>
      </c>
      <c r="E87" s="2471"/>
      <c r="F87" s="2470"/>
      <c r="G87" s="2439"/>
      <c r="H87" s="2485" t="str">
        <f t="shared" si="26"/>
        <v>——</v>
      </c>
      <c r="I87" s="2466">
        <v>0.06</v>
      </c>
      <c r="J87" s="2462">
        <f t="shared" si="27"/>
        <v>0</v>
      </c>
      <c r="K87" s="2462">
        <f t="shared" si="28"/>
        <v>0</v>
      </c>
      <c r="L87" s="2462">
        <v>0</v>
      </c>
      <c r="M87" s="2462">
        <f t="shared" si="29"/>
        <v>0</v>
      </c>
      <c r="N87" s="2462">
        <f t="shared" si="29"/>
        <v>0</v>
      </c>
      <c r="AC87" s="1404"/>
      <c r="AD87" s="1403"/>
      <c r="AJ87" s="1402"/>
      <c r="AN87" s="1403"/>
    </row>
    <row r="90" spans="1:40">
      <c r="A90" s="3467" t="s">
        <v>1633</v>
      </c>
      <c r="B90" s="3467"/>
      <c r="C90" s="3467"/>
      <c r="D90" s="3467"/>
      <c r="E90" s="3467"/>
      <c r="F90" s="3467"/>
      <c r="G90" s="3467"/>
      <c r="H90" s="3467"/>
      <c r="I90" s="3467"/>
      <c r="J90" s="3467"/>
      <c r="K90" s="2474"/>
      <c r="L90" s="2474"/>
      <c r="M90" s="2474"/>
      <c r="N90" s="2474"/>
    </row>
    <row r="91" spans="1:40">
      <c r="A91" s="3468" t="s">
        <v>1443</v>
      </c>
      <c r="B91" s="3468" t="s">
        <v>1634</v>
      </c>
      <c r="C91" s="1139" t="s">
        <v>1635</v>
      </c>
      <c r="D91" s="1140"/>
      <c r="E91" s="1140"/>
      <c r="F91" s="1140"/>
      <c r="G91" s="1140"/>
      <c r="H91" s="1140"/>
      <c r="I91" s="1140"/>
      <c r="J91" s="1141"/>
      <c r="K91" s="1133"/>
      <c r="L91" s="1133"/>
      <c r="M91" s="1133"/>
      <c r="N91" s="1133"/>
    </row>
    <row r="92" spans="1:40">
      <c r="A92" s="3468"/>
      <c r="B92" s="3468"/>
      <c r="C92" s="2473" t="s">
        <v>906</v>
      </c>
      <c r="D92" s="2473" t="s">
        <v>884</v>
      </c>
      <c r="E92" s="2473" t="s">
        <v>885</v>
      </c>
      <c r="F92" s="2473" t="s">
        <v>909</v>
      </c>
      <c r="G92" s="2473" t="s">
        <v>887</v>
      </c>
      <c r="H92" s="2473" t="s">
        <v>888</v>
      </c>
      <c r="I92" s="2473" t="s">
        <v>889</v>
      </c>
      <c r="J92" s="2473" t="s">
        <v>890</v>
      </c>
      <c r="K92" s="2473" t="s">
        <v>914</v>
      </c>
      <c r="L92" s="2473" t="s">
        <v>892</v>
      </c>
      <c r="M92" s="2473" t="s">
        <v>893</v>
      </c>
      <c r="N92" s="2473" t="s">
        <v>917</v>
      </c>
    </row>
    <row r="93" spans="1:40">
      <c r="A93" s="3475" t="s">
        <v>2761</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76"/>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76"/>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76"/>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76"/>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76"/>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76"/>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77"/>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75" t="s">
        <v>1637</v>
      </c>
      <c r="B101" s="1146" t="s">
        <v>905</v>
      </c>
      <c r="C101" s="1147">
        <f>$G$3</f>
        <v>0.6</v>
      </c>
      <c r="D101" s="1147">
        <f t="shared" ref="D101:N101" si="31">$G$3</f>
        <v>0.6</v>
      </c>
      <c r="E101" s="1147">
        <f t="shared" si="31"/>
        <v>0.6</v>
      </c>
      <c r="F101" s="1147">
        <f t="shared" si="31"/>
        <v>0.6</v>
      </c>
      <c r="G101" s="1147">
        <f t="shared" si="31"/>
        <v>0.6</v>
      </c>
      <c r="H101" s="1147">
        <f t="shared" si="31"/>
        <v>0.6</v>
      </c>
      <c r="I101" s="1147">
        <f t="shared" si="31"/>
        <v>0.6</v>
      </c>
      <c r="J101" s="1147">
        <f t="shared" si="31"/>
        <v>0.6</v>
      </c>
      <c r="K101" s="1147">
        <f t="shared" si="31"/>
        <v>0.6</v>
      </c>
      <c r="L101" s="1147">
        <f t="shared" si="31"/>
        <v>0.6</v>
      </c>
      <c r="M101" s="1147">
        <f t="shared" si="31"/>
        <v>0.6</v>
      </c>
      <c r="N101" s="1147">
        <f t="shared" si="31"/>
        <v>0.6</v>
      </c>
    </row>
    <row r="102" spans="1:14">
      <c r="A102" s="3476"/>
      <c r="B102" s="1142">
        <v>1</v>
      </c>
      <c r="C102" s="1143">
        <f>1.9362/C101</f>
        <v>3.2269999999999999</v>
      </c>
      <c r="D102" s="1143">
        <f>1.9362/D101</f>
        <v>3.2269999999999999</v>
      </c>
      <c r="E102" s="1143">
        <f>1.8629/E101</f>
        <v>3.1048333333333336</v>
      </c>
      <c r="F102" s="1143">
        <f>1.8629/F101</f>
        <v>3.1048333333333336</v>
      </c>
      <c r="G102" s="1143">
        <f>1.8629/G101</f>
        <v>3.1048333333333336</v>
      </c>
      <c r="H102" s="1143">
        <f>1.8629/H101</f>
        <v>3.1048333333333336</v>
      </c>
      <c r="I102" s="1143">
        <f>1.8629/I101</f>
        <v>3.1048333333333336</v>
      </c>
      <c r="J102" s="1143">
        <f>1.942/J101</f>
        <v>3.2366666666666668</v>
      </c>
      <c r="K102" s="1143">
        <f>1.942/K101</f>
        <v>3.2366666666666668</v>
      </c>
      <c r="L102" s="1143">
        <f>1.942/L101</f>
        <v>3.2366666666666668</v>
      </c>
      <c r="M102" s="1143">
        <f>1.942/M101</f>
        <v>3.2366666666666668</v>
      </c>
      <c r="N102" s="1143">
        <f>1.942/N101</f>
        <v>3.2366666666666668</v>
      </c>
    </row>
    <row r="103" spans="1:14">
      <c r="A103" s="3476"/>
      <c r="B103" s="1142">
        <v>2</v>
      </c>
      <c r="C103" s="1143">
        <f>1.4198/C101</f>
        <v>2.3663333333333334</v>
      </c>
      <c r="D103" s="1143">
        <f>1.4198/D101</f>
        <v>2.3663333333333334</v>
      </c>
      <c r="E103" s="1143">
        <f>1.3372/E101</f>
        <v>2.2286666666666668</v>
      </c>
      <c r="F103" s="1143">
        <f>1.3372/F101</f>
        <v>2.2286666666666668</v>
      </c>
      <c r="G103" s="1143">
        <f>1.3372/G101</f>
        <v>2.2286666666666668</v>
      </c>
      <c r="H103" s="1143">
        <f>1.3372/H101</f>
        <v>2.2286666666666668</v>
      </c>
      <c r="I103" s="1143">
        <f>1.3372/I101</f>
        <v>2.2286666666666668</v>
      </c>
      <c r="J103" s="1143">
        <f>1.2799/J101</f>
        <v>2.1331666666666669</v>
      </c>
      <c r="K103" s="1143">
        <f>1.2799/K101</f>
        <v>2.1331666666666669</v>
      </c>
      <c r="L103" s="1143">
        <f>1.2799/L101</f>
        <v>2.1331666666666669</v>
      </c>
      <c r="M103" s="1143">
        <f>1.2799/M101</f>
        <v>2.1331666666666669</v>
      </c>
      <c r="N103" s="1143">
        <f>1.2799/N101</f>
        <v>2.1331666666666669</v>
      </c>
    </row>
    <row r="104" spans="1:14">
      <c r="A104" s="3476"/>
      <c r="B104" s="1142">
        <v>3</v>
      </c>
      <c r="C104" s="1143">
        <f>1.1594/C101</f>
        <v>1.9323333333333335</v>
      </c>
      <c r="D104" s="1143">
        <f>1.1594/D101</f>
        <v>1.9323333333333335</v>
      </c>
      <c r="E104" s="1143">
        <f>1.0788/E101</f>
        <v>1.798</v>
      </c>
      <c r="F104" s="1143">
        <f>1.0788/F101</f>
        <v>1.798</v>
      </c>
      <c r="G104" s="1143">
        <f>1.0788/G101</f>
        <v>1.798</v>
      </c>
      <c r="H104" s="1143">
        <f>1.0788/H101</f>
        <v>1.798</v>
      </c>
      <c r="I104" s="1143">
        <f>1.0788/I101</f>
        <v>1.798</v>
      </c>
      <c r="J104" s="1143">
        <f>1.0072/J101</f>
        <v>1.678666666666667</v>
      </c>
      <c r="K104" s="1143">
        <f>1.0072/K101</f>
        <v>1.678666666666667</v>
      </c>
      <c r="L104" s="1143">
        <f>1.0072/L101</f>
        <v>1.678666666666667</v>
      </c>
      <c r="M104" s="1143">
        <f>1.0072/M101</f>
        <v>1.678666666666667</v>
      </c>
      <c r="N104" s="1143">
        <f>1.0072/N101</f>
        <v>1.678666666666667</v>
      </c>
    </row>
    <row r="105" spans="1:14">
      <c r="A105" s="3476"/>
      <c r="B105" s="1142">
        <v>4</v>
      </c>
      <c r="C105" s="1143">
        <f>0.9622/C101</f>
        <v>1.6036666666666668</v>
      </c>
      <c r="D105" s="1143">
        <f>0.9622/D101</f>
        <v>1.6036666666666668</v>
      </c>
      <c r="E105" s="1143">
        <f>0.8656/E101</f>
        <v>1.4426666666666668</v>
      </c>
      <c r="F105" s="1143">
        <f>0.8656/F101</f>
        <v>1.4426666666666668</v>
      </c>
      <c r="G105" s="1143">
        <f>0.8656/G101</f>
        <v>1.4426666666666668</v>
      </c>
      <c r="H105" s="1143">
        <f>0.8656/H101</f>
        <v>1.4426666666666668</v>
      </c>
      <c r="I105" s="1143">
        <f>0.8656/I101</f>
        <v>1.4426666666666668</v>
      </c>
      <c r="J105" s="1143">
        <f>0.7525/J101</f>
        <v>1.2541666666666667</v>
      </c>
      <c r="K105" s="1143">
        <f>0.7525/K101</f>
        <v>1.2541666666666667</v>
      </c>
      <c r="L105" s="1143">
        <f>0.7525/L101</f>
        <v>1.2541666666666667</v>
      </c>
      <c r="M105" s="1143">
        <f>0.7525/M101</f>
        <v>1.2541666666666667</v>
      </c>
      <c r="N105" s="1143">
        <f>0.7525/N101</f>
        <v>1.2541666666666667</v>
      </c>
    </row>
    <row r="106" spans="1:14">
      <c r="A106" s="3476"/>
      <c r="B106" s="1142">
        <v>5</v>
      </c>
      <c r="C106" s="1143">
        <f>0.8417/C101</f>
        <v>1.4028333333333334</v>
      </c>
      <c r="D106" s="1143">
        <f>0.8417/D101</f>
        <v>1.4028333333333334</v>
      </c>
      <c r="E106" s="1143">
        <f>0.7371/E101</f>
        <v>1.2284999999999999</v>
      </c>
      <c r="F106" s="1143">
        <f>0.7371/F101</f>
        <v>1.2284999999999999</v>
      </c>
      <c r="G106" s="1143">
        <f>0.7371/G101</f>
        <v>1.2284999999999999</v>
      </c>
      <c r="H106" s="1143">
        <f>0.7371/H101</f>
        <v>1.2284999999999999</v>
      </c>
      <c r="I106" s="1143">
        <f>0.7371/I101</f>
        <v>1.2284999999999999</v>
      </c>
      <c r="J106" s="1143">
        <f>0.5659/J101</f>
        <v>0.9431666666666666</v>
      </c>
      <c r="K106" s="1143">
        <f>0.5659/K101</f>
        <v>0.9431666666666666</v>
      </c>
      <c r="L106" s="1143">
        <f>0.5659/L101</f>
        <v>0.9431666666666666</v>
      </c>
      <c r="M106" s="1143">
        <f>0.5659/M101</f>
        <v>0.9431666666666666</v>
      </c>
      <c r="N106" s="1143">
        <f>0.5659/N101</f>
        <v>0.9431666666666666</v>
      </c>
    </row>
    <row r="107" spans="1:14">
      <c r="A107" s="3476"/>
      <c r="B107" s="1142">
        <v>6</v>
      </c>
      <c r="C107" s="1143">
        <f>0.7608/C101</f>
        <v>1.268</v>
      </c>
      <c r="D107" s="1143">
        <f>0.7608/D101</f>
        <v>1.268</v>
      </c>
      <c r="E107" s="1143">
        <f>0.6482/E101</f>
        <v>1.0803333333333334</v>
      </c>
      <c r="F107" s="1143">
        <f>0.6482/F101</f>
        <v>1.0803333333333334</v>
      </c>
      <c r="G107" s="1143">
        <f>0.6482/G101</f>
        <v>1.0803333333333334</v>
      </c>
      <c r="H107" s="1143">
        <f>0.6482/H101</f>
        <v>1.0803333333333334</v>
      </c>
      <c r="I107" s="1143">
        <f>0.6482/I101</f>
        <v>1.0803333333333334</v>
      </c>
      <c r="J107" s="1143">
        <f>0.4525/J101</f>
        <v>0.75416666666666676</v>
      </c>
      <c r="K107" s="1143">
        <f>0.4525/K101</f>
        <v>0.75416666666666676</v>
      </c>
      <c r="L107" s="1143">
        <f>0.4525/L101</f>
        <v>0.75416666666666676</v>
      </c>
      <c r="M107" s="1143">
        <f>0.4525/M101</f>
        <v>0.75416666666666676</v>
      </c>
      <c r="N107" s="1143">
        <f>0.4525/N101</f>
        <v>0.75416666666666676</v>
      </c>
    </row>
    <row r="108" spans="1:14">
      <c r="A108" s="3476"/>
      <c r="B108" s="3478"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77"/>
      <c r="B109" s="3479"/>
      <c r="C109" s="1145">
        <f>(-0.163*(C108^2)-0.59*C108+7617)*(10^(-4))/C101</f>
        <v>1.2669746666666668</v>
      </c>
      <c r="D109" s="1145">
        <f>(-0.163*(D108^2)-0.59*D108+7617)*(10^(-4))/D101</f>
        <v>1.2669746666666668</v>
      </c>
      <c r="E109" s="1145">
        <f>(-0.161*(E108^2)-7.509*E108+6533)*(10^(-4))/E101</f>
        <v>1.0771040000000001</v>
      </c>
      <c r="F109" s="1145">
        <f>(-0.161*(F108^2)-7.509*F108+6533)*(10^(-4))/F101</f>
        <v>1.0771040000000001</v>
      </c>
      <c r="G109" s="1145">
        <f>(-0.161*(G108^2)-7.509*G108+6533)*(10^(-4))/G101</f>
        <v>1.0771040000000001</v>
      </c>
      <c r="H109" s="1145">
        <f>(-0.161*(H108^2)-7.509*H108+6533)*(10^(-4))/H101</f>
        <v>1.0771040000000001</v>
      </c>
      <c r="I109" s="1145">
        <f>(-0.161*(I108^2)-7.509*I108+6533)*(10^(-4))/I101</f>
        <v>1.0771040000000001</v>
      </c>
      <c r="J109" s="1145">
        <f>(-0.214*(J108^2)-21.991*J108+4665)*(10^(-4))/J101</f>
        <v>0.74589600000000011</v>
      </c>
      <c r="K109" s="1145">
        <f>(-0.214*(K108^2)-21.991*K108+4665)*(10^(-4))/K101</f>
        <v>0.74589600000000011</v>
      </c>
      <c r="L109" s="1145">
        <f>(-0.214*(L108^2)-21.991*L108+4665)*(10^(-4))/L101</f>
        <v>0.74589600000000011</v>
      </c>
      <c r="M109" s="1145">
        <f>(-0.214*(M108^2)-21.991*M108+4665)*(10^(-4))/M101</f>
        <v>0.74589600000000011</v>
      </c>
      <c r="N109" s="1145">
        <f>(-0.214*(N108^2)-21.991*N108+4665)*(10^(-4))/N101</f>
        <v>0.74589600000000011</v>
      </c>
    </row>
    <row r="110" spans="1:14">
      <c r="A110" s="3462" t="s">
        <v>1639</v>
      </c>
      <c r="B110" s="3462"/>
      <c r="C110" s="3462"/>
      <c r="D110" s="3462"/>
      <c r="E110" s="3462"/>
      <c r="F110" s="3462"/>
      <c r="G110" s="3462"/>
      <c r="H110" s="3462"/>
      <c r="I110" s="3462"/>
      <c r="J110" s="3462"/>
      <c r="K110" s="2472"/>
      <c r="L110" s="2472"/>
      <c r="M110" s="2472"/>
      <c r="N110" s="2472"/>
    </row>
    <row r="112" spans="1:14" ht="14" thickBot="1"/>
    <row r="113" spans="1:13" ht="26" thickBot="1">
      <c r="A113" s="1015" t="s">
        <v>895</v>
      </c>
      <c r="B113" s="2475">
        <f>G3</f>
        <v>0.6</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c r="A115" s="1028" t="s">
        <v>899</v>
      </c>
      <c r="B115" s="1029">
        <f>ROUND(0.9335-0.0094*B113,4)</f>
        <v>0.92789999999999995</v>
      </c>
      <c r="C115" s="1029">
        <f>B115</f>
        <v>0.92789999999999995</v>
      </c>
      <c r="D115" s="1029">
        <f>ROUND(0.8331-0.0109*B113,4)</f>
        <v>0.8266</v>
      </c>
      <c r="E115" s="1029">
        <f>D115</f>
        <v>0.8266</v>
      </c>
      <c r="F115" s="1029">
        <f>E115</f>
        <v>0.8266</v>
      </c>
      <c r="G115" s="1029">
        <f>F115</f>
        <v>0.8266</v>
      </c>
      <c r="H115" s="1029">
        <f>G115</f>
        <v>0.8266</v>
      </c>
      <c r="I115" s="1029">
        <f>ROUND(0.689-0.0155*B113,4)</f>
        <v>0.67969999999999997</v>
      </c>
      <c r="J115" s="1029">
        <f t="shared" ref="J115:M118" si="33">I115</f>
        <v>0.67969999999999997</v>
      </c>
      <c r="K115" s="1029">
        <f t="shared" si="33"/>
        <v>0.67969999999999997</v>
      </c>
      <c r="L115" s="1029">
        <f t="shared" si="33"/>
        <v>0.67969999999999997</v>
      </c>
      <c r="M115" s="1030">
        <f t="shared" si="33"/>
        <v>0.67969999999999997</v>
      </c>
    </row>
    <row r="116" spans="1:13">
      <c r="A116" s="1028" t="s">
        <v>900</v>
      </c>
      <c r="B116" s="1029">
        <f>ROUND(0.949-0.012*B113,4)</f>
        <v>0.94179999999999997</v>
      </c>
      <c r="C116" s="1029">
        <f>B116</f>
        <v>0.94179999999999997</v>
      </c>
      <c r="D116" s="1029">
        <f>ROUND(0.8567-0.013*B113,4)</f>
        <v>0.84889999999999999</v>
      </c>
      <c r="E116" s="1029">
        <f t="shared" ref="E116:H117" si="34">D116</f>
        <v>0.84889999999999999</v>
      </c>
      <c r="F116" s="1029">
        <f t="shared" si="34"/>
        <v>0.84889999999999999</v>
      </c>
      <c r="G116" s="1029">
        <f t="shared" si="34"/>
        <v>0.84889999999999999</v>
      </c>
      <c r="H116" s="1029">
        <f t="shared" si="34"/>
        <v>0.84889999999999999</v>
      </c>
      <c r="I116" s="1029">
        <f>ROUND(0.7694-0.014*B113,4)</f>
        <v>0.76100000000000001</v>
      </c>
      <c r="J116" s="1029">
        <f t="shared" si="33"/>
        <v>0.76100000000000001</v>
      </c>
      <c r="K116" s="1029">
        <f t="shared" si="33"/>
        <v>0.76100000000000001</v>
      </c>
      <c r="L116" s="1029">
        <f t="shared" si="33"/>
        <v>0.76100000000000001</v>
      </c>
      <c r="M116" s="1030">
        <f t="shared" si="33"/>
        <v>0.76100000000000001</v>
      </c>
    </row>
    <row r="117" spans="1:13">
      <c r="A117" s="1031" t="s">
        <v>901</v>
      </c>
      <c r="B117" s="1029">
        <f>ROUND(0.8808-0.006*B113,4)</f>
        <v>0.87719999999999998</v>
      </c>
      <c r="C117" s="1029">
        <f>B117</f>
        <v>0.87719999999999998</v>
      </c>
      <c r="D117" s="1029">
        <f>ROUND(0.8748-0.008*B113,4)</f>
        <v>0.87</v>
      </c>
      <c r="E117" s="1029">
        <f t="shared" si="34"/>
        <v>0.87</v>
      </c>
      <c r="F117" s="1029">
        <f t="shared" si="34"/>
        <v>0.87</v>
      </c>
      <c r="G117" s="1029">
        <f t="shared" si="34"/>
        <v>0.87</v>
      </c>
      <c r="H117" s="1029">
        <f t="shared" si="34"/>
        <v>0.87</v>
      </c>
      <c r="I117" s="1029">
        <f>ROUND(0.7412-0.0095*B113,4)</f>
        <v>0.73550000000000004</v>
      </c>
      <c r="J117" s="1029">
        <f t="shared" si="33"/>
        <v>0.73550000000000004</v>
      </c>
      <c r="K117" s="1029">
        <f t="shared" si="33"/>
        <v>0.73550000000000004</v>
      </c>
      <c r="L117" s="1029">
        <f t="shared" si="33"/>
        <v>0.73550000000000004</v>
      </c>
      <c r="M117" s="1030">
        <f t="shared" si="33"/>
        <v>0.73550000000000004</v>
      </c>
    </row>
    <row r="118" spans="1:13" ht="14" thickBot="1">
      <c r="A118" s="1032" t="s">
        <v>902</v>
      </c>
      <c r="B118" s="1033">
        <f>ROUND(0.7275-0.01*B113,4)</f>
        <v>0.72150000000000003</v>
      </c>
      <c r="C118" s="1033">
        <f>B118</f>
        <v>0.72150000000000003</v>
      </c>
      <c r="D118" s="1033">
        <f>ROUND(0.7043-0.012*B113,4)</f>
        <v>0.69710000000000005</v>
      </c>
      <c r="E118" s="1033">
        <f>D118</f>
        <v>0.69710000000000005</v>
      </c>
      <c r="F118" s="1033">
        <f>E118</f>
        <v>0.69710000000000005</v>
      </c>
      <c r="G118" s="1033">
        <f>ROUND(0.6299-0.0122*B113,4)</f>
        <v>0.62260000000000004</v>
      </c>
      <c r="H118" s="1033">
        <f>G118</f>
        <v>0.62260000000000004</v>
      </c>
      <c r="I118" s="1033">
        <f>ROUND(0.5667-0.0136*B113,4)</f>
        <v>0.5585</v>
      </c>
      <c r="J118" s="1033">
        <f t="shared" si="33"/>
        <v>0.5585</v>
      </c>
      <c r="K118" s="1033">
        <f t="shared" si="33"/>
        <v>0.5585</v>
      </c>
      <c r="L118" s="1033">
        <f t="shared" si="33"/>
        <v>0.5585</v>
      </c>
      <c r="M118" s="1034">
        <f t="shared" si="33"/>
        <v>0.5585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35" priority="5" stopIfTrue="1" operator="notEqual">
      <formula>"——"</formula>
    </cfRule>
  </conditionalFormatting>
  <conditionalFormatting sqref="F58">
    <cfRule type="cellIs" dxfId="134" priority="4" stopIfTrue="1" operator="notEqual">
      <formula>"——"</formula>
    </cfRule>
  </conditionalFormatting>
  <conditionalFormatting sqref="F69">
    <cfRule type="cellIs" dxfId="133" priority="3" stopIfTrue="1" operator="notEqual">
      <formula>"——"</formula>
    </cfRule>
  </conditionalFormatting>
  <conditionalFormatting sqref="F80">
    <cfRule type="cellIs" dxfId="132" priority="2" stopIfTrue="1" operator="notEqual">
      <formula>"——"</formula>
    </cfRule>
  </conditionalFormatting>
  <conditionalFormatting sqref="H58:H66 H47:H55 H69:H77 H80:H87">
    <cfRule type="cellIs" dxfId="131"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colBreaks count="1" manualBreakCount="1">
    <brk id="10" max="1048575" man="1"/>
  </colBreaks>
  <legacyDrawing r:id="rId1"/>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baseColWidth="10" defaultColWidth="8.1640625" defaultRowHeight="19.5" customHeight="1" x14ac:dyDescent="0"/>
  <cols>
    <col min="1" max="1" width="13.6640625" style="1065" customWidth="1"/>
    <col min="2" max="9" width="8.1640625" style="1104" customWidth="1"/>
    <col min="10" max="13" width="8.1640625" style="1065"/>
    <col min="14" max="14" width="10" style="1065" customWidth="1"/>
    <col min="15" max="16" width="8.1640625" style="1065"/>
    <col min="17" max="17" width="34.1640625" style="1065" customWidth="1"/>
    <col min="18" max="18" width="8.1640625" style="1065" customWidth="1"/>
    <col min="19" max="19" width="8.1640625" style="1065"/>
    <col min="20" max="20" width="11.6640625" style="1065" customWidth="1"/>
    <col min="21" max="16384" width="8.16406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8" customFormat="1" ht="19.5" customHeight="1">
      <c r="A18" s="3468" t="s">
        <v>1007</v>
      </c>
      <c r="B18" s="1153" t="s">
        <v>1446</v>
      </c>
      <c r="C18" s="1130" t="s">
        <v>1447</v>
      </c>
      <c r="D18" s="1131"/>
      <c r="E18" s="1153">
        <v>1</v>
      </c>
      <c r="F18" s="1132" t="s">
        <v>1448</v>
      </c>
      <c r="G18" s="1133"/>
      <c r="H18" s="1104"/>
      <c r="I18" s="1104"/>
    </row>
    <row r="19" spans="1:9" s="1598" customFormat="1" ht="19.5" customHeight="1">
      <c r="A19" s="3468"/>
      <c r="B19" s="3468" t="s">
        <v>1449</v>
      </c>
      <c r="C19" s="1130" t="s">
        <v>1450</v>
      </c>
      <c r="D19" s="1131"/>
      <c r="E19" s="1153">
        <v>0.9</v>
      </c>
      <c r="F19" s="1132" t="s">
        <v>1451</v>
      </c>
      <c r="G19" s="1133"/>
      <c r="H19" s="1104"/>
      <c r="I19" s="1104"/>
    </row>
    <row r="20" spans="1:9" s="1598" customFormat="1" ht="19.5" customHeight="1">
      <c r="A20" s="3468"/>
      <c r="B20" s="3468"/>
      <c r="C20" s="1130" t="s">
        <v>1452</v>
      </c>
      <c r="D20" s="1131"/>
      <c r="E20" s="1153">
        <v>1.1000000000000001</v>
      </c>
      <c r="F20" s="1132" t="s">
        <v>1453</v>
      </c>
      <c r="G20" s="1133"/>
      <c r="H20" s="1104"/>
      <c r="I20" s="1104"/>
    </row>
    <row r="21" spans="1:9" s="1598" customFormat="1" ht="19.5" customHeight="1">
      <c r="A21" s="3468"/>
      <c r="B21" s="3468"/>
      <c r="C21" s="1130" t="s">
        <v>1454</v>
      </c>
      <c r="D21" s="1131"/>
      <c r="E21" s="1153">
        <v>0.8</v>
      </c>
      <c r="F21" s="1132" t="s">
        <v>1455</v>
      </c>
      <c r="G21" s="1133"/>
      <c r="H21" s="1104"/>
      <c r="I21" s="1104"/>
    </row>
    <row r="22" spans="1:9" s="1598" customFormat="1" ht="19.5" customHeight="1">
      <c r="A22" s="3468"/>
      <c r="B22" s="3468"/>
      <c r="C22" s="1130" t="s">
        <v>1456</v>
      </c>
      <c r="D22" s="1131"/>
      <c r="E22" s="1153">
        <v>0.5</v>
      </c>
      <c r="F22" s="1132"/>
      <c r="G22" s="1133"/>
      <c r="H22" s="1104"/>
      <c r="I22" s="1104"/>
    </row>
    <row r="23" spans="1:9" s="1598" customFormat="1" ht="19.5" customHeight="1">
      <c r="A23" s="3468" t="s">
        <v>1029</v>
      </c>
      <c r="B23" s="1153" t="s">
        <v>1446</v>
      </c>
      <c r="C23" s="1130" t="s">
        <v>1457</v>
      </c>
      <c r="D23" s="1131"/>
      <c r="E23" s="1153">
        <v>1</v>
      </c>
      <c r="F23" s="1132" t="s">
        <v>1458</v>
      </c>
      <c r="G23" s="1133"/>
      <c r="H23" s="1104"/>
      <c r="I23" s="1104"/>
    </row>
    <row r="24" spans="1:9" s="1598" customFormat="1" ht="19.5" customHeight="1">
      <c r="A24" s="3468"/>
      <c r="B24" s="3468" t="s">
        <v>1449</v>
      </c>
      <c r="C24" s="1130" t="s">
        <v>1459</v>
      </c>
      <c r="D24" s="1131"/>
      <c r="E24" s="1153">
        <v>0.5</v>
      </c>
      <c r="F24" s="1132"/>
      <c r="G24" s="1133"/>
      <c r="H24" s="1104"/>
      <c r="I24" s="1104"/>
    </row>
    <row r="25" spans="1:9" s="1598" customFormat="1" ht="19.5" customHeight="1">
      <c r="A25" s="3468"/>
      <c r="B25" s="3468"/>
      <c r="C25" s="1130" t="s">
        <v>1460</v>
      </c>
      <c r="D25" s="1131"/>
      <c r="E25" s="1153">
        <v>1.1000000000000001</v>
      </c>
      <c r="F25" s="1132"/>
      <c r="G25" s="1133"/>
      <c r="H25" s="1104"/>
      <c r="I25" s="1104"/>
    </row>
    <row r="26" spans="1:9" s="1598" customFormat="1" ht="19.5" customHeight="1">
      <c r="A26" s="3468"/>
      <c r="B26" s="3468"/>
      <c r="C26" s="1130" t="s">
        <v>1461</v>
      </c>
      <c r="D26" s="1131"/>
      <c r="E26" s="1153">
        <v>1.1000000000000001</v>
      </c>
      <c r="F26" s="1132"/>
      <c r="G26" s="1133"/>
      <c r="H26" s="1104"/>
      <c r="I26" s="1104"/>
    </row>
    <row r="27" spans="1:9" s="1598" customFormat="1" ht="19.5" customHeight="1">
      <c r="A27" s="3468"/>
      <c r="B27" s="3468"/>
      <c r="C27" s="1130" t="s">
        <v>1462</v>
      </c>
      <c r="D27" s="1131"/>
      <c r="E27" s="1153">
        <v>0.9</v>
      </c>
      <c r="F27" s="1132" t="s">
        <v>1463</v>
      </c>
      <c r="G27" s="1133"/>
      <c r="H27" s="1104"/>
      <c r="I27" s="1104"/>
    </row>
    <row r="28" spans="1:9" s="1598" customFormat="1" ht="19.5" customHeight="1">
      <c r="A28" s="3468"/>
      <c r="B28" s="3468"/>
      <c r="C28" s="1130" t="s">
        <v>1464</v>
      </c>
      <c r="D28" s="1131"/>
      <c r="E28" s="1153">
        <v>0.9</v>
      </c>
      <c r="F28" s="1132" t="s">
        <v>1465</v>
      </c>
      <c r="G28" s="1133"/>
      <c r="H28" s="1104"/>
      <c r="I28" s="1104"/>
    </row>
    <row r="29" spans="1:9" s="1598" customFormat="1" ht="19.5" customHeight="1">
      <c r="A29" s="3468"/>
      <c r="B29" s="3468"/>
      <c r="C29" s="1130" t="s">
        <v>1466</v>
      </c>
      <c r="D29" s="1131"/>
      <c r="E29" s="1153">
        <v>0.9</v>
      </c>
      <c r="F29" s="1132" t="s">
        <v>1467</v>
      </c>
      <c r="G29" s="1133"/>
      <c r="H29" s="1104"/>
      <c r="I29" s="1104"/>
    </row>
    <row r="30" spans="1:9" s="1598" customFormat="1" ht="19.5" customHeight="1">
      <c r="A30" s="3468"/>
      <c r="B30" s="3468"/>
      <c r="C30" s="1130" t="s">
        <v>1468</v>
      </c>
      <c r="D30" s="1131"/>
      <c r="E30" s="1153">
        <v>0.9</v>
      </c>
      <c r="F30" s="1132" t="s">
        <v>1469</v>
      </c>
      <c r="G30" s="1133"/>
      <c r="H30" s="1104"/>
      <c r="I30" s="1104"/>
    </row>
    <row r="31" spans="1:9" s="1598" customFormat="1" ht="19.5" customHeight="1">
      <c r="A31" s="3468"/>
      <c r="B31" s="3468"/>
      <c r="C31" s="1130" t="s">
        <v>1470</v>
      </c>
      <c r="D31" s="1131"/>
      <c r="E31" s="1153">
        <v>0.8</v>
      </c>
      <c r="F31" s="1132" t="s">
        <v>1471</v>
      </c>
      <c r="G31" s="1133"/>
      <c r="H31" s="1104"/>
      <c r="I31" s="1104"/>
    </row>
    <row r="32" spans="1:9" s="1598" customFormat="1" ht="19.5" customHeight="1">
      <c r="A32" s="3468"/>
      <c r="B32" s="3468"/>
      <c r="C32" s="1130" t="s">
        <v>1472</v>
      </c>
      <c r="D32" s="1131"/>
      <c r="E32" s="1153">
        <v>0.8</v>
      </c>
      <c r="F32" s="1132" t="s">
        <v>1473</v>
      </c>
      <c r="G32" s="1133"/>
      <c r="H32" s="1104"/>
      <c r="I32" s="1104"/>
    </row>
    <row r="33" spans="1:9" s="1598" customFormat="1" ht="19.5" customHeight="1">
      <c r="A33" s="3468" t="s">
        <v>1474</v>
      </c>
      <c r="B33" s="1153" t="s">
        <v>1446</v>
      </c>
      <c r="C33" s="1130" t="s">
        <v>1475</v>
      </c>
      <c r="D33" s="1131"/>
      <c r="E33" s="1153">
        <v>1</v>
      </c>
      <c r="F33" s="1132" t="s">
        <v>1476</v>
      </c>
      <c r="G33" s="1133"/>
      <c r="H33" s="1104"/>
      <c r="I33" s="1104"/>
    </row>
    <row r="34" spans="1:9" s="1598" customFormat="1" ht="19.5" customHeight="1">
      <c r="A34" s="3468"/>
      <c r="B34" s="1153" t="s">
        <v>1449</v>
      </c>
      <c r="C34" s="1130" t="s">
        <v>1477</v>
      </c>
      <c r="D34" s="1131"/>
      <c r="E34" s="1153">
        <v>1.5</v>
      </c>
      <c r="F34" s="1132" t="s">
        <v>1478</v>
      </c>
      <c r="G34" s="1133"/>
      <c r="H34" s="1104"/>
      <c r="I34" s="1104"/>
    </row>
    <row r="35" spans="1:9" s="1598" customFormat="1" ht="19.5" customHeight="1">
      <c r="A35" s="3468" t="s">
        <v>1432</v>
      </c>
      <c r="B35" s="1153" t="s">
        <v>1446</v>
      </c>
      <c r="C35" s="1130" t="s">
        <v>1479</v>
      </c>
      <c r="D35" s="1131"/>
      <c r="E35" s="1153">
        <v>1</v>
      </c>
      <c r="F35" s="1132" t="s">
        <v>1480</v>
      </c>
      <c r="G35" s="1133"/>
      <c r="H35" s="1104"/>
      <c r="I35" s="1104"/>
    </row>
    <row r="36" spans="1:9" s="1598" customFormat="1" ht="19.5" customHeight="1">
      <c r="A36" s="3468"/>
      <c r="B36" s="3468" t="s">
        <v>1449</v>
      </c>
      <c r="C36" s="1130" t="s">
        <v>1481</v>
      </c>
      <c r="D36" s="1131"/>
      <c r="E36" s="1153">
        <v>1</v>
      </c>
      <c r="F36" s="1132" t="s">
        <v>1482</v>
      </c>
      <c r="G36" s="1133"/>
      <c r="H36" s="1104"/>
      <c r="I36" s="1104"/>
    </row>
    <row r="37" spans="1:9" s="1598" customFormat="1" ht="19.5" customHeight="1">
      <c r="A37" s="3468"/>
      <c r="B37" s="3468"/>
      <c r="C37" s="1130" t="s">
        <v>1483</v>
      </c>
      <c r="D37" s="1131"/>
      <c r="E37" s="1153">
        <v>1.5</v>
      </c>
      <c r="F37" s="1132" t="s">
        <v>1484</v>
      </c>
      <c r="G37" s="1133"/>
      <c r="H37" s="1104"/>
      <c r="I37" s="1104"/>
    </row>
    <row r="38" spans="1:9" s="1598" customFormat="1" ht="19.5" customHeight="1">
      <c r="A38" s="3468"/>
      <c r="B38" s="3468"/>
      <c r="C38" s="1130" t="s">
        <v>1485</v>
      </c>
      <c r="D38" s="1131"/>
      <c r="E38" s="1153">
        <v>1</v>
      </c>
      <c r="F38" s="1132" t="s">
        <v>1486</v>
      </c>
      <c r="G38" s="1133"/>
      <c r="H38" s="1104"/>
      <c r="I38" s="1104"/>
    </row>
    <row r="39" spans="1:9" s="1598" customFormat="1" ht="19.5" customHeight="1">
      <c r="A39" s="3468"/>
      <c r="B39" s="3468"/>
      <c r="C39" s="1130" t="s">
        <v>1487</v>
      </c>
      <c r="D39" s="1131"/>
      <c r="E39" s="1153">
        <v>1</v>
      </c>
      <c r="F39" s="1132" t="s">
        <v>1488</v>
      </c>
      <c r="G39" s="1133"/>
      <c r="H39" s="1104"/>
      <c r="I39" s="1104"/>
    </row>
    <row r="40" spans="1:9" s="1598" customFormat="1" ht="19.5" customHeight="1">
      <c r="A40" s="1599" t="s">
        <v>1489</v>
      </c>
      <c r="B40" s="1599"/>
      <c r="C40" s="1599"/>
      <c r="D40" s="1599"/>
      <c r="E40" s="1599"/>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6">
      <c r="A61" s="1153">
        <v>1</v>
      </c>
      <c r="B61" s="3468" t="s">
        <v>1501</v>
      </c>
      <c r="C61" s="1067" t="s">
        <v>1502</v>
      </c>
      <c r="D61" s="1067" t="s">
        <v>1503</v>
      </c>
      <c r="E61" s="1138">
        <v>0.5</v>
      </c>
      <c r="F61" s="1153">
        <v>80</v>
      </c>
      <c r="H61" s="1104">
        <f>SUMIF(C59:C119,基准地价!C8,E59:E119)</f>
        <v>0</v>
      </c>
    </row>
    <row r="62" spans="1:8" s="1104" customFormat="1" ht="26">
      <c r="A62" s="1153">
        <v>2</v>
      </c>
      <c r="B62" s="3468"/>
      <c r="C62" s="1067" t="s">
        <v>1504</v>
      </c>
      <c r="D62" s="1067" t="s">
        <v>1505</v>
      </c>
      <c r="E62" s="1138">
        <v>0.5</v>
      </c>
      <c r="F62" s="1153">
        <v>80</v>
      </c>
    </row>
    <row r="63" spans="1:8" s="1104" customFormat="1" ht="39">
      <c r="A63" s="1153">
        <v>3</v>
      </c>
      <c r="B63" s="3468"/>
      <c r="C63" s="1067" t="s">
        <v>1506</v>
      </c>
      <c r="D63" s="1067" t="s">
        <v>1507</v>
      </c>
      <c r="E63" s="1138">
        <v>0.5</v>
      </c>
      <c r="F63" s="1153">
        <v>80</v>
      </c>
    </row>
    <row r="64" spans="1:8" s="1104" customFormat="1" ht="39">
      <c r="A64" s="1153">
        <v>4</v>
      </c>
      <c r="B64" s="3468"/>
      <c r="C64" s="1067" t="s">
        <v>1508</v>
      </c>
      <c r="D64" s="1067" t="s">
        <v>1509</v>
      </c>
      <c r="E64" s="1138">
        <v>0.4</v>
      </c>
      <c r="F64" s="1153">
        <v>60</v>
      </c>
    </row>
    <row r="65" spans="1:6" s="1104" customFormat="1" ht="39">
      <c r="A65" s="1153">
        <v>5</v>
      </c>
      <c r="B65" s="3468"/>
      <c r="C65" s="1067" t="s">
        <v>1510</v>
      </c>
      <c r="D65" s="1067" t="s">
        <v>1511</v>
      </c>
      <c r="E65" s="1138">
        <v>0.2</v>
      </c>
      <c r="F65" s="1153">
        <v>30</v>
      </c>
    </row>
    <row r="66" spans="1:6" s="1104" customFormat="1" ht="39">
      <c r="A66" s="1153">
        <v>6</v>
      </c>
      <c r="B66" s="3468"/>
      <c r="C66" s="1067" t="s">
        <v>1512</v>
      </c>
      <c r="D66" s="1067" t="s">
        <v>1513</v>
      </c>
      <c r="E66" s="1138">
        <v>0.3</v>
      </c>
      <c r="F66" s="1153">
        <v>50</v>
      </c>
    </row>
    <row r="67" spans="1:6" s="1104" customFormat="1" ht="39">
      <c r="A67" s="1153">
        <v>7</v>
      </c>
      <c r="B67" s="3468"/>
      <c r="C67" s="1067" t="s">
        <v>1514</v>
      </c>
      <c r="D67" s="1067" t="s">
        <v>1515</v>
      </c>
      <c r="E67" s="1138">
        <v>0.2</v>
      </c>
      <c r="F67" s="1153">
        <v>30</v>
      </c>
    </row>
    <row r="68" spans="1:6" s="1104" customFormat="1" ht="39">
      <c r="A68" s="1153">
        <v>8</v>
      </c>
      <c r="B68" s="3468"/>
      <c r="C68" s="1067" t="s">
        <v>1516</v>
      </c>
      <c r="D68" s="1067" t="s">
        <v>1517</v>
      </c>
      <c r="E68" s="1138">
        <v>0.2</v>
      </c>
      <c r="F68" s="1153">
        <v>30</v>
      </c>
    </row>
    <row r="69" spans="1:6" s="1104" customFormat="1" ht="39">
      <c r="A69" s="1153">
        <v>9</v>
      </c>
      <c r="B69" s="3468"/>
      <c r="C69" s="1067" t="s">
        <v>1518</v>
      </c>
      <c r="D69" s="1067" t="s">
        <v>1519</v>
      </c>
      <c r="E69" s="1138">
        <v>0.2</v>
      </c>
      <c r="F69" s="1153">
        <v>30</v>
      </c>
    </row>
    <row r="70" spans="1:6" s="1104" customFormat="1" ht="52">
      <c r="A70" s="1153">
        <v>10</v>
      </c>
      <c r="B70" s="3468"/>
      <c r="C70" s="1067" t="s">
        <v>1520</v>
      </c>
      <c r="D70" s="1067" t="s">
        <v>1521</v>
      </c>
      <c r="E70" s="1138">
        <v>0.2</v>
      </c>
      <c r="F70" s="1153">
        <v>30</v>
      </c>
    </row>
    <row r="71" spans="1:6" s="1104" customFormat="1" ht="52">
      <c r="A71" s="1153">
        <v>11</v>
      </c>
      <c r="B71" s="3468"/>
      <c r="C71" s="1067" t="s">
        <v>1522</v>
      </c>
      <c r="D71" s="1067" t="s">
        <v>1523</v>
      </c>
      <c r="E71" s="1138">
        <v>0.2</v>
      </c>
      <c r="F71" s="1153">
        <v>30</v>
      </c>
    </row>
    <row r="72" spans="1:6" s="1104" customFormat="1" ht="39">
      <c r="A72" s="1153">
        <v>12</v>
      </c>
      <c r="B72" s="3468"/>
      <c r="C72" s="1067" t="s">
        <v>1524</v>
      </c>
      <c r="D72" s="1067" t="s">
        <v>1525</v>
      </c>
      <c r="E72" s="1138">
        <v>0.5</v>
      </c>
      <c r="F72" s="1153">
        <v>80</v>
      </c>
    </row>
    <row r="73" spans="1:6" s="1104" customFormat="1" ht="26">
      <c r="A73" s="1153">
        <v>13</v>
      </c>
      <c r="B73" s="3468"/>
      <c r="C73" s="1067" t="s">
        <v>1526</v>
      </c>
      <c r="D73" s="1067" t="s">
        <v>1527</v>
      </c>
      <c r="E73" s="1138">
        <v>0.4</v>
      </c>
      <c r="F73" s="1153">
        <v>60</v>
      </c>
    </row>
    <row r="74" spans="1:6" s="1104" customFormat="1" ht="26">
      <c r="A74" s="1153">
        <v>14</v>
      </c>
      <c r="B74" s="3468"/>
      <c r="C74" s="1067" t="s">
        <v>1528</v>
      </c>
      <c r="D74" s="1067" t="s">
        <v>1529</v>
      </c>
      <c r="E74" s="1138">
        <v>0.2</v>
      </c>
      <c r="F74" s="1153">
        <v>30</v>
      </c>
    </row>
    <row r="75" spans="1:6" s="1104" customFormat="1" ht="26">
      <c r="A75" s="1153">
        <v>15</v>
      </c>
      <c r="B75" s="3468"/>
      <c r="C75" s="1067" t="s">
        <v>1530</v>
      </c>
      <c r="D75" s="1067" t="s">
        <v>1531</v>
      </c>
      <c r="E75" s="1138">
        <v>0.2</v>
      </c>
      <c r="F75" s="1153">
        <v>30</v>
      </c>
    </row>
    <row r="76" spans="1:6" s="1104" customFormat="1" ht="26">
      <c r="A76" s="1153">
        <v>16</v>
      </c>
      <c r="B76" s="3468" t="s">
        <v>1532</v>
      </c>
      <c r="C76" s="1067" t="s">
        <v>1533</v>
      </c>
      <c r="D76" s="1067" t="s">
        <v>1534</v>
      </c>
      <c r="E76" s="1138">
        <v>0.5</v>
      </c>
      <c r="F76" s="1153">
        <v>80</v>
      </c>
    </row>
    <row r="77" spans="1:6" s="1104" customFormat="1" ht="26">
      <c r="A77" s="1153">
        <v>17</v>
      </c>
      <c r="B77" s="3468"/>
      <c r="C77" s="1067" t="s">
        <v>1535</v>
      </c>
      <c r="D77" s="1067" t="s">
        <v>1536</v>
      </c>
      <c r="E77" s="1138">
        <v>0.5</v>
      </c>
      <c r="F77" s="1153">
        <v>80</v>
      </c>
    </row>
    <row r="78" spans="1:6" s="1104" customFormat="1" ht="26">
      <c r="A78" s="1153">
        <v>18</v>
      </c>
      <c r="B78" s="3468"/>
      <c r="C78" s="1067" t="s">
        <v>1537</v>
      </c>
      <c r="D78" s="1067" t="s">
        <v>1538</v>
      </c>
      <c r="E78" s="1138">
        <v>0.2</v>
      </c>
      <c r="F78" s="1153">
        <v>30</v>
      </c>
    </row>
    <row r="79" spans="1:6" s="1104" customFormat="1" ht="26">
      <c r="A79" s="1153">
        <v>19</v>
      </c>
      <c r="B79" s="3468"/>
      <c r="C79" s="1067" t="s">
        <v>1539</v>
      </c>
      <c r="D79" s="1067" t="s">
        <v>1540</v>
      </c>
      <c r="E79" s="1138">
        <v>0.5</v>
      </c>
      <c r="F79" s="1153">
        <v>80</v>
      </c>
    </row>
    <row r="80" spans="1:6" s="1104" customFormat="1" ht="39">
      <c r="A80" s="1153">
        <v>20</v>
      </c>
      <c r="B80" s="3468"/>
      <c r="C80" s="1067" t="s">
        <v>1541</v>
      </c>
      <c r="D80" s="1067" t="s">
        <v>1542</v>
      </c>
      <c r="E80" s="1138">
        <v>0.2</v>
      </c>
      <c r="F80" s="1153">
        <v>30</v>
      </c>
    </row>
    <row r="81" spans="1:6" s="1104" customFormat="1" ht="39">
      <c r="A81" s="1153">
        <v>21</v>
      </c>
      <c r="B81" s="3468"/>
      <c r="C81" s="1067" t="s">
        <v>1543</v>
      </c>
      <c r="D81" s="1067" t="s">
        <v>1544</v>
      </c>
      <c r="E81" s="1138">
        <v>0.2</v>
      </c>
      <c r="F81" s="1153">
        <v>30</v>
      </c>
    </row>
    <row r="82" spans="1:6" s="1104" customFormat="1" ht="52">
      <c r="A82" s="1153">
        <v>22</v>
      </c>
      <c r="B82" s="3468"/>
      <c r="C82" s="1067" t="s">
        <v>1545</v>
      </c>
      <c r="D82" s="1067" t="s">
        <v>1546</v>
      </c>
      <c r="E82" s="1138">
        <v>0.2</v>
      </c>
      <c r="F82" s="1153">
        <v>30</v>
      </c>
    </row>
    <row r="83" spans="1:6" s="1104" customFormat="1" ht="52">
      <c r="A83" s="1153">
        <v>23</v>
      </c>
      <c r="B83" s="3468"/>
      <c r="C83" s="1067" t="s">
        <v>1547</v>
      </c>
      <c r="D83" s="1067" t="s">
        <v>1548</v>
      </c>
      <c r="E83" s="1138">
        <v>0.2</v>
      </c>
      <c r="F83" s="1153">
        <v>30</v>
      </c>
    </row>
    <row r="84" spans="1:6" s="1104" customFormat="1" ht="39">
      <c r="A84" s="1153">
        <v>24</v>
      </c>
      <c r="B84" s="3468"/>
      <c r="C84" s="1067" t="s">
        <v>1549</v>
      </c>
      <c r="D84" s="1067" t="s">
        <v>1550</v>
      </c>
      <c r="E84" s="1138">
        <v>0.2</v>
      </c>
      <c r="F84" s="1153">
        <v>30</v>
      </c>
    </row>
    <row r="85" spans="1:6" s="1104" customFormat="1" ht="39">
      <c r="A85" s="1153">
        <v>25</v>
      </c>
      <c r="B85" s="3468"/>
      <c r="C85" s="1067" t="s">
        <v>1551</v>
      </c>
      <c r="D85" s="1067" t="s">
        <v>1552</v>
      </c>
      <c r="E85" s="1138">
        <v>0.5</v>
      </c>
      <c r="F85" s="1153">
        <v>80</v>
      </c>
    </row>
    <row r="86" spans="1:6" s="1104" customFormat="1" ht="39">
      <c r="A86" s="1153">
        <v>26</v>
      </c>
      <c r="B86" s="3468"/>
      <c r="C86" s="1067" t="s">
        <v>1553</v>
      </c>
      <c r="D86" s="1067" t="s">
        <v>1554</v>
      </c>
      <c r="E86" s="1138">
        <v>0.2</v>
      </c>
      <c r="F86" s="1153">
        <v>30</v>
      </c>
    </row>
    <row r="87" spans="1:6" s="1104" customFormat="1" ht="39">
      <c r="A87" s="1153">
        <v>27</v>
      </c>
      <c r="B87" s="3468"/>
      <c r="C87" s="1067" t="s">
        <v>1555</v>
      </c>
      <c r="D87" s="1067" t="s">
        <v>1556</v>
      </c>
      <c r="E87" s="1138">
        <v>0.2</v>
      </c>
      <c r="F87" s="1153">
        <v>30</v>
      </c>
    </row>
    <row r="88" spans="1:6" s="1104" customFormat="1" ht="39">
      <c r="A88" s="1153">
        <v>28</v>
      </c>
      <c r="B88" s="3468"/>
      <c r="C88" s="1067" t="s">
        <v>1557</v>
      </c>
      <c r="D88" s="1067" t="s">
        <v>1558</v>
      </c>
      <c r="E88" s="1138">
        <v>0.2</v>
      </c>
      <c r="F88" s="1153">
        <v>30</v>
      </c>
    </row>
    <row r="89" spans="1:6" s="1104" customFormat="1" ht="26">
      <c r="A89" s="1153">
        <v>29</v>
      </c>
      <c r="B89" s="3468"/>
      <c r="C89" s="1067" t="s">
        <v>1559</v>
      </c>
      <c r="D89" s="1067" t="s">
        <v>1560</v>
      </c>
      <c r="E89" s="1138">
        <v>0.2</v>
      </c>
      <c r="F89" s="1153">
        <v>30</v>
      </c>
    </row>
    <row r="90" spans="1:6" s="1104" customFormat="1" ht="26">
      <c r="A90" s="1153">
        <v>30</v>
      </c>
      <c r="B90" s="3468"/>
      <c r="C90" s="1067" t="s">
        <v>1561</v>
      </c>
      <c r="D90" s="1067" t="s">
        <v>1562</v>
      </c>
      <c r="E90" s="1138">
        <v>0.2</v>
      </c>
      <c r="F90" s="1153">
        <v>30</v>
      </c>
    </row>
    <row r="91" spans="1:6" s="1104" customFormat="1" ht="39">
      <c r="A91" s="1153">
        <v>31</v>
      </c>
      <c r="B91" s="3468"/>
      <c r="C91" s="1067" t="s">
        <v>1563</v>
      </c>
      <c r="D91" s="1067" t="s">
        <v>1564</v>
      </c>
      <c r="E91" s="1138">
        <v>0.2</v>
      </c>
      <c r="F91" s="1153">
        <v>30</v>
      </c>
    </row>
    <row r="92" spans="1:6" s="1104" customFormat="1" ht="26">
      <c r="A92" s="1153">
        <v>32</v>
      </c>
      <c r="B92" s="3468" t="s">
        <v>1565</v>
      </c>
      <c r="C92" s="1153" t="s">
        <v>1566</v>
      </c>
      <c r="D92" s="1067" t="s">
        <v>1567</v>
      </c>
      <c r="E92" s="1138">
        <v>0.2</v>
      </c>
      <c r="F92" s="1153">
        <v>30</v>
      </c>
    </row>
    <row r="93" spans="1:6" s="1104" customFormat="1" ht="39">
      <c r="A93" s="1153">
        <v>33</v>
      </c>
      <c r="B93" s="3468"/>
      <c r="C93" s="1153" t="s">
        <v>1568</v>
      </c>
      <c r="D93" s="1067" t="s">
        <v>1569</v>
      </c>
      <c r="E93" s="1138">
        <v>0.2</v>
      </c>
      <c r="F93" s="1153">
        <v>30</v>
      </c>
    </row>
    <row r="94" spans="1:6" s="1104" customFormat="1" ht="52">
      <c r="A94" s="1153">
        <v>34</v>
      </c>
      <c r="B94" s="3468"/>
      <c r="C94" s="1153" t="s">
        <v>1570</v>
      </c>
      <c r="D94" s="1067" t="s">
        <v>1571</v>
      </c>
      <c r="E94" s="1138">
        <v>0.2</v>
      </c>
      <c r="F94" s="1153">
        <v>30</v>
      </c>
    </row>
    <row r="95" spans="1:6" s="1104" customFormat="1" ht="39">
      <c r="A95" s="1153">
        <v>35</v>
      </c>
      <c r="B95" s="3468"/>
      <c r="C95" s="1153" t="s">
        <v>1572</v>
      </c>
      <c r="D95" s="1067" t="s">
        <v>1573</v>
      </c>
      <c r="E95" s="1138">
        <v>0.2</v>
      </c>
      <c r="F95" s="1153">
        <v>30</v>
      </c>
    </row>
    <row r="96" spans="1:6" s="1104" customFormat="1" ht="52">
      <c r="A96" s="1153">
        <v>36</v>
      </c>
      <c r="B96" s="3468"/>
      <c r="C96" s="1067" t="s">
        <v>1574</v>
      </c>
      <c r="D96" s="1067" t="s">
        <v>1575</v>
      </c>
      <c r="E96" s="1138">
        <v>0.2</v>
      </c>
      <c r="F96" s="1153">
        <v>30</v>
      </c>
    </row>
    <row r="97" spans="1:6" s="1104" customFormat="1" ht="39">
      <c r="A97" s="1153">
        <v>37</v>
      </c>
      <c r="B97" s="3468"/>
      <c r="C97" s="1153" t="s">
        <v>1576</v>
      </c>
      <c r="D97" s="1067" t="s">
        <v>1577</v>
      </c>
      <c r="E97" s="1138">
        <v>0.2</v>
      </c>
      <c r="F97" s="1153">
        <v>30</v>
      </c>
    </row>
    <row r="98" spans="1:6" s="1104" customFormat="1" ht="39">
      <c r="A98" s="1153">
        <v>38</v>
      </c>
      <c r="B98" s="3468"/>
      <c r="C98" s="1153" t="s">
        <v>1578</v>
      </c>
      <c r="D98" s="1067" t="s">
        <v>1579</v>
      </c>
      <c r="E98" s="1138">
        <v>0.2</v>
      </c>
      <c r="F98" s="1153">
        <v>30</v>
      </c>
    </row>
    <row r="99" spans="1:6" s="1104" customFormat="1" ht="39">
      <c r="A99" s="1153">
        <v>39</v>
      </c>
      <c r="B99" s="3468" t="s">
        <v>1580</v>
      </c>
      <c r="C99" s="1153" t="s">
        <v>1581</v>
      </c>
      <c r="D99" s="1067" t="s">
        <v>1582</v>
      </c>
      <c r="E99" s="1138">
        <v>0.3</v>
      </c>
      <c r="F99" s="1153">
        <v>50</v>
      </c>
    </row>
    <row r="100" spans="1:6" s="1104" customFormat="1" ht="26">
      <c r="A100" s="1153">
        <v>40</v>
      </c>
      <c r="B100" s="3468"/>
      <c r="C100" s="1153" t="s">
        <v>1583</v>
      </c>
      <c r="D100" s="1067" t="s">
        <v>1584</v>
      </c>
      <c r="E100" s="1138">
        <v>0.2</v>
      </c>
      <c r="F100" s="1153">
        <v>30</v>
      </c>
    </row>
    <row r="101" spans="1:6" s="1104" customFormat="1" ht="39">
      <c r="A101" s="1153">
        <v>41</v>
      </c>
      <c r="B101" s="3468"/>
      <c r="C101" s="1153" t="s">
        <v>1585</v>
      </c>
      <c r="D101" s="1067" t="s">
        <v>1582</v>
      </c>
      <c r="E101" s="1138">
        <v>0.2</v>
      </c>
      <c r="F101" s="1153">
        <v>30</v>
      </c>
    </row>
    <row r="102" spans="1:6" s="1104" customFormat="1" ht="52">
      <c r="A102" s="1153">
        <v>42</v>
      </c>
      <c r="B102" s="1153" t="s">
        <v>1586</v>
      </c>
      <c r="C102" s="1067" t="s">
        <v>1587</v>
      </c>
      <c r="D102" s="1067" t="s">
        <v>1588</v>
      </c>
      <c r="E102" s="1138">
        <v>0.2</v>
      </c>
      <c r="F102" s="1153">
        <v>30</v>
      </c>
    </row>
    <row r="103" spans="1:6" s="1104" customFormat="1" ht="26">
      <c r="A103" s="1153">
        <v>43</v>
      </c>
      <c r="B103" s="1153" t="s">
        <v>1589</v>
      </c>
      <c r="C103" s="1153" t="s">
        <v>1590</v>
      </c>
      <c r="D103" s="1067" t="s">
        <v>1591</v>
      </c>
      <c r="E103" s="1138">
        <v>0.2</v>
      </c>
      <c r="F103" s="1153">
        <v>30</v>
      </c>
    </row>
    <row r="104" spans="1:6" s="1104" customFormat="1" ht="39">
      <c r="A104" s="1153">
        <v>44</v>
      </c>
      <c r="B104" s="1153" t="s">
        <v>1592</v>
      </c>
      <c r="C104" s="1153" t="s">
        <v>1593</v>
      </c>
      <c r="D104" s="1067" t="s">
        <v>1594</v>
      </c>
      <c r="E104" s="1138">
        <v>0.2</v>
      </c>
      <c r="F104" s="1153">
        <v>30</v>
      </c>
    </row>
    <row r="105" spans="1:6" s="1104" customFormat="1" ht="39">
      <c r="A105" s="1153">
        <v>45</v>
      </c>
      <c r="B105" s="3468" t="s">
        <v>1595</v>
      </c>
      <c r="C105" s="1153" t="s">
        <v>1596</v>
      </c>
      <c r="D105" s="1067" t="s">
        <v>1597</v>
      </c>
      <c r="E105" s="1138">
        <v>0.2</v>
      </c>
      <c r="F105" s="1153">
        <v>30</v>
      </c>
    </row>
    <row r="106" spans="1:6" s="1104" customFormat="1" ht="39">
      <c r="A106" s="1153">
        <v>46</v>
      </c>
      <c r="B106" s="3468"/>
      <c r="C106" s="1153" t="s">
        <v>1598</v>
      </c>
      <c r="D106" s="1067" t="s">
        <v>1599</v>
      </c>
      <c r="E106" s="1138">
        <v>0.2</v>
      </c>
      <c r="F106" s="1153">
        <v>30</v>
      </c>
    </row>
    <row r="107" spans="1:6" s="1104" customFormat="1" ht="39">
      <c r="A107" s="1153">
        <v>47</v>
      </c>
      <c r="B107" s="3468" t="s">
        <v>1600</v>
      </c>
      <c r="C107" s="1153" t="s">
        <v>1601</v>
      </c>
      <c r="D107" s="1067" t="s">
        <v>1602</v>
      </c>
      <c r="E107" s="1138">
        <v>0.3</v>
      </c>
      <c r="F107" s="1153">
        <v>50</v>
      </c>
    </row>
    <row r="108" spans="1:6" s="1104" customFormat="1" ht="39">
      <c r="A108" s="1153">
        <v>48</v>
      </c>
      <c r="B108" s="3468"/>
      <c r="C108" s="1153" t="s">
        <v>1603</v>
      </c>
      <c r="D108" s="1067" t="s">
        <v>1604</v>
      </c>
      <c r="E108" s="1138">
        <v>0.2</v>
      </c>
      <c r="F108" s="1153">
        <v>30</v>
      </c>
    </row>
    <row r="109" spans="1:6" s="1104" customFormat="1" ht="39">
      <c r="A109" s="1153">
        <v>49</v>
      </c>
      <c r="B109" s="1153" t="s">
        <v>1605</v>
      </c>
      <c r="C109" s="1153" t="s">
        <v>1606</v>
      </c>
      <c r="D109" s="1067" t="s">
        <v>1607</v>
      </c>
      <c r="E109" s="1138">
        <v>0.2</v>
      </c>
      <c r="F109" s="1153">
        <v>30</v>
      </c>
    </row>
    <row r="110" spans="1:6" s="1104" customFormat="1" ht="39">
      <c r="A110" s="1153">
        <v>50</v>
      </c>
      <c r="B110" s="1153" t="s">
        <v>1608</v>
      </c>
      <c r="C110" s="1153" t="s">
        <v>1609</v>
      </c>
      <c r="D110" s="1067" t="s">
        <v>1610</v>
      </c>
      <c r="E110" s="1138">
        <v>0.2</v>
      </c>
      <c r="F110" s="1153">
        <v>30</v>
      </c>
    </row>
    <row r="111" spans="1:6" s="1104" customFormat="1" ht="39">
      <c r="A111" s="1153">
        <v>51</v>
      </c>
      <c r="B111" s="3468" t="s">
        <v>1611</v>
      </c>
      <c r="C111" s="1153" t="s">
        <v>1612</v>
      </c>
      <c r="D111" s="1067" t="s">
        <v>1613</v>
      </c>
      <c r="E111" s="1138">
        <v>0.2</v>
      </c>
      <c r="F111" s="1153">
        <v>30</v>
      </c>
    </row>
    <row r="112" spans="1:6" s="1104" customFormat="1" ht="26">
      <c r="A112" s="1153">
        <v>52</v>
      </c>
      <c r="B112" s="3468"/>
      <c r="C112" s="1153" t="s">
        <v>1614</v>
      </c>
      <c r="D112" s="1067" t="s">
        <v>1615</v>
      </c>
      <c r="E112" s="1138">
        <v>0.2</v>
      </c>
      <c r="F112" s="1153">
        <v>30</v>
      </c>
    </row>
    <row r="113" spans="1:14" s="1104" customFormat="1" ht="26">
      <c r="A113" s="1153">
        <v>53</v>
      </c>
      <c r="B113" s="3468"/>
      <c r="C113" s="1153" t="s">
        <v>1616</v>
      </c>
      <c r="D113" s="1067" t="s">
        <v>1617</v>
      </c>
      <c r="E113" s="1138">
        <v>0.2</v>
      </c>
      <c r="F113" s="1153">
        <v>30</v>
      </c>
    </row>
    <row r="114" spans="1:14" ht="39">
      <c r="A114" s="1153">
        <v>54</v>
      </c>
      <c r="B114" s="1153" t="s">
        <v>1618</v>
      </c>
      <c r="C114" s="1153" t="s">
        <v>1619</v>
      </c>
      <c r="D114" s="1067" t="s">
        <v>1620</v>
      </c>
      <c r="E114" s="1138">
        <v>0.2</v>
      </c>
      <c r="F114" s="1153">
        <v>30</v>
      </c>
    </row>
    <row r="115" spans="1:14" ht="26">
      <c r="A115" s="1153">
        <v>55</v>
      </c>
      <c r="B115" s="1153" t="s">
        <v>1621</v>
      </c>
      <c r="C115" s="1153" t="s">
        <v>1622</v>
      </c>
      <c r="D115" s="1067" t="s">
        <v>1623</v>
      </c>
      <c r="E115" s="1138">
        <v>0.2</v>
      </c>
      <c r="F115" s="1153">
        <v>30</v>
      </c>
    </row>
    <row r="116" spans="1:14" ht="26">
      <c r="A116" s="1153">
        <v>56</v>
      </c>
      <c r="B116" s="3468" t="s">
        <v>1624</v>
      </c>
      <c r="C116" s="1153" t="s">
        <v>1625</v>
      </c>
      <c r="D116" s="1067" t="s">
        <v>1626</v>
      </c>
      <c r="E116" s="1138">
        <v>0.2</v>
      </c>
      <c r="F116" s="1153">
        <v>30</v>
      </c>
    </row>
    <row r="117" spans="1:14" ht="39">
      <c r="A117" s="1153">
        <v>57</v>
      </c>
      <c r="B117" s="3468"/>
      <c r="C117" s="1153" t="s">
        <v>1627</v>
      </c>
      <c r="D117" s="1067" t="s">
        <v>1628</v>
      </c>
      <c r="E117" s="1138">
        <v>0.2</v>
      </c>
      <c r="F117" s="1153">
        <v>30</v>
      </c>
    </row>
    <row r="118" spans="1:14" ht="39">
      <c r="A118" s="1153">
        <v>58</v>
      </c>
      <c r="B118" s="1153" t="s">
        <v>1629</v>
      </c>
      <c r="C118" s="1153" t="s">
        <v>1630</v>
      </c>
      <c r="D118" s="1067" t="s">
        <v>1631</v>
      </c>
      <c r="E118" s="1138">
        <v>0.2</v>
      </c>
      <c r="F118" s="1153">
        <v>30</v>
      </c>
    </row>
    <row r="119" spans="1:14" ht="14">
      <c r="A119" s="1153"/>
      <c r="B119" s="1153"/>
      <c r="C119" s="1153"/>
      <c r="D119" s="1153"/>
      <c r="E119" s="1138"/>
      <c r="F119" s="1153"/>
    </row>
    <row r="121" spans="1:14" ht="19.5" customHeight="1">
      <c r="A121" s="3467" t="s">
        <v>1633</v>
      </c>
      <c r="B121" s="3467"/>
      <c r="C121" s="3467"/>
      <c r="D121" s="3467"/>
      <c r="E121" s="3467"/>
      <c r="F121" s="3467"/>
      <c r="G121" s="3467"/>
      <c r="H121" s="3467"/>
      <c r="I121" s="3467"/>
      <c r="J121" s="3467"/>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baseColWidth="10" defaultColWidth="8.83203125" defaultRowHeight="14" x14ac:dyDescent="0"/>
  <cols>
    <col min="1" max="1" width="12.6640625" style="1104" customWidth="1"/>
    <col min="2" max="5" width="10.1640625" style="1065" customWidth="1"/>
    <col min="6" max="6" width="8.83203125" style="1065"/>
    <col min="7" max="7" width="8.83203125" style="1068"/>
    <col min="8" max="8" width="8.83203125" style="1065"/>
    <col min="9" max="9" width="8.83203125" style="1068"/>
    <col min="10" max="16384" width="8.83203125" style="1065"/>
  </cols>
  <sheetData>
    <row r="1" spans="1:20">
      <c r="A1" s="3480" t="s">
        <v>1039</v>
      </c>
      <c r="B1" s="3480"/>
      <c r="C1" s="3480"/>
      <c r="D1" s="3480"/>
      <c r="E1" s="3480"/>
      <c r="F1" s="3480"/>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5" thickBot="1">
      <c r="A2" s="3481" t="s">
        <v>1052</v>
      </c>
      <c r="B2" s="3481"/>
      <c r="C2" s="3481"/>
      <c r="D2" s="3481"/>
      <c r="E2" s="3481"/>
      <c r="F2" s="3481"/>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482"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483"/>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2421</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2422</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baseColWidth="10" defaultColWidth="8.83203125" defaultRowHeight="14" x14ac:dyDescent="0"/>
  <cols>
    <col min="1" max="1" width="8.83203125" style="1036"/>
    <col min="2" max="16384" width="8.83203125" style="1010"/>
  </cols>
  <sheetData>
    <row r="1" spans="1:14">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c r="A103" s="1008" t="s">
        <v>903</v>
      </c>
      <c r="B103" s="1009"/>
      <c r="C103" s="1009"/>
      <c r="D103" s="1009"/>
      <c r="E103" s="1009"/>
      <c r="F103" s="1009"/>
      <c r="G103" s="1009"/>
      <c r="H103" s="1009"/>
      <c r="I103" s="1009"/>
      <c r="J103" s="1009"/>
      <c r="K103" s="1009"/>
      <c r="L103" s="1009"/>
      <c r="M103" s="1009"/>
      <c r="N103" s="1009"/>
    </row>
    <row r="104" spans="1:14">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baseColWidth="10" defaultColWidth="8.83203125" defaultRowHeight="14" x14ac:dyDescent="0"/>
  <cols>
    <col min="1" max="1" width="12.6640625" style="1880" customWidth="1"/>
    <col min="2" max="2" width="10.1640625" style="1881" customWidth="1"/>
  </cols>
  <sheetData>
    <row r="1" spans="1:6">
      <c r="A1" s="3484" t="s">
        <v>2079</v>
      </c>
      <c r="B1" s="3484"/>
    </row>
    <row r="2" spans="1:6" ht="15" thickBot="1">
      <c r="A2" s="1851"/>
      <c r="B2" s="1851"/>
    </row>
    <row r="3" spans="1:6" ht="15" thickBot="1">
      <c r="A3" s="1851"/>
      <c r="B3" s="1851"/>
      <c r="C3" s="1852" t="s">
        <v>2080</v>
      </c>
      <c r="D3" s="1852" t="s">
        <v>2081</v>
      </c>
      <c r="E3" s="1852" t="s">
        <v>2082</v>
      </c>
      <c r="F3" s="1852" t="s">
        <v>2083</v>
      </c>
    </row>
    <row r="4" spans="1:6" ht="15" thickBot="1">
      <c r="A4" s="1853" t="s">
        <v>2084</v>
      </c>
      <c r="B4" s="1854" t="s">
        <v>2085</v>
      </c>
      <c r="C4" s="1852"/>
      <c r="D4" s="1852"/>
      <c r="E4" s="1852"/>
      <c r="F4" s="1852"/>
    </row>
    <row r="5" spans="1:6" ht="15" thickBot="1">
      <c r="A5" s="1855" t="s">
        <v>2086</v>
      </c>
      <c r="B5" s="1856" t="s">
        <v>2087</v>
      </c>
      <c r="C5" s="1857">
        <v>8.8999999999999996E-2</v>
      </c>
      <c r="D5" s="1857">
        <v>7.3999999999999996E-2</v>
      </c>
      <c r="E5" s="1857">
        <v>7.4999999999999997E-2</v>
      </c>
      <c r="F5" s="1858">
        <v>0.1</v>
      </c>
    </row>
    <row r="6" spans="1:6" ht="15" thickBot="1">
      <c r="A6" s="1855" t="s">
        <v>1096</v>
      </c>
      <c r="B6" s="1859" t="s">
        <v>2088</v>
      </c>
      <c r="C6" s="1860">
        <v>0.1</v>
      </c>
      <c r="D6" s="1860">
        <v>9.0999999999999998E-2</v>
      </c>
      <c r="E6" s="1860">
        <v>9.0999999999999998E-2</v>
      </c>
      <c r="F6" s="1861">
        <v>0.1</v>
      </c>
    </row>
    <row r="7" spans="1:6" ht="15" thickBot="1">
      <c r="A7" s="1855" t="s">
        <v>1096</v>
      </c>
      <c r="B7" s="1862" t="s">
        <v>1084</v>
      </c>
      <c r="C7" s="1860">
        <v>8.5999999999999993E-2</v>
      </c>
      <c r="D7" s="1860">
        <v>9.6000000000000002E-2</v>
      </c>
      <c r="E7" s="1860">
        <v>7.5999999999999998E-2</v>
      </c>
      <c r="F7" s="1861">
        <v>0.1</v>
      </c>
    </row>
    <row r="8" spans="1:6" ht="15" thickBot="1">
      <c r="A8" s="1855" t="s">
        <v>1096</v>
      </c>
      <c r="B8" s="1859" t="s">
        <v>1097</v>
      </c>
      <c r="C8" s="1860">
        <v>9.9000000000000005E-2</v>
      </c>
      <c r="D8" s="1860">
        <v>9.8000000000000004E-2</v>
      </c>
      <c r="E8" s="1860">
        <v>9.8000000000000004E-2</v>
      </c>
      <c r="F8" s="1861">
        <v>0.1</v>
      </c>
    </row>
    <row r="9" spans="1:6" ht="15" thickBot="1">
      <c r="A9" s="1863" t="s">
        <v>1096</v>
      </c>
      <c r="B9" s="1864" t="s">
        <v>1111</v>
      </c>
      <c r="C9" s="1865">
        <v>0.05</v>
      </c>
      <c r="D9" s="1866"/>
      <c r="E9" s="1866"/>
      <c r="F9" s="1867"/>
    </row>
    <row r="10" spans="1:6" ht="15" thickBot="1">
      <c r="A10" s="1855" t="s">
        <v>1155</v>
      </c>
      <c r="B10" s="1856" t="s">
        <v>2089</v>
      </c>
      <c r="C10" s="1857">
        <v>8.8999999999999996E-2</v>
      </c>
      <c r="D10" s="1857">
        <v>7.2999999999999995E-2</v>
      </c>
      <c r="E10" s="1857">
        <v>8.2000000000000003E-2</v>
      </c>
      <c r="F10" s="1858">
        <v>0.1</v>
      </c>
    </row>
    <row r="11" spans="1:6" ht="15" thickBot="1">
      <c r="A11" s="1855" t="s">
        <v>1155</v>
      </c>
      <c r="B11" s="1862" t="s">
        <v>1071</v>
      </c>
      <c r="C11" s="1860">
        <v>8.8999999999999996E-2</v>
      </c>
      <c r="D11" s="1860">
        <v>7.2999999999999995E-2</v>
      </c>
      <c r="E11" s="1860">
        <v>8.2000000000000003E-2</v>
      </c>
      <c r="F11" s="1861">
        <v>0.1</v>
      </c>
    </row>
    <row r="12" spans="1:6" ht="15" thickBot="1">
      <c r="A12" s="1855" t="s">
        <v>1155</v>
      </c>
      <c r="B12" s="1862" t="s">
        <v>1085</v>
      </c>
      <c r="C12" s="1860">
        <v>6.0999999999999999E-2</v>
      </c>
      <c r="D12" s="1860">
        <v>7.0999999999999994E-2</v>
      </c>
      <c r="E12" s="1860">
        <v>9.6000000000000002E-2</v>
      </c>
      <c r="F12" s="1861">
        <v>0.1</v>
      </c>
    </row>
    <row r="13" spans="1:6" ht="15" thickBot="1">
      <c r="A13" s="1855" t="s">
        <v>1155</v>
      </c>
      <c r="B13" s="1862" t="s">
        <v>1098</v>
      </c>
      <c r="C13" s="1860">
        <v>6.9000000000000006E-2</v>
      </c>
      <c r="D13" s="1860">
        <v>6.5000000000000002E-2</v>
      </c>
      <c r="E13" s="1860">
        <v>6.6000000000000003E-2</v>
      </c>
      <c r="F13" s="1861">
        <v>0.1</v>
      </c>
    </row>
    <row r="14" spans="1:6" ht="15" thickBot="1">
      <c r="A14" s="1855" t="s">
        <v>1155</v>
      </c>
      <c r="B14" s="1862" t="s">
        <v>1112</v>
      </c>
      <c r="C14" s="1860">
        <v>0.1</v>
      </c>
      <c r="D14" s="1860">
        <v>6.5000000000000002E-2</v>
      </c>
      <c r="E14" s="1860">
        <v>7.0000000000000007E-2</v>
      </c>
      <c r="F14" s="1861">
        <v>0.1</v>
      </c>
    </row>
    <row r="15" spans="1:6" ht="15" thickBot="1">
      <c r="A15" s="1855" t="s">
        <v>1155</v>
      </c>
      <c r="B15" s="1862" t="s">
        <v>1123</v>
      </c>
      <c r="C15" s="1860">
        <v>9.8000000000000004E-2</v>
      </c>
      <c r="D15" s="1860">
        <v>8.8999999999999996E-2</v>
      </c>
      <c r="E15" s="1860">
        <v>8.8999999999999996E-2</v>
      </c>
      <c r="F15" s="1861">
        <v>0.1</v>
      </c>
    </row>
    <row r="16" spans="1:6" ht="15" thickBot="1">
      <c r="A16" s="1855" t="s">
        <v>1155</v>
      </c>
      <c r="B16" s="1862" t="s">
        <v>1134</v>
      </c>
      <c r="C16" s="1860">
        <v>7.0000000000000007E-2</v>
      </c>
      <c r="D16" s="1860">
        <v>9.2999999999999999E-2</v>
      </c>
      <c r="E16" s="1860">
        <v>9.6000000000000002E-2</v>
      </c>
      <c r="F16" s="1861">
        <v>0.1</v>
      </c>
    </row>
    <row r="17" spans="1:6" ht="15" thickBot="1">
      <c r="A17" s="1855" t="s">
        <v>1155</v>
      </c>
      <c r="B17" s="1862" t="s">
        <v>1145</v>
      </c>
      <c r="C17" s="1860">
        <v>9.5000000000000001E-2</v>
      </c>
      <c r="D17" s="1860">
        <v>0.1</v>
      </c>
      <c r="E17" s="1860">
        <v>0.1</v>
      </c>
      <c r="F17" s="1868"/>
    </row>
    <row r="18" spans="1:6" ht="15" thickBot="1">
      <c r="A18" s="1855" t="s">
        <v>1155</v>
      </c>
      <c r="B18" s="1862" t="s">
        <v>1157</v>
      </c>
      <c r="C18" s="1860">
        <v>7.3999999999999996E-2</v>
      </c>
      <c r="D18" s="1860">
        <v>9.9000000000000005E-2</v>
      </c>
      <c r="E18" s="1860">
        <v>0.1</v>
      </c>
      <c r="F18" s="1868"/>
    </row>
    <row r="19" spans="1:6" ht="15" thickBot="1">
      <c r="A19" s="1855" t="s">
        <v>1155</v>
      </c>
      <c r="B19" s="1862" t="s">
        <v>1167</v>
      </c>
      <c r="C19" s="1860">
        <v>9.9000000000000005E-2</v>
      </c>
      <c r="D19" s="1860">
        <v>7.5999999999999998E-2</v>
      </c>
      <c r="E19" s="1860">
        <v>8.6999999999999994E-2</v>
      </c>
      <c r="F19" s="1868"/>
    </row>
    <row r="20" spans="1:6" ht="15" thickBot="1">
      <c r="A20" s="1855" t="s">
        <v>1155</v>
      </c>
      <c r="B20" s="1862" t="s">
        <v>1177</v>
      </c>
      <c r="C20" s="1860">
        <v>9.8000000000000004E-2</v>
      </c>
      <c r="D20" s="1860">
        <v>8.5000000000000006E-2</v>
      </c>
      <c r="E20" s="1860">
        <v>8.2000000000000003E-2</v>
      </c>
      <c r="F20" s="1868"/>
    </row>
    <row r="21" spans="1:6" ht="15" thickBot="1">
      <c r="A21" s="1855" t="s">
        <v>1155</v>
      </c>
      <c r="B21" s="1862" t="s">
        <v>1187</v>
      </c>
      <c r="C21" s="1860">
        <v>6.6000000000000003E-2</v>
      </c>
      <c r="D21" s="1860">
        <v>6.4000000000000001E-2</v>
      </c>
      <c r="E21" s="1860">
        <v>6.5000000000000002E-2</v>
      </c>
      <c r="F21" s="1868"/>
    </row>
    <row r="22" spans="1:6" ht="15" thickBot="1">
      <c r="A22" s="1855" t="s">
        <v>1155</v>
      </c>
      <c r="B22" s="1862" t="s">
        <v>2090</v>
      </c>
      <c r="C22" s="1860">
        <v>0.08</v>
      </c>
      <c r="D22" s="1860">
        <v>9.8000000000000004E-2</v>
      </c>
      <c r="E22" s="1860">
        <v>9.8000000000000004E-2</v>
      </c>
      <c r="F22" s="1868"/>
    </row>
    <row r="23" spans="1:6" ht="15" thickBot="1">
      <c r="A23" s="1855" t="s">
        <v>1155</v>
      </c>
      <c r="B23" s="1862" t="s">
        <v>1207</v>
      </c>
      <c r="C23" s="1860">
        <v>9.9000000000000005E-2</v>
      </c>
      <c r="D23" s="1860">
        <v>9.8000000000000004E-2</v>
      </c>
      <c r="E23" s="1860">
        <v>9.0999999999999998E-2</v>
      </c>
      <c r="F23" s="1868"/>
    </row>
    <row r="24" spans="1:6" ht="15" thickBot="1">
      <c r="A24" s="1855" t="s">
        <v>1155</v>
      </c>
      <c r="B24" s="1862" t="s">
        <v>1217</v>
      </c>
      <c r="C24" s="1860">
        <v>8.8999999999999996E-2</v>
      </c>
      <c r="D24" s="1860">
        <v>9.7000000000000003E-2</v>
      </c>
      <c r="E24" s="1860">
        <v>7.0000000000000007E-2</v>
      </c>
      <c r="F24" s="1868"/>
    </row>
    <row r="25" spans="1:6" ht="15" thickBot="1">
      <c r="A25" s="1855" t="s">
        <v>1155</v>
      </c>
      <c r="B25" s="1862" t="s">
        <v>1227</v>
      </c>
      <c r="C25" s="1860">
        <v>8.8999999999999996E-2</v>
      </c>
      <c r="D25" s="1860">
        <v>0.1</v>
      </c>
      <c r="E25" s="1860">
        <v>8.1000000000000003E-2</v>
      </c>
      <c r="F25" s="1868"/>
    </row>
    <row r="26" spans="1:6" ht="15" thickBot="1">
      <c r="A26" s="1855" t="s">
        <v>1155</v>
      </c>
      <c r="B26" s="1862" t="s">
        <v>1237</v>
      </c>
      <c r="C26" s="1869"/>
      <c r="D26" s="1860">
        <v>9.6000000000000002E-2</v>
      </c>
      <c r="E26" s="1860">
        <v>9.2999999999999999E-2</v>
      </c>
      <c r="F26" s="1868"/>
    </row>
    <row r="27" spans="1:6" ht="15" thickBot="1">
      <c r="A27" s="1855" t="s">
        <v>1155</v>
      </c>
      <c r="B27" s="1862" t="s">
        <v>1247</v>
      </c>
      <c r="C27" s="1869"/>
      <c r="D27" s="1860">
        <v>7.5999999999999998E-2</v>
      </c>
      <c r="E27" s="1860">
        <v>9.1999999999999998E-2</v>
      </c>
      <c r="F27" s="1868"/>
    </row>
    <row r="28" spans="1:6" ht="15" thickBot="1">
      <c r="A28" s="1863" t="s">
        <v>1155</v>
      </c>
      <c r="B28" s="1864" t="s">
        <v>1257</v>
      </c>
      <c r="C28" s="1866"/>
      <c r="D28" s="1865">
        <v>7.5999999999999998E-2</v>
      </c>
      <c r="E28" s="1865">
        <v>9.1999999999999998E-2</v>
      </c>
      <c r="F28" s="1867"/>
    </row>
    <row r="29" spans="1:6" ht="15" thickBot="1">
      <c r="A29" s="1855" t="s">
        <v>1326</v>
      </c>
      <c r="B29" s="1856" t="s">
        <v>2091</v>
      </c>
      <c r="C29" s="1857">
        <v>6.4000000000000001E-2</v>
      </c>
      <c r="D29" s="1857">
        <v>6.5000000000000002E-2</v>
      </c>
      <c r="E29" s="1857">
        <v>6.9000000000000006E-2</v>
      </c>
      <c r="F29" s="1858">
        <v>0.1</v>
      </c>
    </row>
    <row r="30" spans="1:6" ht="15" thickBot="1">
      <c r="A30" s="1855" t="s">
        <v>1326</v>
      </c>
      <c r="B30" s="1862" t="s">
        <v>1072</v>
      </c>
      <c r="C30" s="1860">
        <v>6.4000000000000001E-2</v>
      </c>
      <c r="D30" s="1860">
        <v>9.9000000000000005E-2</v>
      </c>
      <c r="E30" s="1860">
        <v>0.1</v>
      </c>
      <c r="F30" s="1861">
        <v>0.1</v>
      </c>
    </row>
    <row r="31" spans="1:6" ht="15" thickBot="1">
      <c r="A31" s="1855" t="s">
        <v>1326</v>
      </c>
      <c r="B31" s="1862" t="s">
        <v>1086</v>
      </c>
      <c r="C31" s="1860">
        <v>0.1</v>
      </c>
      <c r="D31" s="1860">
        <v>9.5000000000000001E-2</v>
      </c>
      <c r="E31" s="1860">
        <v>8.8999999999999996E-2</v>
      </c>
      <c r="F31" s="1861">
        <v>0.1</v>
      </c>
    </row>
    <row r="32" spans="1:6" ht="15" thickBot="1">
      <c r="A32" s="1855" t="s">
        <v>1326</v>
      </c>
      <c r="B32" s="1862" t="s">
        <v>1099</v>
      </c>
      <c r="C32" s="1860">
        <v>0.05</v>
      </c>
      <c r="D32" s="1860">
        <v>0.05</v>
      </c>
      <c r="E32" s="1860">
        <v>8.7999999999999995E-2</v>
      </c>
      <c r="F32" s="1861">
        <v>0.1</v>
      </c>
    </row>
    <row r="33" spans="1:6" ht="15" thickBot="1">
      <c r="A33" s="1855" t="s">
        <v>1326</v>
      </c>
      <c r="B33" s="1862" t="s">
        <v>1113</v>
      </c>
      <c r="C33" s="1860">
        <v>7.4999999999999997E-2</v>
      </c>
      <c r="D33" s="1860">
        <v>9.4E-2</v>
      </c>
      <c r="E33" s="1860">
        <v>9.7000000000000003E-2</v>
      </c>
      <c r="F33" s="1861">
        <v>0.1</v>
      </c>
    </row>
    <row r="34" spans="1:6" ht="15" thickBot="1">
      <c r="A34" s="1855" t="s">
        <v>1326</v>
      </c>
      <c r="B34" s="1862" t="s">
        <v>1124</v>
      </c>
      <c r="C34" s="1860">
        <v>9.8000000000000004E-2</v>
      </c>
      <c r="D34" s="1860">
        <v>8.5999999999999993E-2</v>
      </c>
      <c r="E34" s="1860">
        <v>9.7000000000000003E-2</v>
      </c>
      <c r="F34" s="1861">
        <v>0.1</v>
      </c>
    </row>
    <row r="35" spans="1:6" ht="15" thickBot="1">
      <c r="A35" s="1855" t="s">
        <v>1326</v>
      </c>
      <c r="B35" s="1862" t="s">
        <v>1135</v>
      </c>
      <c r="C35" s="1860">
        <v>5.8999999999999997E-2</v>
      </c>
      <c r="D35" s="1860">
        <v>6.5000000000000002E-2</v>
      </c>
      <c r="E35" s="1860">
        <v>7.0000000000000007E-2</v>
      </c>
      <c r="F35" s="1861">
        <v>0.1</v>
      </c>
    </row>
    <row r="36" spans="1:6" ht="15" thickBot="1">
      <c r="A36" s="1855" t="s">
        <v>1326</v>
      </c>
      <c r="B36" s="1862" t="s">
        <v>1146</v>
      </c>
      <c r="C36" s="1860">
        <v>6.3E-2</v>
      </c>
      <c r="D36" s="1860">
        <v>0.1</v>
      </c>
      <c r="E36" s="1860">
        <v>0.1</v>
      </c>
      <c r="F36" s="1861">
        <v>0.1</v>
      </c>
    </row>
    <row r="37" spans="1:6" ht="15" thickBot="1">
      <c r="A37" s="1855" t="s">
        <v>1326</v>
      </c>
      <c r="B37" s="1862" t="s">
        <v>1158</v>
      </c>
      <c r="C37" s="1860">
        <v>7.3999999999999996E-2</v>
      </c>
      <c r="D37" s="1860">
        <v>0.1</v>
      </c>
      <c r="E37" s="1860">
        <v>0.1</v>
      </c>
      <c r="F37" s="1861">
        <v>0.1</v>
      </c>
    </row>
    <row r="38" spans="1:6" ht="15" thickBot="1">
      <c r="A38" s="1855" t="s">
        <v>1326</v>
      </c>
      <c r="B38" s="1862" t="s">
        <v>1168</v>
      </c>
      <c r="C38" s="1860">
        <v>0.1</v>
      </c>
      <c r="D38" s="1860">
        <v>9.6000000000000002E-2</v>
      </c>
      <c r="E38" s="1860">
        <v>9.6000000000000002E-2</v>
      </c>
      <c r="F38" s="1868"/>
    </row>
    <row r="39" spans="1:6" ht="15" thickBot="1">
      <c r="A39" s="1855" t="s">
        <v>1326</v>
      </c>
      <c r="B39" s="1862" t="s">
        <v>1178</v>
      </c>
      <c r="C39" s="1860">
        <v>0.1</v>
      </c>
      <c r="D39" s="1860">
        <v>9.6000000000000002E-2</v>
      </c>
      <c r="E39" s="1860">
        <v>9.6000000000000002E-2</v>
      </c>
      <c r="F39" s="1868"/>
    </row>
    <row r="40" spans="1:6" ht="15" thickBot="1">
      <c r="A40" s="1855" t="s">
        <v>1326</v>
      </c>
      <c r="B40" s="1862" t="s">
        <v>1188</v>
      </c>
      <c r="C40" s="1860">
        <v>9.6000000000000002E-2</v>
      </c>
      <c r="D40" s="1860">
        <v>0.1</v>
      </c>
      <c r="E40" s="1860">
        <v>9.9000000000000005E-2</v>
      </c>
      <c r="F40" s="1868"/>
    </row>
    <row r="41" spans="1:6" ht="15" thickBot="1">
      <c r="A41" s="1855" t="s">
        <v>1326</v>
      </c>
      <c r="B41" s="1862" t="s">
        <v>1198</v>
      </c>
      <c r="C41" s="1860">
        <v>9.6000000000000002E-2</v>
      </c>
      <c r="D41" s="1860">
        <v>9.8000000000000004E-2</v>
      </c>
      <c r="E41" s="1860">
        <v>9.8000000000000004E-2</v>
      </c>
      <c r="F41" s="1868"/>
    </row>
    <row r="42" spans="1:6" ht="15" thickBot="1">
      <c r="A42" s="1855" t="s">
        <v>1326</v>
      </c>
      <c r="B42" s="1862" t="s">
        <v>1208</v>
      </c>
      <c r="C42" s="1860">
        <v>0.1</v>
      </c>
      <c r="D42" s="1860">
        <v>8.7999999999999995E-2</v>
      </c>
      <c r="E42" s="1860">
        <v>0.1</v>
      </c>
      <c r="F42" s="1868"/>
    </row>
    <row r="43" spans="1:6" ht="15" thickBot="1">
      <c r="A43" s="1855" t="s">
        <v>1326</v>
      </c>
      <c r="B43" s="1862" t="s">
        <v>1218</v>
      </c>
      <c r="C43" s="1860">
        <v>9.8000000000000004E-2</v>
      </c>
      <c r="D43" s="1860">
        <v>9.7000000000000003E-2</v>
      </c>
      <c r="E43" s="1860">
        <v>9.6000000000000002E-2</v>
      </c>
      <c r="F43" s="1868"/>
    </row>
    <row r="44" spans="1:6" ht="15" thickBot="1">
      <c r="A44" s="1855" t="s">
        <v>1326</v>
      </c>
      <c r="B44" s="1862" t="s">
        <v>1228</v>
      </c>
      <c r="C44" s="1860">
        <v>8.5999999999999993E-2</v>
      </c>
      <c r="D44" s="1860">
        <v>7.9000000000000001E-2</v>
      </c>
      <c r="E44" s="1860">
        <v>7.0999999999999994E-2</v>
      </c>
      <c r="F44" s="1868"/>
    </row>
    <row r="45" spans="1:6" ht="15" thickBot="1">
      <c r="A45" s="1855" t="s">
        <v>1326</v>
      </c>
      <c r="B45" s="1862" t="s">
        <v>1238</v>
      </c>
      <c r="C45" s="1860">
        <v>9.8000000000000004E-2</v>
      </c>
      <c r="D45" s="1860">
        <v>9.6000000000000002E-2</v>
      </c>
      <c r="E45" s="1860">
        <v>9.6000000000000002E-2</v>
      </c>
      <c r="F45" s="1868"/>
    </row>
    <row r="46" spans="1:6" ht="15" thickBot="1">
      <c r="A46" s="1855" t="s">
        <v>1326</v>
      </c>
      <c r="B46" s="1862" t="s">
        <v>1248</v>
      </c>
      <c r="C46" s="1860">
        <v>8.5999999999999993E-2</v>
      </c>
      <c r="D46" s="1860">
        <v>9.8000000000000004E-2</v>
      </c>
      <c r="E46" s="1860">
        <v>8.7999999999999995E-2</v>
      </c>
      <c r="F46" s="1868"/>
    </row>
    <row r="47" spans="1:6" ht="15" thickBot="1">
      <c r="A47" s="1855" t="s">
        <v>1326</v>
      </c>
      <c r="B47" s="1862" t="s">
        <v>1258</v>
      </c>
      <c r="C47" s="1860">
        <v>9.6000000000000002E-2</v>
      </c>
      <c r="D47" s="1869"/>
      <c r="E47" s="1860">
        <v>6.9000000000000006E-2</v>
      </c>
      <c r="F47" s="1868"/>
    </row>
    <row r="48" spans="1:6" ht="15" thickBot="1">
      <c r="A48" s="1863" t="s">
        <v>1326</v>
      </c>
      <c r="B48" s="1864" t="s">
        <v>1267</v>
      </c>
      <c r="C48" s="1865">
        <v>9.8000000000000004E-2</v>
      </c>
      <c r="D48" s="1866"/>
      <c r="E48" s="1865">
        <v>9.5000000000000001E-2</v>
      </c>
      <c r="F48" s="1867"/>
    </row>
    <row r="49" spans="1:6" ht="15" thickBot="1">
      <c r="A49" s="1855" t="s">
        <v>924</v>
      </c>
      <c r="B49" s="1856" t="s">
        <v>2092</v>
      </c>
      <c r="C49" s="1857">
        <v>9.7000000000000003E-2</v>
      </c>
      <c r="D49" s="1857">
        <v>9.5000000000000001E-2</v>
      </c>
      <c r="E49" s="1857">
        <v>9.7000000000000003E-2</v>
      </c>
      <c r="F49" s="1858">
        <v>0.1</v>
      </c>
    </row>
    <row r="50" spans="1:6" ht="15" thickBot="1">
      <c r="A50" s="1855" t="s">
        <v>924</v>
      </c>
      <c r="B50" s="1859" t="s">
        <v>1073</v>
      </c>
      <c r="C50" s="1860">
        <v>7.4999999999999997E-2</v>
      </c>
      <c r="D50" s="1860">
        <v>9.5000000000000001E-2</v>
      </c>
      <c r="E50" s="1860">
        <v>0.1</v>
      </c>
      <c r="F50" s="1861">
        <v>0.1</v>
      </c>
    </row>
    <row r="51" spans="1:6" ht="15" thickBot="1">
      <c r="A51" s="1855" t="s">
        <v>924</v>
      </c>
      <c r="B51" s="1859" t="s">
        <v>1087</v>
      </c>
      <c r="C51" s="1860">
        <v>9.8000000000000004E-2</v>
      </c>
      <c r="D51" s="1860">
        <v>8.8999999999999996E-2</v>
      </c>
      <c r="E51" s="1860">
        <v>0.1</v>
      </c>
      <c r="F51" s="1861">
        <v>0.1</v>
      </c>
    </row>
    <row r="52" spans="1:6" ht="15" thickBot="1">
      <c r="A52" s="1855" t="s">
        <v>924</v>
      </c>
      <c r="B52" s="1859" t="s">
        <v>1100</v>
      </c>
      <c r="C52" s="1860">
        <v>9.8000000000000004E-2</v>
      </c>
      <c r="D52" s="1860">
        <v>9.7000000000000003E-2</v>
      </c>
      <c r="E52" s="1860">
        <v>8.1000000000000003E-2</v>
      </c>
      <c r="F52" s="1861">
        <v>0.1</v>
      </c>
    </row>
    <row r="53" spans="1:6" ht="15" thickBot="1">
      <c r="A53" s="1855" t="s">
        <v>924</v>
      </c>
      <c r="B53" s="1859" t="s">
        <v>1114</v>
      </c>
      <c r="C53" s="1860">
        <v>9.7000000000000003E-2</v>
      </c>
      <c r="D53" s="1860">
        <v>7.5999999999999998E-2</v>
      </c>
      <c r="E53" s="1860">
        <v>7.0999999999999994E-2</v>
      </c>
      <c r="F53" s="1861">
        <v>0.1</v>
      </c>
    </row>
    <row r="54" spans="1:6" ht="15" thickBot="1">
      <c r="A54" s="1855" t="s">
        <v>924</v>
      </c>
      <c r="B54" s="1859" t="s">
        <v>1125</v>
      </c>
      <c r="C54" s="1860">
        <v>7.5999999999999998E-2</v>
      </c>
      <c r="D54" s="1860">
        <v>0.1</v>
      </c>
      <c r="E54" s="1860">
        <v>9.9000000000000005E-2</v>
      </c>
      <c r="F54" s="1861">
        <v>0.1</v>
      </c>
    </row>
    <row r="55" spans="1:6" ht="15" thickBot="1">
      <c r="A55" s="1855" t="s">
        <v>924</v>
      </c>
      <c r="B55" s="1859" t="s">
        <v>1136</v>
      </c>
      <c r="C55" s="1860">
        <v>0.1</v>
      </c>
      <c r="D55" s="1860">
        <v>0.1</v>
      </c>
      <c r="E55" s="1860">
        <v>9.6000000000000002E-2</v>
      </c>
      <c r="F55" s="1861">
        <v>0.1</v>
      </c>
    </row>
    <row r="56" spans="1:6" ht="15" thickBot="1">
      <c r="A56" s="1855" t="s">
        <v>924</v>
      </c>
      <c r="B56" s="1859" t="s">
        <v>1147</v>
      </c>
      <c r="C56" s="1860">
        <v>0.1</v>
      </c>
      <c r="D56" s="1860">
        <v>9.6000000000000002E-2</v>
      </c>
      <c r="E56" s="1860">
        <v>5.1999999999999998E-2</v>
      </c>
      <c r="F56" s="1861">
        <v>0.1</v>
      </c>
    </row>
    <row r="57" spans="1:6" ht="15" thickBot="1">
      <c r="A57" s="1855" t="s">
        <v>924</v>
      </c>
      <c r="B57" s="1859" t="s">
        <v>1159</v>
      </c>
      <c r="C57" s="1860">
        <v>9.7000000000000003E-2</v>
      </c>
      <c r="D57" s="1860">
        <v>9.6000000000000002E-2</v>
      </c>
      <c r="E57" s="1860">
        <v>9.6000000000000002E-2</v>
      </c>
      <c r="F57" s="1861">
        <v>0.1</v>
      </c>
    </row>
    <row r="58" spans="1:6" ht="15" thickBot="1">
      <c r="A58" s="1855" t="s">
        <v>924</v>
      </c>
      <c r="B58" s="1859" t="s">
        <v>1169</v>
      </c>
      <c r="C58" s="1860">
        <v>9.6000000000000002E-2</v>
      </c>
      <c r="D58" s="1860">
        <v>9.9000000000000005E-2</v>
      </c>
      <c r="E58" s="1860">
        <v>9.6000000000000002E-2</v>
      </c>
      <c r="F58" s="1861">
        <v>0.1</v>
      </c>
    </row>
    <row r="59" spans="1:6" ht="15" thickBot="1">
      <c r="A59" s="1855" t="s">
        <v>924</v>
      </c>
      <c r="B59" s="1859" t="s">
        <v>1179</v>
      </c>
      <c r="C59" s="1860">
        <v>7.1999999999999995E-2</v>
      </c>
      <c r="D59" s="1860">
        <v>9.6000000000000002E-2</v>
      </c>
      <c r="E59" s="1860">
        <v>7.0999999999999994E-2</v>
      </c>
      <c r="F59" s="1861">
        <v>0.1</v>
      </c>
    </row>
    <row r="60" spans="1:6" ht="15" thickBot="1">
      <c r="A60" s="1855" t="s">
        <v>924</v>
      </c>
      <c r="B60" s="1859" t="s">
        <v>1189</v>
      </c>
      <c r="C60" s="1860">
        <v>9.6000000000000002E-2</v>
      </c>
      <c r="D60" s="1860">
        <v>8.8999999999999996E-2</v>
      </c>
      <c r="E60" s="1860">
        <v>9.6000000000000002E-2</v>
      </c>
      <c r="F60" s="1861">
        <v>0.1</v>
      </c>
    </row>
    <row r="61" spans="1:6" ht="15" thickBot="1">
      <c r="A61" s="1855" t="s">
        <v>924</v>
      </c>
      <c r="B61" s="1859" t="s">
        <v>1199</v>
      </c>
      <c r="C61" s="1860">
        <v>8.8999999999999996E-2</v>
      </c>
      <c r="D61" s="1860">
        <v>9.8000000000000004E-2</v>
      </c>
      <c r="E61" s="1860">
        <v>8.7999999999999995E-2</v>
      </c>
      <c r="F61" s="1868"/>
    </row>
    <row r="62" spans="1:6" ht="15" thickBot="1">
      <c r="A62" s="1855" t="s">
        <v>924</v>
      </c>
      <c r="B62" s="1859" t="s">
        <v>1209</v>
      </c>
      <c r="C62" s="1860">
        <v>9.8000000000000004E-2</v>
      </c>
      <c r="D62" s="1860">
        <v>9.2999999999999999E-2</v>
      </c>
      <c r="E62" s="1860">
        <v>9.7000000000000003E-2</v>
      </c>
      <c r="F62" s="1868"/>
    </row>
    <row r="63" spans="1:6" ht="15" thickBot="1">
      <c r="A63" s="1855" t="s">
        <v>924</v>
      </c>
      <c r="B63" s="1859" t="s">
        <v>1219</v>
      </c>
      <c r="C63" s="1860">
        <v>9.6000000000000002E-2</v>
      </c>
      <c r="D63" s="1860">
        <v>9.8000000000000004E-2</v>
      </c>
      <c r="E63" s="1860">
        <v>0.09</v>
      </c>
      <c r="F63" s="1868"/>
    </row>
    <row r="64" spans="1:6" ht="15" thickBot="1">
      <c r="A64" s="1855" t="s">
        <v>924</v>
      </c>
      <c r="B64" s="1859" t="s">
        <v>1229</v>
      </c>
      <c r="C64" s="1860">
        <v>9.9000000000000005E-2</v>
      </c>
      <c r="D64" s="1860">
        <v>9.7000000000000003E-2</v>
      </c>
      <c r="E64" s="1860">
        <v>9.9000000000000005E-2</v>
      </c>
      <c r="F64" s="1868"/>
    </row>
    <row r="65" spans="1:6" ht="15" thickBot="1">
      <c r="A65" s="1855" t="s">
        <v>924</v>
      </c>
      <c r="B65" s="1859" t="s">
        <v>1239</v>
      </c>
      <c r="C65" s="1860">
        <v>9.8000000000000004E-2</v>
      </c>
      <c r="D65" s="1860">
        <v>9.6000000000000002E-2</v>
      </c>
      <c r="E65" s="1860">
        <v>9.6000000000000002E-2</v>
      </c>
      <c r="F65" s="1868"/>
    </row>
    <row r="66" spans="1:6" ht="15" thickBot="1">
      <c r="A66" s="1855" t="s">
        <v>924</v>
      </c>
      <c r="B66" s="1859" t="s">
        <v>1249</v>
      </c>
      <c r="C66" s="1860">
        <v>9.6000000000000002E-2</v>
      </c>
      <c r="D66" s="1860">
        <v>9.1999999999999998E-2</v>
      </c>
      <c r="E66" s="1860">
        <v>9.6000000000000002E-2</v>
      </c>
      <c r="F66" s="1868"/>
    </row>
    <row r="67" spans="1:6" ht="15" thickBot="1">
      <c r="A67" s="1855" t="s">
        <v>924</v>
      </c>
      <c r="B67" s="1859" t="s">
        <v>1259</v>
      </c>
      <c r="C67" s="1860">
        <v>9.4E-2</v>
      </c>
      <c r="D67" s="1860">
        <v>0.1</v>
      </c>
      <c r="E67" s="1860">
        <v>8.7999999999999995E-2</v>
      </c>
      <c r="F67" s="1868"/>
    </row>
    <row r="68" spans="1:6" ht="15" thickBot="1">
      <c r="A68" s="1855" t="s">
        <v>924</v>
      </c>
      <c r="B68" s="1859" t="s">
        <v>1268</v>
      </c>
      <c r="C68" s="1860">
        <v>0.1</v>
      </c>
      <c r="D68" s="1860">
        <v>8.7999999999999995E-2</v>
      </c>
      <c r="E68" s="1860">
        <v>9.7000000000000003E-2</v>
      </c>
      <c r="F68" s="1868"/>
    </row>
    <row r="69" spans="1:6" ht="15" thickBot="1">
      <c r="A69" s="1855" t="s">
        <v>924</v>
      </c>
      <c r="B69" s="1859" t="s">
        <v>1277</v>
      </c>
      <c r="C69" s="1860">
        <v>6.4000000000000001E-2</v>
      </c>
      <c r="D69" s="1860">
        <v>0.1</v>
      </c>
      <c r="E69" s="1860">
        <v>0.1</v>
      </c>
      <c r="F69" s="1868"/>
    </row>
    <row r="70" spans="1:6" ht="15" thickBot="1">
      <c r="A70" s="1855" t="s">
        <v>924</v>
      </c>
      <c r="B70" s="1859" t="s">
        <v>1285</v>
      </c>
      <c r="C70" s="1860">
        <v>9.0999999999999998E-2</v>
      </c>
      <c r="D70" s="1869"/>
      <c r="E70" s="1869"/>
      <c r="F70" s="1868"/>
    </row>
    <row r="71" spans="1:6" ht="15" thickBot="1">
      <c r="A71" s="1855" t="s">
        <v>924</v>
      </c>
      <c r="B71" s="1859" t="s">
        <v>1292</v>
      </c>
      <c r="C71" s="1860">
        <v>0.1</v>
      </c>
      <c r="D71" s="1869"/>
      <c r="E71" s="1869"/>
      <c r="F71" s="1868"/>
    </row>
    <row r="72" spans="1:6" ht="15" thickBot="1">
      <c r="A72" s="1855" t="s">
        <v>924</v>
      </c>
      <c r="B72" s="1859" t="s">
        <v>2093</v>
      </c>
      <c r="C72" s="1869"/>
      <c r="D72" s="1869"/>
      <c r="E72" s="1869"/>
      <c r="F72" s="1861">
        <v>0.05</v>
      </c>
    </row>
    <row r="73" spans="1:6" ht="15" thickBot="1">
      <c r="A73" s="1855" t="s">
        <v>924</v>
      </c>
      <c r="B73" s="1859" t="s">
        <v>2094</v>
      </c>
      <c r="C73" s="1869"/>
      <c r="D73" s="1869"/>
      <c r="E73" s="1869"/>
      <c r="F73" s="1861">
        <v>0.05</v>
      </c>
    </row>
    <row r="74" spans="1:6" ht="15" thickBot="1">
      <c r="A74" s="1855" t="s">
        <v>924</v>
      </c>
      <c r="B74" s="1859" t="s">
        <v>2095</v>
      </c>
      <c r="C74" s="1869"/>
      <c r="D74" s="1869"/>
      <c r="E74" s="1869"/>
      <c r="F74" s="1861">
        <v>0.05</v>
      </c>
    </row>
    <row r="75" spans="1:6" ht="15" thickBot="1">
      <c r="A75" s="1863" t="s">
        <v>924</v>
      </c>
      <c r="B75" s="1870" t="s">
        <v>2096</v>
      </c>
      <c r="C75" s="1866"/>
      <c r="D75" s="1866"/>
      <c r="E75" s="1866"/>
      <c r="F75" s="1871">
        <v>0.05</v>
      </c>
    </row>
    <row r="76" spans="1:6" ht="15" thickBot="1">
      <c r="A76" s="1855" t="s">
        <v>1407</v>
      </c>
      <c r="B76" s="1856" t="s">
        <v>2097</v>
      </c>
      <c r="C76" s="1857">
        <v>0.1</v>
      </c>
      <c r="D76" s="1857">
        <v>0.1</v>
      </c>
      <c r="E76" s="1857">
        <v>0.1</v>
      </c>
      <c r="F76" s="1858">
        <v>0.1</v>
      </c>
    </row>
    <row r="77" spans="1:6" ht="15" thickBot="1">
      <c r="A77" s="1855" t="s">
        <v>1407</v>
      </c>
      <c r="B77" s="1859" t="s">
        <v>1074</v>
      </c>
      <c r="C77" s="1860">
        <v>8.7999999999999995E-2</v>
      </c>
      <c r="D77" s="1860">
        <v>8.6999999999999994E-2</v>
      </c>
      <c r="E77" s="1860">
        <v>7.9000000000000001E-2</v>
      </c>
      <c r="F77" s="1861">
        <v>0.1</v>
      </c>
    </row>
    <row r="78" spans="1:6" ht="15" thickBot="1">
      <c r="A78" s="1855" t="s">
        <v>1407</v>
      </c>
      <c r="B78" s="1859" t="s">
        <v>1088</v>
      </c>
      <c r="C78" s="1860">
        <v>8.6999999999999994E-2</v>
      </c>
      <c r="D78" s="1860">
        <v>8.4000000000000005E-2</v>
      </c>
      <c r="E78" s="1860">
        <v>9.6000000000000002E-2</v>
      </c>
      <c r="F78" s="1861">
        <v>0.1</v>
      </c>
    </row>
    <row r="79" spans="1:6" ht="15" thickBot="1">
      <c r="A79" s="1855" t="s">
        <v>1407</v>
      </c>
      <c r="B79" s="1859" t="s">
        <v>1101</v>
      </c>
      <c r="C79" s="1860">
        <v>9.8000000000000004E-2</v>
      </c>
      <c r="D79" s="1860">
        <v>9.8000000000000004E-2</v>
      </c>
      <c r="E79" s="1860">
        <v>9.0999999999999998E-2</v>
      </c>
      <c r="F79" s="1861">
        <v>0.1</v>
      </c>
    </row>
    <row r="80" spans="1:6" ht="15" thickBot="1">
      <c r="A80" s="1855" t="s">
        <v>1407</v>
      </c>
      <c r="B80" s="1859" t="s">
        <v>1115</v>
      </c>
      <c r="C80" s="1860">
        <v>9.6000000000000002E-2</v>
      </c>
      <c r="D80" s="1860">
        <v>9.6000000000000002E-2</v>
      </c>
      <c r="E80" s="1860">
        <v>0.1</v>
      </c>
      <c r="F80" s="1861">
        <v>0.1</v>
      </c>
    </row>
    <row r="81" spans="1:6" ht="15" thickBot="1">
      <c r="A81" s="1855" t="s">
        <v>1407</v>
      </c>
      <c r="B81" s="1859" t="s">
        <v>1126</v>
      </c>
      <c r="C81" s="1860">
        <v>9.9000000000000005E-2</v>
      </c>
      <c r="D81" s="1860">
        <v>9.9000000000000005E-2</v>
      </c>
      <c r="E81" s="1860">
        <v>9.8000000000000004E-2</v>
      </c>
      <c r="F81" s="1861">
        <v>0.1</v>
      </c>
    </row>
    <row r="82" spans="1:6" ht="15" thickBot="1">
      <c r="A82" s="1855" t="s">
        <v>1407</v>
      </c>
      <c r="B82" s="1859" t="s">
        <v>1137</v>
      </c>
      <c r="C82" s="1860">
        <v>9.9000000000000005E-2</v>
      </c>
      <c r="D82" s="1860">
        <v>9.9000000000000005E-2</v>
      </c>
      <c r="E82" s="1860">
        <v>9.7000000000000003E-2</v>
      </c>
      <c r="F82" s="1861">
        <v>0.1</v>
      </c>
    </row>
    <row r="83" spans="1:6" ht="15" thickBot="1">
      <c r="A83" s="1855" t="s">
        <v>1407</v>
      </c>
      <c r="B83" s="1859" t="s">
        <v>1148</v>
      </c>
      <c r="C83" s="1860">
        <v>9.8000000000000004E-2</v>
      </c>
      <c r="D83" s="1860">
        <v>9.8000000000000004E-2</v>
      </c>
      <c r="E83" s="1860">
        <v>9.8000000000000004E-2</v>
      </c>
      <c r="F83" s="1861">
        <v>0.1</v>
      </c>
    </row>
    <row r="84" spans="1:6" ht="15" thickBot="1">
      <c r="A84" s="1855" t="s">
        <v>1407</v>
      </c>
      <c r="B84" s="1859" t="s">
        <v>1160</v>
      </c>
      <c r="C84" s="1860">
        <v>9.9000000000000005E-2</v>
      </c>
      <c r="D84" s="1860">
        <v>9.9000000000000005E-2</v>
      </c>
      <c r="E84" s="1860">
        <v>9.9000000000000005E-2</v>
      </c>
      <c r="F84" s="1861">
        <v>0.1</v>
      </c>
    </row>
    <row r="85" spans="1:6" ht="15" thickBot="1">
      <c r="A85" s="1855" t="s">
        <v>1407</v>
      </c>
      <c r="B85" s="1859" t="s">
        <v>1170</v>
      </c>
      <c r="C85" s="1860">
        <v>9.9000000000000005E-2</v>
      </c>
      <c r="D85" s="1860">
        <v>9.9000000000000005E-2</v>
      </c>
      <c r="E85" s="1860">
        <v>9.9000000000000005E-2</v>
      </c>
      <c r="F85" s="1861">
        <v>0.1</v>
      </c>
    </row>
    <row r="86" spans="1:6" ht="15" thickBot="1">
      <c r="A86" s="1855" t="s">
        <v>1407</v>
      </c>
      <c r="B86" s="1859" t="s">
        <v>1180</v>
      </c>
      <c r="C86" s="1860">
        <v>0.1</v>
      </c>
      <c r="D86" s="1860">
        <v>0.1</v>
      </c>
      <c r="E86" s="1860">
        <v>7.6999999999999999E-2</v>
      </c>
      <c r="F86" s="1861">
        <v>0.1</v>
      </c>
    </row>
    <row r="87" spans="1:6" ht="15" thickBot="1">
      <c r="A87" s="1855" t="s">
        <v>1407</v>
      </c>
      <c r="B87" s="1859" t="s">
        <v>1190</v>
      </c>
      <c r="C87" s="1860">
        <v>0.1</v>
      </c>
      <c r="D87" s="1860">
        <v>0.1</v>
      </c>
      <c r="E87" s="1860">
        <v>9.8000000000000004E-2</v>
      </c>
      <c r="F87" s="1868"/>
    </row>
    <row r="88" spans="1:6" ht="15" thickBot="1">
      <c r="A88" s="1855" t="s">
        <v>1407</v>
      </c>
      <c r="B88" s="1859" t="s">
        <v>1200</v>
      </c>
      <c r="C88" s="1860">
        <v>9.1999999999999998E-2</v>
      </c>
      <c r="D88" s="1860">
        <v>8.5000000000000006E-2</v>
      </c>
      <c r="E88" s="1860">
        <v>9.6000000000000002E-2</v>
      </c>
      <c r="F88" s="1868"/>
    </row>
    <row r="89" spans="1:6" ht="15" thickBot="1">
      <c r="A89" s="1855" t="s">
        <v>1407</v>
      </c>
      <c r="B89" s="1859" t="s">
        <v>1210</v>
      </c>
      <c r="C89" s="1860">
        <v>0.1</v>
      </c>
      <c r="D89" s="1860">
        <v>0.1</v>
      </c>
      <c r="E89" s="1860">
        <v>9.7000000000000003E-2</v>
      </c>
      <c r="F89" s="1868"/>
    </row>
    <row r="90" spans="1:6" ht="15" thickBot="1">
      <c r="A90" s="1855" t="s">
        <v>1407</v>
      </c>
      <c r="B90" s="1859" t="s">
        <v>1220</v>
      </c>
      <c r="C90" s="1860">
        <v>9.8000000000000004E-2</v>
      </c>
      <c r="D90" s="1860">
        <v>9.8000000000000004E-2</v>
      </c>
      <c r="E90" s="1860">
        <v>8.7999999999999995E-2</v>
      </c>
      <c r="F90" s="1868"/>
    </row>
    <row r="91" spans="1:6" ht="15" thickBot="1">
      <c r="A91" s="1855" t="s">
        <v>1407</v>
      </c>
      <c r="B91" s="1859" t="s">
        <v>1230</v>
      </c>
      <c r="C91" s="1860">
        <v>9.9000000000000005E-2</v>
      </c>
      <c r="D91" s="1860">
        <v>9.9000000000000005E-2</v>
      </c>
      <c r="E91" s="1860">
        <v>9.0999999999999998E-2</v>
      </c>
      <c r="F91" s="1868"/>
    </row>
    <row r="92" spans="1:6" ht="15" thickBot="1">
      <c r="A92" s="1855" t="s">
        <v>1407</v>
      </c>
      <c r="B92" s="1859" t="s">
        <v>1240</v>
      </c>
      <c r="C92" s="1860">
        <v>9.6000000000000002E-2</v>
      </c>
      <c r="D92" s="1860">
        <v>9.6000000000000002E-2</v>
      </c>
      <c r="E92" s="1860">
        <v>7.2999999999999995E-2</v>
      </c>
      <c r="F92" s="1868"/>
    </row>
    <row r="93" spans="1:6" ht="15" thickBot="1">
      <c r="A93" s="1855" t="s">
        <v>1407</v>
      </c>
      <c r="B93" s="1859" t="s">
        <v>1250</v>
      </c>
      <c r="C93" s="1860">
        <v>9.6000000000000002E-2</v>
      </c>
      <c r="D93" s="1860">
        <v>9.6000000000000002E-2</v>
      </c>
      <c r="E93" s="1860">
        <v>9.9000000000000005E-2</v>
      </c>
      <c r="F93" s="1868"/>
    </row>
    <row r="94" spans="1:6" ht="15" thickBot="1">
      <c r="A94" s="1855" t="s">
        <v>1407</v>
      </c>
      <c r="B94" s="1859" t="s">
        <v>1260</v>
      </c>
      <c r="C94" s="1860">
        <v>7.5999999999999998E-2</v>
      </c>
      <c r="D94" s="1860">
        <v>7.3999999999999996E-2</v>
      </c>
      <c r="E94" s="1860">
        <v>9.7000000000000003E-2</v>
      </c>
      <c r="F94" s="1868"/>
    </row>
    <row r="95" spans="1:6" ht="15" thickBot="1">
      <c r="A95" s="1855" t="s">
        <v>1407</v>
      </c>
      <c r="B95" s="1859" t="s">
        <v>1269</v>
      </c>
      <c r="C95" s="1860">
        <v>9.9000000000000005E-2</v>
      </c>
      <c r="D95" s="1860">
        <v>9.4E-2</v>
      </c>
      <c r="E95" s="1860">
        <v>9.6000000000000002E-2</v>
      </c>
      <c r="F95" s="1868"/>
    </row>
    <row r="96" spans="1:6" ht="15" thickBot="1">
      <c r="A96" s="1855" t="s">
        <v>1407</v>
      </c>
      <c r="B96" s="1859" t="s">
        <v>1278</v>
      </c>
      <c r="C96" s="1860">
        <v>9.9000000000000005E-2</v>
      </c>
      <c r="D96" s="1860">
        <v>9.9000000000000005E-2</v>
      </c>
      <c r="E96" s="1860">
        <v>9.9000000000000005E-2</v>
      </c>
      <c r="F96" s="1868"/>
    </row>
    <row r="97" spans="1:6" ht="15" thickBot="1">
      <c r="A97" s="1855" t="s">
        <v>1407</v>
      </c>
      <c r="B97" s="1859" t="s">
        <v>1286</v>
      </c>
      <c r="C97" s="1860">
        <v>9.8000000000000004E-2</v>
      </c>
      <c r="D97" s="1860">
        <v>9.8000000000000004E-2</v>
      </c>
      <c r="E97" s="1860">
        <v>9.7000000000000003E-2</v>
      </c>
      <c r="F97" s="1868"/>
    </row>
    <row r="98" spans="1:6" ht="15" thickBot="1">
      <c r="A98" s="1855" t="s">
        <v>1407</v>
      </c>
      <c r="B98" s="1859" t="s">
        <v>1293</v>
      </c>
      <c r="C98" s="1860">
        <v>0.1</v>
      </c>
      <c r="D98" s="1860">
        <v>0.1</v>
      </c>
      <c r="E98" s="1860">
        <v>9.7000000000000003E-2</v>
      </c>
      <c r="F98" s="1868"/>
    </row>
    <row r="99" spans="1:6" ht="15" thickBot="1">
      <c r="A99" s="1855" t="s">
        <v>1407</v>
      </c>
      <c r="B99" s="1859" t="s">
        <v>1300</v>
      </c>
      <c r="C99" s="1860">
        <v>0.1</v>
      </c>
      <c r="D99" s="1860">
        <v>0.1</v>
      </c>
      <c r="E99" s="1869"/>
      <c r="F99" s="1868"/>
    </row>
    <row r="100" spans="1:6" ht="15" thickBot="1">
      <c r="A100" s="1855" t="s">
        <v>1407</v>
      </c>
      <c r="B100" s="1859" t="s">
        <v>1307</v>
      </c>
      <c r="C100" s="1860">
        <v>0.09</v>
      </c>
      <c r="D100" s="1860">
        <v>8.8999999999999996E-2</v>
      </c>
      <c r="E100" s="1869"/>
      <c r="F100" s="1868"/>
    </row>
    <row r="101" spans="1:6" ht="15" thickBot="1">
      <c r="A101" s="1855" t="s">
        <v>1407</v>
      </c>
      <c r="B101" s="1859" t="s">
        <v>1314</v>
      </c>
      <c r="C101" s="1860">
        <v>9.8000000000000004E-2</v>
      </c>
      <c r="D101" s="1860">
        <v>9.7000000000000003E-2</v>
      </c>
      <c r="E101" s="1869"/>
      <c r="F101" s="1868"/>
    </row>
    <row r="102" spans="1:6" ht="15" thickBot="1">
      <c r="A102" s="1855" t="s">
        <v>1407</v>
      </c>
      <c r="B102" s="1859" t="s">
        <v>2098</v>
      </c>
      <c r="C102" s="1869"/>
      <c r="D102" s="1869"/>
      <c r="E102" s="1869"/>
      <c r="F102" s="1861">
        <v>0.05</v>
      </c>
    </row>
    <row r="103" spans="1:6" ht="27" thickBot="1">
      <c r="A103" s="1855" t="s">
        <v>1407</v>
      </c>
      <c r="B103" s="1859" t="s">
        <v>2099</v>
      </c>
      <c r="C103" s="1869"/>
      <c r="D103" s="1869"/>
      <c r="E103" s="1869"/>
      <c r="F103" s="1861">
        <v>0.05</v>
      </c>
    </row>
    <row r="104" spans="1:6" ht="15" thickBot="1">
      <c r="A104" s="1855" t="s">
        <v>1407</v>
      </c>
      <c r="B104" s="1859" t="s">
        <v>2100</v>
      </c>
      <c r="C104" s="1869"/>
      <c r="D104" s="1869"/>
      <c r="E104" s="1869"/>
      <c r="F104" s="1861">
        <v>0.05</v>
      </c>
    </row>
    <row r="105" spans="1:6" ht="15" thickBot="1">
      <c r="A105" s="1855" t="s">
        <v>1407</v>
      </c>
      <c r="B105" s="1859" t="s">
        <v>2101</v>
      </c>
      <c r="C105" s="1869"/>
      <c r="D105" s="1869"/>
      <c r="E105" s="1869"/>
      <c r="F105" s="1861">
        <v>0.05</v>
      </c>
    </row>
    <row r="106" spans="1:6" ht="15" thickBot="1">
      <c r="A106" s="1855" t="s">
        <v>1407</v>
      </c>
      <c r="B106" s="1859" t="s">
        <v>2102</v>
      </c>
      <c r="C106" s="1869"/>
      <c r="D106" s="1869"/>
      <c r="E106" s="1869"/>
      <c r="F106" s="1861">
        <v>0.05</v>
      </c>
    </row>
    <row r="107" spans="1:6" ht="27" thickBot="1">
      <c r="A107" s="1855" t="s">
        <v>1407</v>
      </c>
      <c r="B107" s="1859" t="s">
        <v>2103</v>
      </c>
      <c r="C107" s="1869"/>
      <c r="D107" s="1869"/>
      <c r="E107" s="1869"/>
      <c r="F107" s="1861">
        <v>0.05</v>
      </c>
    </row>
    <row r="108" spans="1:6" ht="27" thickBot="1">
      <c r="A108" s="1855" t="s">
        <v>1407</v>
      </c>
      <c r="B108" s="1859" t="s">
        <v>2104</v>
      </c>
      <c r="C108" s="1869"/>
      <c r="D108" s="1869"/>
      <c r="E108" s="1869"/>
      <c r="F108" s="1861">
        <v>0.05</v>
      </c>
    </row>
    <row r="109" spans="1:6" ht="27" thickBot="1">
      <c r="A109" s="1863" t="s">
        <v>1407</v>
      </c>
      <c r="B109" s="1870" t="s">
        <v>2105</v>
      </c>
      <c r="C109" s="1866"/>
      <c r="D109" s="1866"/>
      <c r="E109" s="1866"/>
      <c r="F109" s="1871">
        <v>0.05</v>
      </c>
    </row>
    <row r="110" spans="1:6" ht="15" thickBot="1">
      <c r="A110" s="1855" t="s">
        <v>1409</v>
      </c>
      <c r="B110" s="1856" t="s">
        <v>2106</v>
      </c>
      <c r="C110" s="1857">
        <v>0.129</v>
      </c>
      <c r="D110" s="1857">
        <v>0.129</v>
      </c>
      <c r="E110" s="1857">
        <v>0.126</v>
      </c>
      <c r="F110" s="1858">
        <v>0.13</v>
      </c>
    </row>
    <row r="111" spans="1:6" ht="15" thickBot="1">
      <c r="A111" s="1855" t="s">
        <v>1409</v>
      </c>
      <c r="B111" s="1859" t="s">
        <v>1075</v>
      </c>
      <c r="C111" s="1860">
        <v>0.11</v>
      </c>
      <c r="D111" s="1860">
        <v>0.11</v>
      </c>
      <c r="E111" s="1860">
        <v>9.9000000000000005E-2</v>
      </c>
      <c r="F111" s="1861">
        <v>0.128</v>
      </c>
    </row>
    <row r="112" spans="1:6" ht="15" thickBot="1">
      <c r="A112" s="1855" t="s">
        <v>1409</v>
      </c>
      <c r="B112" s="1859" t="s">
        <v>1089</v>
      </c>
      <c r="C112" s="1860">
        <v>0.125</v>
      </c>
      <c r="D112" s="1860">
        <v>0.125</v>
      </c>
      <c r="E112" s="1860">
        <v>0.12</v>
      </c>
      <c r="F112" s="1861">
        <v>0.125</v>
      </c>
    </row>
    <row r="113" spans="1:6" ht="15" thickBot="1">
      <c r="A113" s="1855" t="s">
        <v>1409</v>
      </c>
      <c r="B113" s="1859" t="s">
        <v>1102</v>
      </c>
      <c r="C113" s="1860">
        <v>0.13</v>
      </c>
      <c r="D113" s="1860">
        <v>0.13</v>
      </c>
      <c r="E113" s="1860">
        <v>0.13</v>
      </c>
      <c r="F113" s="1861">
        <v>0.13</v>
      </c>
    </row>
    <row r="114" spans="1:6" ht="15" thickBot="1">
      <c r="A114" s="1855" t="s">
        <v>1409</v>
      </c>
      <c r="B114" s="1859" t="s">
        <v>1116</v>
      </c>
      <c r="C114" s="1860">
        <v>0.123</v>
      </c>
      <c r="D114" s="1860">
        <v>0.123</v>
      </c>
      <c r="E114" s="1860">
        <v>0.12</v>
      </c>
      <c r="F114" s="1861">
        <v>0.13</v>
      </c>
    </row>
    <row r="115" spans="1:6" ht="15" thickBot="1">
      <c r="A115" s="1855" t="s">
        <v>1409</v>
      </c>
      <c r="B115" s="1859" t="s">
        <v>1127</v>
      </c>
      <c r="C115" s="1860">
        <v>0.125</v>
      </c>
      <c r="D115" s="1860">
        <v>0.125</v>
      </c>
      <c r="E115" s="1860">
        <v>0.11700000000000001</v>
      </c>
      <c r="F115" s="1861">
        <v>0.13</v>
      </c>
    </row>
    <row r="116" spans="1:6" ht="15" thickBot="1">
      <c r="A116" s="1855" t="s">
        <v>1409</v>
      </c>
      <c r="B116" s="1859" t="s">
        <v>1138</v>
      </c>
      <c r="C116" s="1860">
        <v>0.11700000000000001</v>
      </c>
      <c r="D116" s="1860">
        <v>0.11700000000000001</v>
      </c>
      <c r="E116" s="1860">
        <v>8.7999999999999995E-2</v>
      </c>
      <c r="F116" s="1861">
        <v>0.13</v>
      </c>
    </row>
    <row r="117" spans="1:6" ht="15" thickBot="1">
      <c r="A117" s="1855" t="s">
        <v>1409</v>
      </c>
      <c r="B117" s="1859" t="s">
        <v>1149</v>
      </c>
      <c r="C117" s="1860">
        <v>0.13</v>
      </c>
      <c r="D117" s="1860">
        <v>0.13</v>
      </c>
      <c r="E117" s="1860">
        <v>0.129</v>
      </c>
      <c r="F117" s="1861">
        <v>0.13</v>
      </c>
    </row>
    <row r="118" spans="1:6" ht="15" thickBot="1">
      <c r="A118" s="1855" t="s">
        <v>1409</v>
      </c>
      <c r="B118" s="1859" t="s">
        <v>1161</v>
      </c>
      <c r="C118" s="1860">
        <v>0.123</v>
      </c>
      <c r="D118" s="1860">
        <v>0.123</v>
      </c>
      <c r="E118" s="1860">
        <v>0.11600000000000001</v>
      </c>
      <c r="F118" s="1861">
        <v>0.13</v>
      </c>
    </row>
    <row r="119" spans="1:6" ht="15" thickBot="1">
      <c r="A119" s="1855" t="s">
        <v>1409</v>
      </c>
      <c r="B119" s="1859" t="s">
        <v>1171</v>
      </c>
      <c r="C119" s="1860">
        <v>0.127</v>
      </c>
      <c r="D119" s="1860">
        <v>0.127</v>
      </c>
      <c r="E119" s="1860">
        <v>0.124</v>
      </c>
      <c r="F119" s="1861">
        <v>0.13</v>
      </c>
    </row>
    <row r="120" spans="1:6" ht="15" thickBot="1">
      <c r="A120" s="1855" t="s">
        <v>1409</v>
      </c>
      <c r="B120" s="1859" t="s">
        <v>1181</v>
      </c>
      <c r="C120" s="1860">
        <v>0.125</v>
      </c>
      <c r="D120" s="1860">
        <v>0.125</v>
      </c>
      <c r="E120" s="1860">
        <v>0.122</v>
      </c>
      <c r="F120" s="1861">
        <v>0.13</v>
      </c>
    </row>
    <row r="121" spans="1:6" ht="15" thickBot="1">
      <c r="A121" s="1855" t="s">
        <v>1409</v>
      </c>
      <c r="B121" s="1859" t="s">
        <v>1191</v>
      </c>
      <c r="C121" s="1860">
        <v>0.13</v>
      </c>
      <c r="D121" s="1860">
        <v>0.13</v>
      </c>
      <c r="E121" s="1860">
        <v>0.13</v>
      </c>
      <c r="F121" s="1861">
        <v>0.13</v>
      </c>
    </row>
    <row r="122" spans="1:6" ht="15" thickBot="1">
      <c r="A122" s="1855" t="s">
        <v>1409</v>
      </c>
      <c r="B122" s="1859" t="s">
        <v>1201</v>
      </c>
      <c r="C122" s="1860">
        <v>0.13</v>
      </c>
      <c r="D122" s="1860">
        <v>0.13</v>
      </c>
      <c r="E122" s="1860">
        <v>0.125</v>
      </c>
      <c r="F122" s="1861">
        <v>0.13</v>
      </c>
    </row>
    <row r="123" spans="1:6" ht="15" thickBot="1">
      <c r="A123" s="1855" t="s">
        <v>1409</v>
      </c>
      <c r="B123" s="1859" t="s">
        <v>1211</v>
      </c>
      <c r="C123" s="1860">
        <v>0.129</v>
      </c>
      <c r="D123" s="1860">
        <v>0.129</v>
      </c>
      <c r="E123" s="1860">
        <v>0.123</v>
      </c>
      <c r="F123" s="1861">
        <v>0.13</v>
      </c>
    </row>
    <row r="124" spans="1:6" ht="15" thickBot="1">
      <c r="A124" s="1855" t="s">
        <v>1409</v>
      </c>
      <c r="B124" s="1859" t="s">
        <v>1221</v>
      </c>
      <c r="C124" s="1860">
        <v>0.10199999999999999</v>
      </c>
      <c r="D124" s="1860">
        <v>0.10100000000000001</v>
      </c>
      <c r="E124" s="1860">
        <v>0.08</v>
      </c>
      <c r="F124" s="1868"/>
    </row>
    <row r="125" spans="1:6" ht="15" thickBot="1">
      <c r="A125" s="1855" t="s">
        <v>1409</v>
      </c>
      <c r="B125" s="1859" t="s">
        <v>1231</v>
      </c>
      <c r="C125" s="1860">
        <v>0.13</v>
      </c>
      <c r="D125" s="1860">
        <v>0.13</v>
      </c>
      <c r="E125" s="1860">
        <v>0.129</v>
      </c>
      <c r="F125" s="1868"/>
    </row>
    <row r="126" spans="1:6" ht="15" thickBot="1">
      <c r="A126" s="1855" t="s">
        <v>1409</v>
      </c>
      <c r="B126" s="1859" t="s">
        <v>1241</v>
      </c>
      <c r="C126" s="1860">
        <v>0.13</v>
      </c>
      <c r="D126" s="1860">
        <v>0.13</v>
      </c>
      <c r="E126" s="1860">
        <v>0.126</v>
      </c>
      <c r="F126" s="1868"/>
    </row>
    <row r="127" spans="1:6" ht="15" thickBot="1">
      <c r="A127" s="1855" t="s">
        <v>1409</v>
      </c>
      <c r="B127" s="1859" t="s">
        <v>1251</v>
      </c>
      <c r="C127" s="1860">
        <v>0.125</v>
      </c>
      <c r="D127" s="1860">
        <v>0.125</v>
      </c>
      <c r="E127" s="1860">
        <v>0.121</v>
      </c>
      <c r="F127" s="1868"/>
    </row>
    <row r="128" spans="1:6" ht="15" thickBot="1">
      <c r="A128" s="1855" t="s">
        <v>1409</v>
      </c>
      <c r="B128" s="1859" t="s">
        <v>1261</v>
      </c>
      <c r="C128" s="1860">
        <v>0.12</v>
      </c>
      <c r="D128" s="1860">
        <v>0.12</v>
      </c>
      <c r="E128" s="1860">
        <v>0.105</v>
      </c>
      <c r="F128" s="1868"/>
    </row>
    <row r="129" spans="1:6" ht="15" thickBot="1">
      <c r="A129" s="1855" t="s">
        <v>1409</v>
      </c>
      <c r="B129" s="1859" t="s">
        <v>1270</v>
      </c>
      <c r="C129" s="1860">
        <v>0.13</v>
      </c>
      <c r="D129" s="1860">
        <v>0.13</v>
      </c>
      <c r="E129" s="1860">
        <v>0.126</v>
      </c>
      <c r="F129" s="1868"/>
    </row>
    <row r="130" spans="1:6" ht="15" thickBot="1">
      <c r="A130" s="1855" t="s">
        <v>1409</v>
      </c>
      <c r="B130" s="1859" t="s">
        <v>1279</v>
      </c>
      <c r="C130" s="1860">
        <v>0.125</v>
      </c>
      <c r="D130" s="1860">
        <v>0.125</v>
      </c>
      <c r="E130" s="1860">
        <v>0.122</v>
      </c>
      <c r="F130" s="1868"/>
    </row>
    <row r="131" spans="1:6" ht="15" thickBot="1">
      <c r="A131" s="1855" t="s">
        <v>1409</v>
      </c>
      <c r="B131" s="1859" t="s">
        <v>1287</v>
      </c>
      <c r="C131" s="1860">
        <v>0.127</v>
      </c>
      <c r="D131" s="1860">
        <v>0.126</v>
      </c>
      <c r="E131" s="1860">
        <v>0.123</v>
      </c>
      <c r="F131" s="1868"/>
    </row>
    <row r="132" spans="1:6" ht="15" thickBot="1">
      <c r="A132" s="1855" t="s">
        <v>1409</v>
      </c>
      <c r="B132" s="1859" t="s">
        <v>1294</v>
      </c>
      <c r="C132" s="1860">
        <v>9.0999999999999998E-2</v>
      </c>
      <c r="D132" s="1860">
        <v>0.121</v>
      </c>
      <c r="E132" s="1860">
        <v>9.9000000000000005E-2</v>
      </c>
      <c r="F132" s="1868"/>
    </row>
    <row r="133" spans="1:6" ht="15" thickBot="1">
      <c r="A133" s="1855" t="s">
        <v>1409</v>
      </c>
      <c r="B133" s="1859" t="s">
        <v>1301</v>
      </c>
      <c r="C133" s="1860">
        <v>0.13</v>
      </c>
      <c r="D133" s="1860">
        <v>0.13</v>
      </c>
      <c r="E133" s="1860">
        <v>0.129</v>
      </c>
      <c r="F133" s="1868"/>
    </row>
    <row r="134" spans="1:6" ht="15" thickBot="1">
      <c r="A134" s="1855" t="s">
        <v>1409</v>
      </c>
      <c r="B134" s="1859" t="s">
        <v>2107</v>
      </c>
      <c r="C134" s="1860">
        <v>6.8000000000000005E-2</v>
      </c>
      <c r="D134" s="1860">
        <v>6.5000000000000002E-2</v>
      </c>
      <c r="E134" s="1860">
        <v>6.5000000000000002E-2</v>
      </c>
      <c r="F134" s="1861">
        <v>0.13</v>
      </c>
    </row>
    <row r="135" spans="1:6" ht="15" thickBot="1">
      <c r="A135" s="1855" t="s">
        <v>1409</v>
      </c>
      <c r="B135" s="1859" t="s">
        <v>1315</v>
      </c>
      <c r="C135" s="1860">
        <v>0.123</v>
      </c>
      <c r="D135" s="1860">
        <v>0.123</v>
      </c>
      <c r="E135" s="1860">
        <v>0.11</v>
      </c>
      <c r="F135" s="1868"/>
    </row>
    <row r="136" spans="1:6" ht="15" thickBot="1">
      <c r="A136" s="1855" t="s">
        <v>1409</v>
      </c>
      <c r="B136" s="1859" t="s">
        <v>1322</v>
      </c>
      <c r="C136" s="1860">
        <v>0.13</v>
      </c>
      <c r="D136" s="1860">
        <v>0.13</v>
      </c>
      <c r="E136" s="1860">
        <v>0.125</v>
      </c>
      <c r="F136" s="1868"/>
    </row>
    <row r="137" spans="1:6" ht="15" thickBot="1">
      <c r="A137" s="1855" t="s">
        <v>1409</v>
      </c>
      <c r="B137" s="1859" t="s">
        <v>1329</v>
      </c>
      <c r="C137" s="1860">
        <v>0.121</v>
      </c>
      <c r="D137" s="1860">
        <v>0.122</v>
      </c>
      <c r="E137" s="1860">
        <v>0.115</v>
      </c>
      <c r="F137" s="1868"/>
    </row>
    <row r="138" spans="1:6" ht="15" thickBot="1">
      <c r="A138" s="1855" t="s">
        <v>1409</v>
      </c>
      <c r="B138" s="1859" t="s">
        <v>2108</v>
      </c>
      <c r="C138" s="1860">
        <v>0.105</v>
      </c>
      <c r="D138" s="1860">
        <v>0.125</v>
      </c>
      <c r="E138" s="1860">
        <v>0.112</v>
      </c>
      <c r="F138" s="1868"/>
    </row>
    <row r="139" spans="1:6" ht="15" thickBot="1">
      <c r="A139" s="1855" t="s">
        <v>1409</v>
      </c>
      <c r="B139" s="1859" t="s">
        <v>2109</v>
      </c>
      <c r="C139" s="1860">
        <v>0.127</v>
      </c>
      <c r="D139" s="1860">
        <v>0.127</v>
      </c>
      <c r="E139" s="1860">
        <v>0.122</v>
      </c>
      <c r="F139" s="1861">
        <v>0.13</v>
      </c>
    </row>
    <row r="140" spans="1:6" ht="15" thickBot="1">
      <c r="A140" s="1855" t="s">
        <v>1409</v>
      </c>
      <c r="B140" s="1859" t="s">
        <v>2110</v>
      </c>
      <c r="C140" s="1860">
        <v>0.125</v>
      </c>
      <c r="D140" s="1860">
        <v>0.125</v>
      </c>
      <c r="E140" s="1860">
        <v>0.11899999999999999</v>
      </c>
      <c r="F140" s="1861">
        <v>0.13</v>
      </c>
    </row>
    <row r="141" spans="1:6" ht="15" thickBot="1">
      <c r="A141" s="1855" t="s">
        <v>1409</v>
      </c>
      <c r="B141" s="1859" t="s">
        <v>1348</v>
      </c>
      <c r="C141" s="1860">
        <v>0.125</v>
      </c>
      <c r="D141" s="1860">
        <v>0.125</v>
      </c>
      <c r="E141" s="1860">
        <v>0.11700000000000001</v>
      </c>
      <c r="F141" s="1868"/>
    </row>
    <row r="142" spans="1:6" ht="15" thickBot="1">
      <c r="A142" s="1855" t="s">
        <v>1409</v>
      </c>
      <c r="B142" s="1859" t="s">
        <v>1353</v>
      </c>
      <c r="C142" s="1860">
        <v>0.125</v>
      </c>
      <c r="D142" s="1860">
        <v>0.125</v>
      </c>
      <c r="E142" s="1860">
        <v>0.115</v>
      </c>
      <c r="F142" s="1868"/>
    </row>
    <row r="143" spans="1:6" ht="15" thickBot="1">
      <c r="A143" s="1855" t="s">
        <v>1409</v>
      </c>
      <c r="B143" s="1859" t="s">
        <v>1358</v>
      </c>
      <c r="C143" s="1860">
        <v>0.121</v>
      </c>
      <c r="D143" s="1860">
        <v>0.121</v>
      </c>
      <c r="E143" s="1860">
        <v>0.108</v>
      </c>
      <c r="F143" s="1868"/>
    </row>
    <row r="144" spans="1:6" ht="15" thickBot="1">
      <c r="A144" s="1855" t="s">
        <v>1409</v>
      </c>
      <c r="B144" s="1872" t="s">
        <v>2111</v>
      </c>
      <c r="C144" s="1873">
        <v>0.126</v>
      </c>
      <c r="D144" s="1873">
        <v>0.126</v>
      </c>
      <c r="E144" s="1873">
        <v>0.121</v>
      </c>
      <c r="F144" s="1868"/>
    </row>
    <row r="145" spans="1:6" ht="15" thickBot="1">
      <c r="A145" s="1863" t="s">
        <v>1409</v>
      </c>
      <c r="B145" s="1874" t="s">
        <v>2112</v>
      </c>
      <c r="C145" s="1875"/>
      <c r="D145" s="1875"/>
      <c r="E145" s="1875"/>
      <c r="F145" s="1876">
        <v>0.05</v>
      </c>
    </row>
    <row r="146" spans="1:6" ht="27" thickBot="1">
      <c r="A146" s="1877" t="s">
        <v>1409</v>
      </c>
      <c r="B146" s="1862" t="s">
        <v>2113</v>
      </c>
      <c r="C146" s="1869"/>
      <c r="D146" s="1869"/>
      <c r="E146" s="1869"/>
      <c r="F146" s="1878">
        <v>0.05</v>
      </c>
    </row>
    <row r="147" spans="1:6" ht="27" thickBot="1">
      <c r="A147" s="1855" t="s">
        <v>1409</v>
      </c>
      <c r="B147" s="1859" t="s">
        <v>2114</v>
      </c>
      <c r="C147" s="1869"/>
      <c r="D147" s="1869"/>
      <c r="E147" s="1869"/>
      <c r="F147" s="1861">
        <v>0.05</v>
      </c>
    </row>
    <row r="148" spans="1:6" ht="27" thickBot="1">
      <c r="A148" s="1855" t="s">
        <v>1409</v>
      </c>
      <c r="B148" s="1859" t="s">
        <v>2115</v>
      </c>
      <c r="C148" s="1869"/>
      <c r="D148" s="1869"/>
      <c r="E148" s="1869"/>
      <c r="F148" s="1861">
        <v>0.05</v>
      </c>
    </row>
    <row r="149" spans="1:6" ht="27" thickBot="1">
      <c r="A149" s="1855" t="s">
        <v>1409</v>
      </c>
      <c r="B149" s="1859" t="s">
        <v>2116</v>
      </c>
      <c r="C149" s="1869"/>
      <c r="D149" s="1869"/>
      <c r="E149" s="1869"/>
      <c r="F149" s="1861">
        <v>0.05</v>
      </c>
    </row>
    <row r="150" spans="1:6" ht="27" thickBot="1">
      <c r="A150" s="1855" t="s">
        <v>1409</v>
      </c>
      <c r="B150" s="1859" t="s">
        <v>2117</v>
      </c>
      <c r="C150" s="1869"/>
      <c r="D150" s="1869"/>
      <c r="E150" s="1869"/>
      <c r="F150" s="1861">
        <v>0.05</v>
      </c>
    </row>
    <row r="151" spans="1:6" ht="27" thickBot="1">
      <c r="A151" s="1855" t="s">
        <v>1409</v>
      </c>
      <c r="B151" s="1859" t="s">
        <v>2118</v>
      </c>
      <c r="C151" s="1869"/>
      <c r="D151" s="1869"/>
      <c r="E151" s="1869"/>
      <c r="F151" s="1861">
        <v>0.05</v>
      </c>
    </row>
    <row r="152" spans="1:6" ht="27" thickBot="1">
      <c r="A152" s="1855" t="s">
        <v>1409</v>
      </c>
      <c r="B152" s="1859" t="s">
        <v>1391</v>
      </c>
      <c r="C152" s="1869"/>
      <c r="D152" s="1869"/>
      <c r="E152" s="1869"/>
      <c r="F152" s="1861">
        <v>0.05</v>
      </c>
    </row>
    <row r="153" spans="1:6" ht="15" thickBot="1">
      <c r="A153" s="1855" t="s">
        <v>1409</v>
      </c>
      <c r="B153" s="1859" t="s">
        <v>2119</v>
      </c>
      <c r="C153" s="1869"/>
      <c r="D153" s="1869"/>
      <c r="E153" s="1869"/>
      <c r="F153" s="1861">
        <v>0.05</v>
      </c>
    </row>
    <row r="154" spans="1:6" ht="15" thickBot="1">
      <c r="A154" s="1855" t="s">
        <v>1409</v>
      </c>
      <c r="B154" s="1859" t="s">
        <v>2120</v>
      </c>
      <c r="C154" s="1869"/>
      <c r="D154" s="1869"/>
      <c r="E154" s="1869"/>
      <c r="F154" s="1861">
        <v>0.05</v>
      </c>
    </row>
    <row r="155" spans="1:6" ht="27" thickBot="1">
      <c r="A155" s="1855" t="s">
        <v>1409</v>
      </c>
      <c r="B155" s="1859" t="s">
        <v>2121</v>
      </c>
      <c r="C155" s="1869"/>
      <c r="D155" s="1869"/>
      <c r="E155" s="1869"/>
      <c r="F155" s="1861">
        <v>0.05</v>
      </c>
    </row>
    <row r="156" spans="1:6" ht="27" thickBot="1">
      <c r="A156" s="1855" t="s">
        <v>1409</v>
      </c>
      <c r="B156" s="1859" t="s">
        <v>2122</v>
      </c>
      <c r="C156" s="1869"/>
      <c r="D156" s="1869"/>
      <c r="E156" s="1869"/>
      <c r="F156" s="1861">
        <v>0.05</v>
      </c>
    </row>
    <row r="157" spans="1:6" ht="15" thickBot="1">
      <c r="A157" s="1863" t="s">
        <v>1409</v>
      </c>
      <c r="B157" s="1870" t="s">
        <v>2123</v>
      </c>
      <c r="C157" s="1866"/>
      <c r="D157" s="1866"/>
      <c r="E157" s="1866"/>
      <c r="F157" s="1871">
        <v>0.05</v>
      </c>
    </row>
    <row r="158" spans="1:6" ht="15" thickBot="1">
      <c r="A158" s="1855" t="s">
        <v>1411</v>
      </c>
      <c r="B158" s="1856" t="s">
        <v>2124</v>
      </c>
      <c r="C158" s="1857">
        <v>0.13</v>
      </c>
      <c r="D158" s="1857">
        <v>0.13</v>
      </c>
      <c r="E158" s="1857">
        <v>0.13</v>
      </c>
      <c r="F158" s="1858">
        <v>0.13</v>
      </c>
    </row>
    <row r="159" spans="1:6" ht="15" thickBot="1">
      <c r="A159" s="1855" t="s">
        <v>1411</v>
      </c>
      <c r="B159" s="1859" t="s">
        <v>1076</v>
      </c>
      <c r="C159" s="1860">
        <v>0.13</v>
      </c>
      <c r="D159" s="1860">
        <v>0.13</v>
      </c>
      <c r="E159" s="1860">
        <v>0.13</v>
      </c>
      <c r="F159" s="1861">
        <v>0.13</v>
      </c>
    </row>
    <row r="160" spans="1:6" ht="15" thickBot="1">
      <c r="A160" s="1855" t="s">
        <v>1411</v>
      </c>
      <c r="B160" s="1859" t="s">
        <v>1090</v>
      </c>
      <c r="C160" s="1860">
        <v>0.13</v>
      </c>
      <c r="D160" s="1860">
        <v>0.13</v>
      </c>
      <c r="E160" s="1860">
        <v>0.129</v>
      </c>
      <c r="F160" s="1861">
        <v>0.13</v>
      </c>
    </row>
    <row r="161" spans="1:6" ht="15" thickBot="1">
      <c r="A161" s="1855" t="s">
        <v>1411</v>
      </c>
      <c r="B161" s="1859" t="s">
        <v>1103</v>
      </c>
      <c r="C161" s="1860">
        <v>0.128</v>
      </c>
      <c r="D161" s="1860">
        <v>0.128</v>
      </c>
      <c r="E161" s="1860">
        <v>0.125</v>
      </c>
      <c r="F161" s="1861">
        <v>0.13</v>
      </c>
    </row>
    <row r="162" spans="1:6" ht="15" thickBot="1">
      <c r="A162" s="1855" t="s">
        <v>1411</v>
      </c>
      <c r="B162" s="1859" t="s">
        <v>1117</v>
      </c>
      <c r="C162" s="1860">
        <v>0.122</v>
      </c>
      <c r="D162" s="1860">
        <v>0.122</v>
      </c>
      <c r="E162" s="1860">
        <v>0.126</v>
      </c>
      <c r="F162" s="1861">
        <v>0.122</v>
      </c>
    </row>
    <row r="163" spans="1:6" ht="15" thickBot="1">
      <c r="A163" s="1855" t="s">
        <v>1411</v>
      </c>
      <c r="B163" s="1859" t="s">
        <v>1128</v>
      </c>
      <c r="C163" s="1860">
        <v>0.13</v>
      </c>
      <c r="D163" s="1860">
        <v>0.13</v>
      </c>
      <c r="E163" s="1860">
        <v>0.125</v>
      </c>
      <c r="F163" s="1861">
        <v>0.13</v>
      </c>
    </row>
    <row r="164" spans="1:6" ht="15" thickBot="1">
      <c r="A164" s="1855" t="s">
        <v>1411</v>
      </c>
      <c r="B164" s="1859" t="s">
        <v>1139</v>
      </c>
      <c r="C164" s="1860">
        <v>0.13</v>
      </c>
      <c r="D164" s="1860">
        <v>0.13</v>
      </c>
      <c r="E164" s="1860">
        <v>0.13</v>
      </c>
      <c r="F164" s="1861">
        <v>0.13</v>
      </c>
    </row>
    <row r="165" spans="1:6" ht="15" thickBot="1">
      <c r="A165" s="1855" t="s">
        <v>1411</v>
      </c>
      <c r="B165" s="1859" t="s">
        <v>1150</v>
      </c>
      <c r="C165" s="1860">
        <v>0.13</v>
      </c>
      <c r="D165" s="1860">
        <v>0.13</v>
      </c>
      <c r="E165" s="1860">
        <v>0.124</v>
      </c>
      <c r="F165" s="1861">
        <v>0.13</v>
      </c>
    </row>
    <row r="166" spans="1:6" ht="15" thickBot="1">
      <c r="A166" s="1855" t="s">
        <v>1411</v>
      </c>
      <c r="B166" s="1859" t="s">
        <v>1162</v>
      </c>
      <c r="C166" s="1860">
        <v>0.13</v>
      </c>
      <c r="D166" s="1860">
        <v>0.13</v>
      </c>
      <c r="E166" s="1860">
        <v>0.13</v>
      </c>
      <c r="F166" s="1861">
        <v>0.13</v>
      </c>
    </row>
    <row r="167" spans="1:6" ht="15" thickBot="1">
      <c r="A167" s="1855" t="s">
        <v>1411</v>
      </c>
      <c r="B167" s="1859" t="s">
        <v>1172</v>
      </c>
      <c r="C167" s="1860">
        <v>0.125</v>
      </c>
      <c r="D167" s="1860">
        <v>0.125</v>
      </c>
      <c r="E167" s="1860">
        <v>0.121</v>
      </c>
      <c r="F167" s="1868"/>
    </row>
    <row r="168" spans="1:6" ht="15" thickBot="1">
      <c r="A168" s="1855" t="s">
        <v>1411</v>
      </c>
      <c r="B168" s="1859" t="s">
        <v>1182</v>
      </c>
      <c r="C168" s="1860">
        <v>0.13</v>
      </c>
      <c r="D168" s="1860">
        <v>0.13</v>
      </c>
      <c r="E168" s="1860">
        <v>0.126</v>
      </c>
      <c r="F168" s="1868"/>
    </row>
    <row r="169" spans="1:6" ht="15" thickBot="1">
      <c r="A169" s="1855" t="s">
        <v>1411</v>
      </c>
      <c r="B169" s="1859" t="s">
        <v>1192</v>
      </c>
      <c r="C169" s="1860">
        <v>0.128</v>
      </c>
      <c r="D169" s="1860">
        <v>0.129</v>
      </c>
      <c r="E169" s="1860">
        <v>0.13</v>
      </c>
      <c r="F169" s="1868"/>
    </row>
    <row r="170" spans="1:6" ht="15" thickBot="1">
      <c r="A170" s="1855" t="s">
        <v>1411</v>
      </c>
      <c r="B170" s="1859" t="s">
        <v>1202</v>
      </c>
      <c r="C170" s="1860">
        <v>0.14099999999999999</v>
      </c>
      <c r="D170" s="1860">
        <v>0.13</v>
      </c>
      <c r="E170" s="1860">
        <v>0.125</v>
      </c>
      <c r="F170" s="1868"/>
    </row>
    <row r="171" spans="1:6" ht="15" thickBot="1">
      <c r="A171" s="1855" t="s">
        <v>1411</v>
      </c>
      <c r="B171" s="1859" t="s">
        <v>2125</v>
      </c>
      <c r="C171" s="1860">
        <v>0.127</v>
      </c>
      <c r="D171" s="1860">
        <v>0.126</v>
      </c>
      <c r="E171" s="1860">
        <v>0.126</v>
      </c>
      <c r="F171" s="1861">
        <v>0.11799999999999999</v>
      </c>
    </row>
    <row r="172" spans="1:6" ht="15" thickBot="1">
      <c r="A172" s="1855" t="s">
        <v>1411</v>
      </c>
      <c r="B172" s="1859" t="s">
        <v>2126</v>
      </c>
      <c r="C172" s="1860">
        <v>0.13</v>
      </c>
      <c r="D172" s="1860">
        <v>0.13</v>
      </c>
      <c r="E172" s="1860">
        <v>0.13</v>
      </c>
      <c r="F172" s="1868"/>
    </row>
    <row r="173" spans="1:6" ht="15" thickBot="1">
      <c r="A173" s="1855" t="s">
        <v>1411</v>
      </c>
      <c r="B173" s="1859" t="s">
        <v>1232</v>
      </c>
      <c r="C173" s="1860">
        <v>0.13</v>
      </c>
      <c r="D173" s="1860">
        <v>0.13</v>
      </c>
      <c r="E173" s="1860">
        <v>0.13</v>
      </c>
      <c r="F173" s="1868"/>
    </row>
    <row r="174" spans="1:6" ht="15" thickBot="1">
      <c r="A174" s="1855" t="s">
        <v>1411</v>
      </c>
      <c r="B174" s="1859" t="s">
        <v>2127</v>
      </c>
      <c r="C174" s="1860">
        <v>0.13</v>
      </c>
      <c r="D174" s="1860">
        <v>0.13</v>
      </c>
      <c r="E174" s="1860">
        <v>0.13</v>
      </c>
      <c r="F174" s="1861">
        <v>0.13</v>
      </c>
    </row>
    <row r="175" spans="1:6" ht="15" thickBot="1">
      <c r="A175" s="1855" t="s">
        <v>1411</v>
      </c>
      <c r="B175" s="1859" t="s">
        <v>2128</v>
      </c>
      <c r="C175" s="1860">
        <v>0.13</v>
      </c>
      <c r="D175" s="1860">
        <v>0.13</v>
      </c>
      <c r="E175" s="1860">
        <v>0.13</v>
      </c>
      <c r="F175" s="1861">
        <v>0.13</v>
      </c>
    </row>
    <row r="176" spans="1:6" ht="15" thickBot="1">
      <c r="A176" s="1855" t="s">
        <v>1411</v>
      </c>
      <c r="B176" s="1859" t="s">
        <v>1262</v>
      </c>
      <c r="C176" s="1860">
        <v>0.13</v>
      </c>
      <c r="D176" s="1860">
        <v>0.13</v>
      </c>
      <c r="E176" s="1860">
        <v>0.13</v>
      </c>
      <c r="F176" s="1861">
        <v>0.13</v>
      </c>
    </row>
    <row r="177" spans="1:6" ht="15" thickBot="1">
      <c r="A177" s="1855" t="s">
        <v>1411</v>
      </c>
      <c r="B177" s="1859" t="s">
        <v>2129</v>
      </c>
      <c r="C177" s="1860">
        <v>0.13</v>
      </c>
      <c r="D177" s="1860">
        <v>0.13</v>
      </c>
      <c r="E177" s="1860">
        <v>0.13</v>
      </c>
      <c r="F177" s="1861">
        <v>0.13</v>
      </c>
    </row>
    <row r="178" spans="1:6" ht="15" thickBot="1">
      <c r="A178" s="1855" t="s">
        <v>1411</v>
      </c>
      <c r="B178" s="1859" t="s">
        <v>1280</v>
      </c>
      <c r="C178" s="1860">
        <v>0.13</v>
      </c>
      <c r="D178" s="1860">
        <v>0.13</v>
      </c>
      <c r="E178" s="1860">
        <v>0.13</v>
      </c>
      <c r="F178" s="1861">
        <v>0.127</v>
      </c>
    </row>
    <row r="179" spans="1:6" ht="15" thickBot="1">
      <c r="A179" s="1855" t="s">
        <v>1411</v>
      </c>
      <c r="B179" s="1859" t="s">
        <v>1288</v>
      </c>
      <c r="C179" s="1860">
        <v>0.13</v>
      </c>
      <c r="D179" s="1860">
        <v>0.13</v>
      </c>
      <c r="E179" s="1860">
        <v>0.13</v>
      </c>
      <c r="F179" s="1868"/>
    </row>
    <row r="180" spans="1:6" ht="15" thickBot="1">
      <c r="A180" s="1855" t="s">
        <v>1411</v>
      </c>
      <c r="B180" s="1859" t="s">
        <v>2130</v>
      </c>
      <c r="C180" s="1860">
        <v>0.13</v>
      </c>
      <c r="D180" s="1860">
        <v>0.13</v>
      </c>
      <c r="E180" s="1860">
        <v>0.125</v>
      </c>
      <c r="F180" s="1861">
        <v>0.13</v>
      </c>
    </row>
    <row r="181" spans="1:6" ht="15" thickBot="1">
      <c r="A181" s="1855" t="s">
        <v>1411</v>
      </c>
      <c r="B181" s="1859" t="s">
        <v>1302</v>
      </c>
      <c r="C181" s="1860">
        <v>0.122</v>
      </c>
      <c r="D181" s="1860">
        <v>0.123</v>
      </c>
      <c r="E181" s="1860">
        <v>0.126</v>
      </c>
      <c r="F181" s="1861">
        <v>0.121</v>
      </c>
    </row>
    <row r="182" spans="1:6" ht="15" thickBot="1">
      <c r="A182" s="1855" t="s">
        <v>1411</v>
      </c>
      <c r="B182" s="1859" t="s">
        <v>1309</v>
      </c>
      <c r="C182" s="1860">
        <v>0.125</v>
      </c>
      <c r="D182" s="1860">
        <v>0.125</v>
      </c>
      <c r="E182" s="1860">
        <v>0.11700000000000001</v>
      </c>
      <c r="F182" s="1861">
        <v>0.13</v>
      </c>
    </row>
    <row r="183" spans="1:6" ht="15" thickBot="1">
      <c r="A183" s="1855" t="s">
        <v>1411</v>
      </c>
      <c r="B183" s="1859" t="s">
        <v>1316</v>
      </c>
      <c r="C183" s="1860">
        <v>0.127</v>
      </c>
      <c r="D183" s="1860">
        <v>0.127</v>
      </c>
      <c r="E183" s="1860">
        <v>0.128</v>
      </c>
      <c r="F183" s="1868"/>
    </row>
    <row r="184" spans="1:6" ht="15" thickBot="1">
      <c r="A184" s="1855" t="s">
        <v>1411</v>
      </c>
      <c r="B184" s="1859" t="s">
        <v>1323</v>
      </c>
      <c r="C184" s="1860">
        <v>0.125</v>
      </c>
      <c r="D184" s="1860">
        <v>0.125</v>
      </c>
      <c r="E184" s="1860">
        <v>0.127</v>
      </c>
      <c r="F184" s="1868"/>
    </row>
    <row r="185" spans="1:6" ht="15" thickBot="1">
      <c r="A185" s="1855" t="s">
        <v>1411</v>
      </c>
      <c r="B185" s="1859" t="s">
        <v>2131</v>
      </c>
      <c r="C185" s="1860">
        <v>0.127</v>
      </c>
      <c r="D185" s="1860">
        <v>0.127</v>
      </c>
      <c r="E185" s="1860">
        <v>0.128</v>
      </c>
      <c r="F185" s="1861">
        <v>0.13</v>
      </c>
    </row>
    <row r="186" spans="1:6" ht="27" thickBot="1">
      <c r="A186" s="1855" t="s">
        <v>1411</v>
      </c>
      <c r="B186" s="1859" t="s">
        <v>2132</v>
      </c>
      <c r="C186" s="1869"/>
      <c r="D186" s="1869"/>
      <c r="E186" s="1869"/>
      <c r="F186" s="1861">
        <v>0.05</v>
      </c>
    </row>
    <row r="187" spans="1:6" ht="15" thickBot="1">
      <c r="A187" s="1855" t="s">
        <v>1411</v>
      </c>
      <c r="B187" s="1859" t="s">
        <v>2133</v>
      </c>
      <c r="C187" s="1869"/>
      <c r="D187" s="1869"/>
      <c r="E187" s="1869"/>
      <c r="F187" s="1861">
        <v>0.05</v>
      </c>
    </row>
    <row r="188" spans="1:6" ht="15" thickBot="1">
      <c r="A188" s="1855" t="s">
        <v>1411</v>
      </c>
      <c r="B188" s="1859" t="s">
        <v>2134</v>
      </c>
      <c r="C188" s="1869"/>
      <c r="D188" s="1869"/>
      <c r="E188" s="1869"/>
      <c r="F188" s="1861">
        <v>0.05</v>
      </c>
    </row>
    <row r="189" spans="1:6" ht="27" thickBot="1">
      <c r="A189" s="1855" t="s">
        <v>1411</v>
      </c>
      <c r="B189" s="1859" t="s">
        <v>2135</v>
      </c>
      <c r="C189" s="1869"/>
      <c r="D189" s="1869"/>
      <c r="E189" s="1869"/>
      <c r="F189" s="1861">
        <v>0.05</v>
      </c>
    </row>
    <row r="190" spans="1:6" ht="27" thickBot="1">
      <c r="A190" s="1855" t="s">
        <v>1411</v>
      </c>
      <c r="B190" s="1859" t="s">
        <v>2136</v>
      </c>
      <c r="C190" s="1869"/>
      <c r="D190" s="1869"/>
      <c r="E190" s="1869"/>
      <c r="F190" s="1861">
        <v>0.05</v>
      </c>
    </row>
    <row r="191" spans="1:6" ht="27" thickBot="1">
      <c r="A191" s="1855" t="s">
        <v>1411</v>
      </c>
      <c r="B191" s="1859" t="s">
        <v>2137</v>
      </c>
      <c r="C191" s="1869"/>
      <c r="D191" s="1869"/>
      <c r="E191" s="1869"/>
      <c r="F191" s="1861">
        <v>0.05</v>
      </c>
    </row>
    <row r="192" spans="1:6" ht="27" thickBot="1">
      <c r="A192" s="1855" t="s">
        <v>1411</v>
      </c>
      <c r="B192" s="1859" t="s">
        <v>2138</v>
      </c>
      <c r="C192" s="1869"/>
      <c r="D192" s="1869"/>
      <c r="E192" s="1869"/>
      <c r="F192" s="1861">
        <v>0.05</v>
      </c>
    </row>
    <row r="193" spans="1:6" ht="27" thickBot="1">
      <c r="A193" s="1855" t="s">
        <v>1411</v>
      </c>
      <c r="B193" s="1859" t="s">
        <v>2139</v>
      </c>
      <c r="C193" s="1869"/>
      <c r="D193" s="1869"/>
      <c r="E193" s="1869"/>
      <c r="F193" s="1861">
        <v>0.05</v>
      </c>
    </row>
    <row r="194" spans="1:6" ht="27" thickBot="1">
      <c r="A194" s="1855" t="s">
        <v>1411</v>
      </c>
      <c r="B194" s="1859" t="s">
        <v>2140</v>
      </c>
      <c r="C194" s="1869"/>
      <c r="D194" s="1869"/>
      <c r="E194" s="1869"/>
      <c r="F194" s="1861">
        <v>0.05</v>
      </c>
    </row>
    <row r="195" spans="1:6" ht="15" thickBot="1">
      <c r="A195" s="1855" t="s">
        <v>1411</v>
      </c>
      <c r="B195" s="1859" t="s">
        <v>2141</v>
      </c>
      <c r="C195" s="1869"/>
      <c r="D195" s="1869"/>
      <c r="E195" s="1869"/>
      <c r="F195" s="1861">
        <v>0.05</v>
      </c>
    </row>
    <row r="196" spans="1:6" ht="27" thickBot="1">
      <c r="A196" s="1855" t="s">
        <v>1411</v>
      </c>
      <c r="B196" s="1859" t="s">
        <v>2142</v>
      </c>
      <c r="C196" s="1869"/>
      <c r="D196" s="1869"/>
      <c r="E196" s="1869"/>
      <c r="F196" s="1861">
        <v>0.05</v>
      </c>
    </row>
    <row r="197" spans="1:6" ht="27" thickBot="1">
      <c r="A197" s="1855" t="s">
        <v>1411</v>
      </c>
      <c r="B197" s="1859" t="s">
        <v>2143</v>
      </c>
      <c r="C197" s="1869"/>
      <c r="D197" s="1869"/>
      <c r="E197" s="1869"/>
      <c r="F197" s="1861">
        <v>0.05</v>
      </c>
    </row>
    <row r="198" spans="1:6" ht="27" thickBot="1">
      <c r="A198" s="1855" t="s">
        <v>1411</v>
      </c>
      <c r="B198" s="1859" t="s">
        <v>2144</v>
      </c>
      <c r="C198" s="1869"/>
      <c r="D198" s="1869"/>
      <c r="E198" s="1869"/>
      <c r="F198" s="1861">
        <v>0.05</v>
      </c>
    </row>
    <row r="199" spans="1:6" ht="27" thickBot="1">
      <c r="A199" s="1855" t="s">
        <v>1411</v>
      </c>
      <c r="B199" s="1859" t="s">
        <v>2145</v>
      </c>
      <c r="C199" s="1869"/>
      <c r="D199" s="1869"/>
      <c r="E199" s="1869"/>
      <c r="F199" s="1861">
        <v>0.05</v>
      </c>
    </row>
    <row r="200" spans="1:6" ht="27" thickBot="1">
      <c r="A200" s="1855" t="s">
        <v>1411</v>
      </c>
      <c r="B200" s="1859" t="s">
        <v>2146</v>
      </c>
      <c r="C200" s="1869"/>
      <c r="D200" s="1869"/>
      <c r="E200" s="1869"/>
      <c r="F200" s="1861">
        <v>0.05</v>
      </c>
    </row>
    <row r="201" spans="1:6" ht="27" thickBot="1">
      <c r="A201" s="1855" t="s">
        <v>1411</v>
      </c>
      <c r="B201" s="1859" t="s">
        <v>2147</v>
      </c>
      <c r="C201" s="1869"/>
      <c r="D201" s="1869"/>
      <c r="E201" s="1869"/>
      <c r="F201" s="1861">
        <v>0.05</v>
      </c>
    </row>
    <row r="202" spans="1:6" ht="27" thickBot="1">
      <c r="A202" s="1855" t="s">
        <v>1411</v>
      </c>
      <c r="B202" s="1859" t="s">
        <v>2148</v>
      </c>
      <c r="C202" s="1869"/>
      <c r="D202" s="1869"/>
      <c r="E202" s="1869"/>
      <c r="F202" s="1861">
        <v>0.05</v>
      </c>
    </row>
    <row r="203" spans="1:6" ht="27" thickBot="1">
      <c r="A203" s="1855" t="s">
        <v>1411</v>
      </c>
      <c r="B203" s="1859" t="s">
        <v>2149</v>
      </c>
      <c r="C203" s="1869"/>
      <c r="D203" s="1869"/>
      <c r="E203" s="1869"/>
      <c r="F203" s="1861">
        <v>0.05</v>
      </c>
    </row>
    <row r="204" spans="1:6" ht="15" thickBot="1">
      <c r="A204" s="1855" t="s">
        <v>1411</v>
      </c>
      <c r="B204" s="1859" t="s">
        <v>2150</v>
      </c>
      <c r="C204" s="1869"/>
      <c r="D204" s="1869"/>
      <c r="E204" s="1869"/>
      <c r="F204" s="1861">
        <v>0.05</v>
      </c>
    </row>
    <row r="205" spans="1:6" ht="15" thickBot="1">
      <c r="A205" s="1863" t="s">
        <v>1411</v>
      </c>
      <c r="B205" s="1870" t="s">
        <v>2151</v>
      </c>
      <c r="C205" s="1866"/>
      <c r="D205" s="1866"/>
      <c r="E205" s="1866"/>
      <c r="F205" s="1871">
        <v>0.05</v>
      </c>
    </row>
    <row r="206" spans="1:6" ht="15" thickBot="1">
      <c r="A206" s="1855" t="s">
        <v>1413</v>
      </c>
      <c r="B206" s="1856" t="s">
        <v>2152</v>
      </c>
      <c r="C206" s="1857">
        <v>0.15</v>
      </c>
      <c r="D206" s="1857">
        <v>0.15</v>
      </c>
      <c r="E206" s="1857">
        <v>0.15</v>
      </c>
      <c r="F206" s="1858">
        <v>0.15</v>
      </c>
    </row>
    <row r="207" spans="1:6" ht="15" thickBot="1">
      <c r="A207" s="1855" t="s">
        <v>1413</v>
      </c>
      <c r="B207" s="1859" t="s">
        <v>1077</v>
      </c>
      <c r="C207" s="1860">
        <v>0.15</v>
      </c>
      <c r="D207" s="1860">
        <v>0.15</v>
      </c>
      <c r="E207" s="1860">
        <v>0.15</v>
      </c>
      <c r="F207" s="1861">
        <v>0.14399999999999999</v>
      </c>
    </row>
    <row r="208" spans="1:6" ht="15" thickBot="1">
      <c r="A208" s="1855" t="s">
        <v>1413</v>
      </c>
      <c r="B208" s="1859" t="s">
        <v>1091</v>
      </c>
      <c r="C208" s="1860">
        <v>0.15</v>
      </c>
      <c r="D208" s="1860">
        <v>0.15</v>
      </c>
      <c r="E208" s="1860">
        <v>0.15</v>
      </c>
      <c r="F208" s="1861">
        <v>0.15</v>
      </c>
    </row>
    <row r="209" spans="1:6" ht="15" thickBot="1">
      <c r="A209" s="1855" t="s">
        <v>1413</v>
      </c>
      <c r="B209" s="1859" t="s">
        <v>1104</v>
      </c>
      <c r="C209" s="1860">
        <v>0.13700000000000001</v>
      </c>
      <c r="D209" s="1860">
        <v>0.13700000000000001</v>
      </c>
      <c r="E209" s="1860">
        <v>0.14000000000000001</v>
      </c>
      <c r="F209" s="1861">
        <v>0.11700000000000001</v>
      </c>
    </row>
    <row r="210" spans="1:6" ht="15" thickBot="1">
      <c r="A210" s="1855" t="s">
        <v>1413</v>
      </c>
      <c r="B210" s="1859" t="s">
        <v>2153</v>
      </c>
      <c r="C210" s="1860">
        <v>0.15</v>
      </c>
      <c r="D210" s="1860">
        <v>0.15</v>
      </c>
      <c r="E210" s="1860">
        <v>0.15</v>
      </c>
      <c r="F210" s="1861">
        <v>0.13800000000000001</v>
      </c>
    </row>
    <row r="211" spans="1:6" ht="15" thickBot="1">
      <c r="A211" s="1855" t="s">
        <v>1413</v>
      </c>
      <c r="B211" s="1859" t="s">
        <v>2154</v>
      </c>
      <c r="C211" s="1860">
        <v>0.13700000000000001</v>
      </c>
      <c r="D211" s="1860">
        <v>0.13500000000000001</v>
      </c>
      <c r="E211" s="1860">
        <v>0.13600000000000001</v>
      </c>
      <c r="F211" s="1861">
        <v>0.1</v>
      </c>
    </row>
    <row r="212" spans="1:6" ht="15" thickBot="1">
      <c r="A212" s="1855" t="s">
        <v>1413</v>
      </c>
      <c r="B212" s="1859" t="s">
        <v>2155</v>
      </c>
      <c r="C212" s="1860">
        <v>0.15</v>
      </c>
      <c r="D212" s="1860">
        <v>0.15</v>
      </c>
      <c r="E212" s="1860">
        <v>0.14799999999999999</v>
      </c>
      <c r="F212" s="1861">
        <v>0.13600000000000001</v>
      </c>
    </row>
    <row r="213" spans="1:6" ht="15" thickBot="1">
      <c r="A213" s="1855" t="s">
        <v>1413</v>
      </c>
      <c r="B213" s="1859" t="s">
        <v>1151</v>
      </c>
      <c r="C213" s="1860">
        <v>0.15</v>
      </c>
      <c r="D213" s="1860">
        <v>0.15</v>
      </c>
      <c r="E213" s="1860">
        <v>0.15</v>
      </c>
      <c r="F213" s="1861">
        <v>0.13800000000000001</v>
      </c>
    </row>
    <row r="214" spans="1:6" ht="15" thickBot="1">
      <c r="A214" s="1855" t="s">
        <v>1413</v>
      </c>
      <c r="B214" s="1859" t="s">
        <v>1163</v>
      </c>
      <c r="C214" s="1860">
        <v>9.0999999999999998E-2</v>
      </c>
      <c r="D214" s="1860">
        <v>0.09</v>
      </c>
      <c r="E214" s="1860">
        <v>9.1999999999999998E-2</v>
      </c>
      <c r="F214" s="1868"/>
    </row>
    <row r="215" spans="1:6" ht="15" thickBot="1">
      <c r="A215" s="1855" t="s">
        <v>1413</v>
      </c>
      <c r="B215" s="1859" t="s">
        <v>2156</v>
      </c>
      <c r="C215" s="1860">
        <v>0.15</v>
      </c>
      <c r="D215" s="1860">
        <v>0.15</v>
      </c>
      <c r="E215" s="1860">
        <v>0.15</v>
      </c>
      <c r="F215" s="1861">
        <v>0.15</v>
      </c>
    </row>
    <row r="216" spans="1:6" ht="15" thickBot="1">
      <c r="A216" s="1855" t="s">
        <v>1413</v>
      </c>
      <c r="B216" s="1859" t="s">
        <v>1183</v>
      </c>
      <c r="C216" s="1860">
        <v>0.14699999999999999</v>
      </c>
      <c r="D216" s="1860">
        <v>0.14699999999999999</v>
      </c>
      <c r="E216" s="1860">
        <v>0.15</v>
      </c>
      <c r="F216" s="1861">
        <v>0.14000000000000001</v>
      </c>
    </row>
    <row r="217" spans="1:6" ht="15" thickBot="1">
      <c r="A217" s="1855" t="s">
        <v>1413</v>
      </c>
      <c r="B217" s="1859" t="s">
        <v>1193</v>
      </c>
      <c r="C217" s="1860">
        <v>0.15</v>
      </c>
      <c r="D217" s="1860">
        <v>0.15</v>
      </c>
      <c r="E217" s="1860">
        <v>0.15</v>
      </c>
      <c r="F217" s="1861">
        <v>0.15</v>
      </c>
    </row>
    <row r="218" spans="1:6" ht="15" thickBot="1">
      <c r="A218" s="1855" t="s">
        <v>1413</v>
      </c>
      <c r="B218" s="1859" t="s">
        <v>2157</v>
      </c>
      <c r="C218" s="1860">
        <v>0.15</v>
      </c>
      <c r="D218" s="1860">
        <v>0.15</v>
      </c>
      <c r="E218" s="1860">
        <v>0.15</v>
      </c>
      <c r="F218" s="1861">
        <v>0.15</v>
      </c>
    </row>
    <row r="219" spans="1:6" ht="15" thickBot="1">
      <c r="A219" s="1855" t="s">
        <v>1413</v>
      </c>
      <c r="B219" s="1859" t="s">
        <v>1213</v>
      </c>
      <c r="C219" s="1860">
        <v>0.15</v>
      </c>
      <c r="D219" s="1860">
        <v>0.15</v>
      </c>
      <c r="E219" s="1860">
        <v>0.15</v>
      </c>
      <c r="F219" s="1861">
        <v>0.14799999999999999</v>
      </c>
    </row>
    <row r="220" spans="1:6" ht="15" thickBot="1">
      <c r="A220" s="1855" t="s">
        <v>1413</v>
      </c>
      <c r="B220" s="1859" t="s">
        <v>2158</v>
      </c>
      <c r="C220" s="1860">
        <v>0.15</v>
      </c>
      <c r="D220" s="1860">
        <v>0.15</v>
      </c>
      <c r="E220" s="1860">
        <v>0.15</v>
      </c>
      <c r="F220" s="1861">
        <v>0.15</v>
      </c>
    </row>
    <row r="221" spans="1:6" ht="15" thickBot="1">
      <c r="A221" s="1855" t="s">
        <v>1413</v>
      </c>
      <c r="B221" s="1859" t="s">
        <v>1233</v>
      </c>
      <c r="C221" s="1860"/>
      <c r="D221" s="1869"/>
      <c r="E221" s="1869"/>
      <c r="F221" s="1861">
        <v>0.14799999999999999</v>
      </c>
    </row>
    <row r="222" spans="1:6" ht="15" thickBot="1">
      <c r="A222" s="1855" t="s">
        <v>1413</v>
      </c>
      <c r="B222" s="1859" t="s">
        <v>1243</v>
      </c>
      <c r="C222" s="1860"/>
      <c r="D222" s="1869"/>
      <c r="E222" s="1869"/>
      <c r="F222" s="1861">
        <v>0.1</v>
      </c>
    </row>
    <row r="223" spans="1:6" ht="15" thickBot="1">
      <c r="A223" s="1855" t="s">
        <v>1413</v>
      </c>
      <c r="B223" s="1859" t="s">
        <v>1253</v>
      </c>
      <c r="C223" s="1860"/>
      <c r="D223" s="1869"/>
      <c r="E223" s="1869"/>
      <c r="F223" s="1861">
        <v>0.15</v>
      </c>
    </row>
    <row r="224" spans="1:6" ht="15" thickBot="1">
      <c r="A224" s="1855" t="s">
        <v>1413</v>
      </c>
      <c r="B224" s="1859" t="s">
        <v>1263</v>
      </c>
      <c r="C224" s="1860"/>
      <c r="D224" s="1869"/>
      <c r="E224" s="1869"/>
      <c r="F224" s="1861">
        <v>0.15</v>
      </c>
    </row>
    <row r="225" spans="1:6" ht="15" thickBot="1">
      <c r="A225" s="1855" t="s">
        <v>1413</v>
      </c>
      <c r="B225" s="1859" t="s">
        <v>2159</v>
      </c>
      <c r="C225" s="1860">
        <v>0.15</v>
      </c>
      <c r="D225" s="1860">
        <v>0.15</v>
      </c>
      <c r="E225" s="1860">
        <v>0.15</v>
      </c>
      <c r="F225" s="1861">
        <v>0.15</v>
      </c>
    </row>
    <row r="226" spans="1:6" ht="15" thickBot="1">
      <c r="A226" s="1855" t="s">
        <v>1413</v>
      </c>
      <c r="B226" s="1859" t="s">
        <v>1281</v>
      </c>
      <c r="C226" s="1860">
        <v>0.15</v>
      </c>
      <c r="D226" s="1860">
        <v>0.15</v>
      </c>
      <c r="E226" s="1860">
        <v>0.15</v>
      </c>
      <c r="F226" s="1861">
        <v>0.14799999999999999</v>
      </c>
    </row>
    <row r="227" spans="1:6" ht="15" thickBot="1">
      <c r="A227" s="1855" t="s">
        <v>1413</v>
      </c>
      <c r="B227" s="1859" t="s">
        <v>2160</v>
      </c>
      <c r="C227" s="1860">
        <v>0.15</v>
      </c>
      <c r="D227" s="1860">
        <v>0.15</v>
      </c>
      <c r="E227" s="1860">
        <v>0.15</v>
      </c>
      <c r="F227" s="1861">
        <v>0.15</v>
      </c>
    </row>
    <row r="228" spans="1:6" ht="15" thickBot="1">
      <c r="A228" s="1855" t="s">
        <v>1413</v>
      </c>
      <c r="B228" s="1859" t="s">
        <v>1296</v>
      </c>
      <c r="C228" s="1860">
        <v>0.15</v>
      </c>
      <c r="D228" s="1860">
        <v>0.15</v>
      </c>
      <c r="E228" s="1860">
        <v>0.15</v>
      </c>
      <c r="F228" s="1861">
        <v>0.15</v>
      </c>
    </row>
    <row r="229" spans="1:6" ht="15" thickBot="1">
      <c r="A229" s="1855" t="s">
        <v>1413</v>
      </c>
      <c r="B229" s="1859" t="s">
        <v>1303</v>
      </c>
      <c r="C229" s="1860">
        <v>0.15</v>
      </c>
      <c r="D229" s="1860">
        <v>0.15</v>
      </c>
      <c r="E229" s="1860">
        <v>0.15</v>
      </c>
      <c r="F229" s="1868"/>
    </row>
    <row r="230" spans="1:6" ht="15" thickBot="1">
      <c r="A230" s="1855" t="s">
        <v>1413</v>
      </c>
      <c r="B230" s="1859" t="s">
        <v>1310</v>
      </c>
      <c r="C230" s="1860">
        <v>0.14499999999999999</v>
      </c>
      <c r="D230" s="1860">
        <v>0.14499999999999999</v>
      </c>
      <c r="E230" s="1860">
        <v>0.14399999999999999</v>
      </c>
      <c r="F230" s="1868"/>
    </row>
    <row r="231" spans="1:6" ht="15" thickBot="1">
      <c r="A231" s="1855" t="s">
        <v>1413</v>
      </c>
      <c r="B231" s="1859" t="s">
        <v>2161</v>
      </c>
      <c r="C231" s="1860">
        <v>0.128</v>
      </c>
      <c r="D231" s="1860">
        <v>0.125</v>
      </c>
      <c r="E231" s="1860">
        <v>0.13200000000000001</v>
      </c>
      <c r="F231" s="1868"/>
    </row>
    <row r="232" spans="1:6" ht="15" thickBot="1">
      <c r="A232" s="1855" t="s">
        <v>1413</v>
      </c>
      <c r="B232" s="1859" t="s">
        <v>2162</v>
      </c>
      <c r="C232" s="1860">
        <v>0.14499999999999999</v>
      </c>
      <c r="D232" s="1860">
        <v>0.14399999999999999</v>
      </c>
      <c r="E232" s="1860">
        <v>0.14599999999999999</v>
      </c>
      <c r="F232" s="1861">
        <v>0.13800000000000001</v>
      </c>
    </row>
    <row r="233" spans="1:6" ht="15" thickBot="1">
      <c r="A233" s="1855" t="s">
        <v>1413</v>
      </c>
      <c r="B233" s="1859" t="s">
        <v>2163</v>
      </c>
      <c r="C233" s="1860">
        <v>0.14499999999999999</v>
      </c>
      <c r="D233" s="1860">
        <v>0.14299999999999999</v>
      </c>
      <c r="E233" s="1860">
        <v>0.14199999999999999</v>
      </c>
      <c r="F233" s="1868"/>
    </row>
    <row r="234" spans="1:6" ht="15" thickBot="1">
      <c r="A234" s="1855" t="s">
        <v>1413</v>
      </c>
      <c r="B234" s="1859" t="s">
        <v>2164</v>
      </c>
      <c r="C234" s="1860">
        <v>0.14000000000000001</v>
      </c>
      <c r="D234" s="1860">
        <v>0.14000000000000001</v>
      </c>
      <c r="E234" s="1860">
        <v>0.14399999999999999</v>
      </c>
      <c r="F234" s="1868"/>
    </row>
    <row r="235" spans="1:6" ht="15" thickBot="1">
      <c r="A235" s="1855" t="s">
        <v>1413</v>
      </c>
      <c r="B235" s="1859" t="s">
        <v>2165</v>
      </c>
      <c r="C235" s="1860">
        <v>0.14099999999999999</v>
      </c>
      <c r="D235" s="1860">
        <v>0.14199999999999999</v>
      </c>
      <c r="E235" s="1860">
        <v>0.14499999999999999</v>
      </c>
      <c r="F235" s="1861">
        <v>0.15</v>
      </c>
    </row>
    <row r="236" spans="1:6" ht="15" thickBot="1">
      <c r="A236" s="1855" t="s">
        <v>1413</v>
      </c>
      <c r="B236" s="1859" t="s">
        <v>1345</v>
      </c>
      <c r="C236" s="1869"/>
      <c r="D236" s="1869"/>
      <c r="E236" s="1869"/>
      <c r="F236" s="1861">
        <v>0.14299999999999999</v>
      </c>
    </row>
    <row r="237" spans="1:6" ht="27" thickBot="1">
      <c r="A237" s="1855" t="s">
        <v>1413</v>
      </c>
      <c r="B237" s="1859" t="s">
        <v>2166</v>
      </c>
      <c r="C237" s="1869"/>
      <c r="D237" s="1869"/>
      <c r="E237" s="1869"/>
      <c r="F237" s="1861">
        <v>0.05</v>
      </c>
    </row>
    <row r="238" spans="1:6" ht="27" thickBot="1">
      <c r="A238" s="1855" t="s">
        <v>1413</v>
      </c>
      <c r="B238" s="1859" t="s">
        <v>2167</v>
      </c>
      <c r="C238" s="1869"/>
      <c r="D238" s="1869"/>
      <c r="E238" s="1869"/>
      <c r="F238" s="1861">
        <v>0.05</v>
      </c>
    </row>
    <row r="239" spans="1:6" ht="27" thickBot="1">
      <c r="A239" s="1855" t="s">
        <v>1413</v>
      </c>
      <c r="B239" s="1859" t="s">
        <v>2168</v>
      </c>
      <c r="C239" s="1869"/>
      <c r="D239" s="1869"/>
      <c r="E239" s="1869"/>
      <c r="F239" s="1861">
        <v>0.05</v>
      </c>
    </row>
    <row r="240" spans="1:6" ht="27" thickBot="1">
      <c r="A240" s="1855" t="s">
        <v>1413</v>
      </c>
      <c r="B240" s="1859" t="s">
        <v>2169</v>
      </c>
      <c r="C240" s="1869"/>
      <c r="D240" s="1869"/>
      <c r="E240" s="1869"/>
      <c r="F240" s="1861">
        <v>0.05</v>
      </c>
    </row>
    <row r="241" spans="1:6" ht="27" thickBot="1">
      <c r="A241" s="1855" t="s">
        <v>1413</v>
      </c>
      <c r="B241" s="1859" t="s">
        <v>2170</v>
      </c>
      <c r="C241" s="1869"/>
      <c r="D241" s="1869"/>
      <c r="E241" s="1869"/>
      <c r="F241" s="1861">
        <v>0.05</v>
      </c>
    </row>
    <row r="242" spans="1:6" ht="27" thickBot="1">
      <c r="A242" s="1855" t="s">
        <v>1413</v>
      </c>
      <c r="B242" s="1859" t="s">
        <v>2171</v>
      </c>
      <c r="C242" s="1869"/>
      <c r="D242" s="1869"/>
      <c r="E242" s="1869"/>
      <c r="F242" s="1861">
        <v>0.05</v>
      </c>
    </row>
    <row r="243" spans="1:6" ht="27" thickBot="1">
      <c r="A243" s="1855" t="s">
        <v>1413</v>
      </c>
      <c r="B243" s="1859" t="s">
        <v>2172</v>
      </c>
      <c r="C243" s="1869"/>
      <c r="D243" s="1869"/>
      <c r="E243" s="1869"/>
      <c r="F243" s="1861">
        <v>0.05</v>
      </c>
    </row>
    <row r="244" spans="1:6" ht="27" thickBot="1">
      <c r="A244" s="1863" t="s">
        <v>1413</v>
      </c>
      <c r="B244" s="1870" t="s">
        <v>2173</v>
      </c>
      <c r="C244" s="1866"/>
      <c r="D244" s="1866"/>
      <c r="E244" s="1866"/>
      <c r="F244" s="1871">
        <v>0.05</v>
      </c>
    </row>
    <row r="245" spans="1:6" ht="15" thickBot="1">
      <c r="A245" s="1855" t="s">
        <v>1415</v>
      </c>
      <c r="B245" s="1856" t="s">
        <v>2174</v>
      </c>
      <c r="C245" s="1857">
        <v>0.15</v>
      </c>
      <c r="D245" s="1857">
        <v>0.15</v>
      </c>
      <c r="E245" s="1857">
        <v>0.15</v>
      </c>
      <c r="F245" s="1858">
        <v>0.14299999999999999</v>
      </c>
    </row>
    <row r="246" spans="1:6" ht="15" thickBot="1">
      <c r="A246" s="1855" t="s">
        <v>1415</v>
      </c>
      <c r="B246" s="1859" t="s">
        <v>1078</v>
      </c>
      <c r="C246" s="1860">
        <v>0.15</v>
      </c>
      <c r="D246" s="1860">
        <v>0.15</v>
      </c>
      <c r="E246" s="1860">
        <v>0.15</v>
      </c>
      <c r="F246" s="1861">
        <v>0.114</v>
      </c>
    </row>
    <row r="247" spans="1:6" ht="15" thickBot="1">
      <c r="A247" s="1855" t="s">
        <v>1415</v>
      </c>
      <c r="B247" s="1859" t="s">
        <v>2175</v>
      </c>
      <c r="C247" s="1860">
        <v>0.15</v>
      </c>
      <c r="D247" s="1860">
        <v>0.15</v>
      </c>
      <c r="E247" s="1860">
        <v>0.15</v>
      </c>
      <c r="F247" s="1861">
        <v>0.15</v>
      </c>
    </row>
    <row r="248" spans="1:6" ht="15" thickBot="1">
      <c r="A248" s="1855" t="s">
        <v>1415</v>
      </c>
      <c r="B248" s="1859" t="s">
        <v>2176</v>
      </c>
      <c r="C248" s="1860">
        <v>0.15</v>
      </c>
      <c r="D248" s="1860">
        <v>0.15</v>
      </c>
      <c r="E248" s="1860">
        <v>0.15</v>
      </c>
      <c r="F248" s="1861">
        <v>0.14000000000000001</v>
      </c>
    </row>
    <row r="249" spans="1:6" ht="15" thickBot="1">
      <c r="A249" s="1855" t="s">
        <v>1415</v>
      </c>
      <c r="B249" s="1859" t="s">
        <v>2177</v>
      </c>
      <c r="C249" s="1860">
        <v>0.15</v>
      </c>
      <c r="D249" s="1860">
        <v>0.14899999999999999</v>
      </c>
      <c r="E249" s="1860">
        <v>0.15</v>
      </c>
      <c r="F249" s="1861">
        <v>0.1</v>
      </c>
    </row>
    <row r="250" spans="1:6" ht="15" thickBot="1">
      <c r="A250" s="1855" t="s">
        <v>1415</v>
      </c>
      <c r="B250" s="1859" t="s">
        <v>2178</v>
      </c>
      <c r="C250" s="1860">
        <v>0.15</v>
      </c>
      <c r="D250" s="1860">
        <v>0.15</v>
      </c>
      <c r="E250" s="1860">
        <v>0.15</v>
      </c>
      <c r="F250" s="1861">
        <v>0.14399999999999999</v>
      </c>
    </row>
    <row r="251" spans="1:6" ht="15" thickBot="1">
      <c r="A251" s="1855" t="s">
        <v>1415</v>
      </c>
      <c r="B251" s="1859" t="s">
        <v>1141</v>
      </c>
      <c r="C251" s="1860">
        <v>0.15</v>
      </c>
      <c r="D251" s="1860">
        <v>0.15</v>
      </c>
      <c r="E251" s="1860">
        <v>0.15</v>
      </c>
      <c r="F251" s="1861">
        <v>0.14299999999999999</v>
      </c>
    </row>
    <row r="252" spans="1:6" ht="15" thickBot="1">
      <c r="A252" s="1855" t="s">
        <v>1415</v>
      </c>
      <c r="B252" s="1859" t="s">
        <v>1152</v>
      </c>
      <c r="C252" s="1860">
        <v>0.15</v>
      </c>
      <c r="D252" s="1860">
        <v>0.15</v>
      </c>
      <c r="E252" s="1860">
        <v>0.15</v>
      </c>
      <c r="F252" s="1861">
        <v>0.1</v>
      </c>
    </row>
    <row r="253" spans="1:6" ht="15" thickBot="1">
      <c r="A253" s="1855" t="s">
        <v>1415</v>
      </c>
      <c r="B253" s="1859" t="s">
        <v>1164</v>
      </c>
      <c r="C253" s="1860">
        <v>0.15</v>
      </c>
      <c r="D253" s="1860">
        <v>0.15</v>
      </c>
      <c r="E253" s="1860">
        <v>0.15</v>
      </c>
      <c r="F253" s="1861">
        <v>0.1</v>
      </c>
    </row>
    <row r="254" spans="1:6" ht="15" thickBot="1">
      <c r="A254" s="1855" t="s">
        <v>1415</v>
      </c>
      <c r="B254" s="1859" t="s">
        <v>1174</v>
      </c>
      <c r="C254" s="1869"/>
      <c r="D254" s="1869"/>
      <c r="E254" s="1869"/>
      <c r="F254" s="1861">
        <v>0.15</v>
      </c>
    </row>
    <row r="255" spans="1:6" ht="15" thickBot="1">
      <c r="A255" s="1855" t="s">
        <v>1415</v>
      </c>
      <c r="B255" s="1859" t="s">
        <v>1184</v>
      </c>
      <c r="C255" s="1869"/>
      <c r="D255" s="1869"/>
      <c r="E255" s="1869"/>
      <c r="F255" s="1861">
        <v>0.14299999999999999</v>
      </c>
    </row>
    <row r="256" spans="1:6" ht="15" thickBot="1">
      <c r="A256" s="1855" t="s">
        <v>1415</v>
      </c>
      <c r="B256" s="1859" t="s">
        <v>2179</v>
      </c>
      <c r="C256" s="1860">
        <v>0.14599999999999999</v>
      </c>
      <c r="D256" s="1860">
        <v>0.14699999999999999</v>
      </c>
      <c r="E256" s="1860">
        <v>0.15</v>
      </c>
      <c r="F256" s="1861">
        <v>0.13200000000000001</v>
      </c>
    </row>
    <row r="257" spans="1:6" ht="15" thickBot="1">
      <c r="A257" s="1855" t="s">
        <v>1415</v>
      </c>
      <c r="B257" s="1859" t="s">
        <v>1204</v>
      </c>
      <c r="C257" s="1860">
        <v>0.15</v>
      </c>
      <c r="D257" s="1860">
        <v>0.15</v>
      </c>
      <c r="E257" s="1860">
        <v>0.15</v>
      </c>
      <c r="F257" s="1861">
        <v>0.13900000000000001</v>
      </c>
    </row>
    <row r="258" spans="1:6" ht="15" thickBot="1">
      <c r="A258" s="1855" t="s">
        <v>1415</v>
      </c>
      <c r="B258" s="1859" t="s">
        <v>1214</v>
      </c>
      <c r="C258" s="1860">
        <v>0.15</v>
      </c>
      <c r="D258" s="1860">
        <v>0.15</v>
      </c>
      <c r="E258" s="1860">
        <v>0.15</v>
      </c>
      <c r="F258" s="1861">
        <v>0.13</v>
      </c>
    </row>
    <row r="259" spans="1:6" ht="15" thickBot="1">
      <c r="A259" s="1855" t="s">
        <v>1415</v>
      </c>
      <c r="B259" s="1859" t="s">
        <v>2180</v>
      </c>
      <c r="C259" s="1860">
        <v>0.14799999999999999</v>
      </c>
      <c r="D259" s="1860">
        <v>0.14899999999999999</v>
      </c>
      <c r="E259" s="1860">
        <v>0.15</v>
      </c>
      <c r="F259" s="1861">
        <v>0.13700000000000001</v>
      </c>
    </row>
    <row r="260" spans="1:6" ht="15" thickBot="1">
      <c r="A260" s="1855" t="s">
        <v>1415</v>
      </c>
      <c r="B260" s="1859" t="s">
        <v>1234</v>
      </c>
      <c r="C260" s="1860">
        <v>0.15</v>
      </c>
      <c r="D260" s="1860">
        <v>0.15</v>
      </c>
      <c r="E260" s="1860">
        <v>0.15</v>
      </c>
      <c r="F260" s="1861">
        <v>0.14199999999999999</v>
      </c>
    </row>
    <row r="261" spans="1:6" ht="15" thickBot="1">
      <c r="A261" s="1855" t="s">
        <v>1415</v>
      </c>
      <c r="B261" s="1859" t="s">
        <v>1244</v>
      </c>
      <c r="C261" s="1860">
        <v>0.15</v>
      </c>
      <c r="D261" s="1860">
        <v>0.15</v>
      </c>
      <c r="E261" s="1860">
        <v>0.14899999999999999</v>
      </c>
      <c r="F261" s="1861">
        <v>0.14799999999999999</v>
      </c>
    </row>
    <row r="262" spans="1:6" ht="15" thickBot="1">
      <c r="A262" s="1855" t="s">
        <v>1415</v>
      </c>
      <c r="B262" s="1859" t="s">
        <v>1254</v>
      </c>
      <c r="C262" s="1860">
        <v>0.15</v>
      </c>
      <c r="D262" s="1860">
        <v>0.15</v>
      </c>
      <c r="E262" s="1860">
        <v>0.15</v>
      </c>
      <c r="F262" s="1868"/>
    </row>
    <row r="263" spans="1:6" ht="15" thickBot="1">
      <c r="A263" s="1855" t="s">
        <v>1415</v>
      </c>
      <c r="B263" s="1859" t="s">
        <v>2181</v>
      </c>
      <c r="C263" s="1860">
        <v>0.14899999999999999</v>
      </c>
      <c r="D263" s="1860">
        <v>0.14899999999999999</v>
      </c>
      <c r="E263" s="1860">
        <v>0.15</v>
      </c>
      <c r="F263" s="1861">
        <v>0.13</v>
      </c>
    </row>
    <row r="264" spans="1:6" ht="15" thickBot="1">
      <c r="A264" s="1855" t="s">
        <v>1415</v>
      </c>
      <c r="B264" s="1859" t="s">
        <v>1273</v>
      </c>
      <c r="C264" s="1860">
        <v>0.14799999999999999</v>
      </c>
      <c r="D264" s="1860">
        <v>0.14699999999999999</v>
      </c>
      <c r="E264" s="1860">
        <v>0.15</v>
      </c>
      <c r="F264" s="1861">
        <v>7.8E-2</v>
      </c>
    </row>
    <row r="265" spans="1:6" ht="15" thickBot="1">
      <c r="A265" s="1855" t="s">
        <v>1415</v>
      </c>
      <c r="B265" s="1859" t="s">
        <v>1282</v>
      </c>
      <c r="C265" s="1860">
        <v>0.15</v>
      </c>
      <c r="D265" s="1860">
        <v>0.15</v>
      </c>
      <c r="E265" s="1860">
        <v>0.15</v>
      </c>
      <c r="F265" s="1861">
        <v>7.3999999999999996E-2</v>
      </c>
    </row>
    <row r="266" spans="1:6" ht="15" thickBot="1">
      <c r="A266" s="1855" t="s">
        <v>1415</v>
      </c>
      <c r="B266" s="1859" t="s">
        <v>1290</v>
      </c>
      <c r="C266" s="1860">
        <v>0.14699999999999999</v>
      </c>
      <c r="D266" s="1860">
        <v>0.14699999999999999</v>
      </c>
      <c r="E266" s="1860">
        <v>0.15</v>
      </c>
      <c r="F266" s="1861">
        <v>0.14299999999999999</v>
      </c>
    </row>
    <row r="267" spans="1:6" ht="15" thickBot="1">
      <c r="A267" s="1855" t="s">
        <v>1415</v>
      </c>
      <c r="B267" s="1859" t="s">
        <v>1297</v>
      </c>
      <c r="C267" s="1860">
        <v>0.14199999999999999</v>
      </c>
      <c r="D267" s="1860">
        <v>0.14299999999999999</v>
      </c>
      <c r="E267" s="1860">
        <v>0.15</v>
      </c>
      <c r="F267" s="1868"/>
    </row>
    <row r="268" spans="1:6" ht="15" thickBot="1">
      <c r="A268" s="1855" t="s">
        <v>1415</v>
      </c>
      <c r="B268" s="1859" t="s">
        <v>2182</v>
      </c>
      <c r="C268" s="1860">
        <v>0.15</v>
      </c>
      <c r="D268" s="1860">
        <v>0.15</v>
      </c>
      <c r="E268" s="1860">
        <v>0.15</v>
      </c>
      <c r="F268" s="1861">
        <v>0.13</v>
      </c>
    </row>
    <row r="269" spans="1:6" ht="15" thickBot="1">
      <c r="A269" s="1855" t="s">
        <v>1415</v>
      </c>
      <c r="B269" s="1859" t="s">
        <v>1311</v>
      </c>
      <c r="C269" s="1860">
        <v>0.15</v>
      </c>
      <c r="D269" s="1860">
        <v>0.15</v>
      </c>
      <c r="E269" s="1860">
        <v>0.15</v>
      </c>
      <c r="F269" s="1861">
        <v>0.14299999999999999</v>
      </c>
    </row>
    <row r="270" spans="1:6" ht="15" thickBot="1">
      <c r="A270" s="1855" t="s">
        <v>1415</v>
      </c>
      <c r="B270" s="1859" t="s">
        <v>1318</v>
      </c>
      <c r="C270" s="1860">
        <v>0.14499999999999999</v>
      </c>
      <c r="D270" s="1860">
        <v>0.14499999999999999</v>
      </c>
      <c r="E270" s="1860">
        <v>0.15</v>
      </c>
      <c r="F270" s="1861">
        <v>0.14699999999999999</v>
      </c>
    </row>
    <row r="271" spans="1:6" ht="15" thickBot="1">
      <c r="A271" s="1855" t="s">
        <v>1415</v>
      </c>
      <c r="B271" s="1859" t="s">
        <v>1325</v>
      </c>
      <c r="C271" s="1860">
        <v>0.15</v>
      </c>
      <c r="D271" s="1860">
        <v>0.15</v>
      </c>
      <c r="E271" s="1860">
        <v>0.15</v>
      </c>
      <c r="F271" s="1861">
        <v>0.13800000000000001</v>
      </c>
    </row>
    <row r="272" spans="1:6" ht="15" thickBot="1">
      <c r="A272" s="1855" t="s">
        <v>1415</v>
      </c>
      <c r="B272" s="1859" t="s">
        <v>1332</v>
      </c>
      <c r="C272" s="1869"/>
      <c r="D272" s="1869"/>
      <c r="E272" s="1869"/>
      <c r="F272" s="1861">
        <v>0.14000000000000001</v>
      </c>
    </row>
    <row r="273" spans="1:6" ht="15" thickBot="1">
      <c r="A273" s="1855" t="s">
        <v>1415</v>
      </c>
      <c r="B273" s="1859" t="s">
        <v>2183</v>
      </c>
      <c r="C273" s="1860">
        <v>0.14199999999999999</v>
      </c>
      <c r="D273" s="1860">
        <v>0.14299999999999999</v>
      </c>
      <c r="E273" s="1860">
        <v>0.15</v>
      </c>
      <c r="F273" s="1861">
        <v>0.1</v>
      </c>
    </row>
    <row r="274" spans="1:6" ht="15" thickBot="1">
      <c r="A274" s="1855" t="s">
        <v>1415</v>
      </c>
      <c r="B274" s="1859" t="s">
        <v>2184</v>
      </c>
      <c r="C274" s="1860">
        <v>0.14799999999999999</v>
      </c>
      <c r="D274" s="1860">
        <v>0.14799999999999999</v>
      </c>
      <c r="E274" s="1860">
        <v>0.15</v>
      </c>
      <c r="F274" s="1861">
        <v>6.7000000000000004E-2</v>
      </c>
    </row>
    <row r="275" spans="1:6" ht="15" thickBot="1">
      <c r="A275" s="1855" t="s">
        <v>1415</v>
      </c>
      <c r="B275" s="1859" t="s">
        <v>2185</v>
      </c>
      <c r="C275" s="1860">
        <v>0.15</v>
      </c>
      <c r="D275" s="1860">
        <v>0.15</v>
      </c>
      <c r="E275" s="1860">
        <v>0.15</v>
      </c>
      <c r="F275" s="1861">
        <v>0.15</v>
      </c>
    </row>
    <row r="276" spans="1:6" ht="15" thickBot="1">
      <c r="A276" s="1855" t="s">
        <v>1415</v>
      </c>
      <c r="B276" s="1859" t="s">
        <v>2186</v>
      </c>
      <c r="C276" s="1860">
        <v>0.14499999999999999</v>
      </c>
      <c r="D276" s="1860">
        <v>0.14299999999999999</v>
      </c>
      <c r="E276" s="1860">
        <v>0.15</v>
      </c>
      <c r="F276" s="1861">
        <v>5.8999999999999997E-2</v>
      </c>
    </row>
    <row r="277" spans="1:6" ht="15" thickBot="1">
      <c r="A277" s="1855" t="s">
        <v>1415</v>
      </c>
      <c r="B277" s="1859" t="s">
        <v>2187</v>
      </c>
      <c r="C277" s="1860">
        <v>0.15</v>
      </c>
      <c r="D277" s="1860">
        <v>0.15</v>
      </c>
      <c r="E277" s="1860">
        <v>0.15</v>
      </c>
      <c r="F277" s="1861">
        <v>0.121</v>
      </c>
    </row>
    <row r="278" spans="1:6" ht="15" thickBot="1">
      <c r="A278" s="1855" t="s">
        <v>1415</v>
      </c>
      <c r="B278" s="1859" t="s">
        <v>2188</v>
      </c>
      <c r="C278" s="1860">
        <v>0.15</v>
      </c>
      <c r="D278" s="1860">
        <v>0.15</v>
      </c>
      <c r="E278" s="1860">
        <v>0.15</v>
      </c>
      <c r="F278" s="1861">
        <v>0.13800000000000001</v>
      </c>
    </row>
    <row r="279" spans="1:6" ht="27" thickBot="1">
      <c r="A279" s="1855" t="s">
        <v>1415</v>
      </c>
      <c r="B279" s="1859" t="s">
        <v>2189</v>
      </c>
      <c r="C279" s="1869"/>
      <c r="D279" s="1869"/>
      <c r="E279" s="1869"/>
      <c r="F279" s="1861">
        <v>0.05</v>
      </c>
    </row>
    <row r="280" spans="1:6" ht="27" thickBot="1">
      <c r="A280" s="1855" t="s">
        <v>1415</v>
      </c>
      <c r="B280" s="1859" t="s">
        <v>2190</v>
      </c>
      <c r="C280" s="1869"/>
      <c r="D280" s="1869"/>
      <c r="E280" s="1869"/>
      <c r="F280" s="1861">
        <v>0.05</v>
      </c>
    </row>
    <row r="281" spans="1:6" ht="27" thickBot="1">
      <c r="A281" s="1855" t="s">
        <v>1415</v>
      </c>
      <c r="B281" s="1859" t="s">
        <v>2191</v>
      </c>
      <c r="C281" s="1869"/>
      <c r="D281" s="1869"/>
      <c r="E281" s="1869"/>
      <c r="F281" s="1861">
        <v>0.05</v>
      </c>
    </row>
    <row r="282" spans="1:6" ht="27" thickBot="1">
      <c r="A282" s="1855" t="s">
        <v>1415</v>
      </c>
      <c r="B282" s="1859" t="s">
        <v>2192</v>
      </c>
      <c r="C282" s="1869"/>
      <c r="D282" s="1869"/>
      <c r="E282" s="1869"/>
      <c r="F282" s="1861">
        <v>0.05</v>
      </c>
    </row>
    <row r="283" spans="1:6" ht="27" thickBot="1">
      <c r="A283" s="1855" t="s">
        <v>1415</v>
      </c>
      <c r="B283" s="1859" t="s">
        <v>2193</v>
      </c>
      <c r="C283" s="1869"/>
      <c r="D283" s="1869"/>
      <c r="E283" s="1869"/>
      <c r="F283" s="1861">
        <v>0.05</v>
      </c>
    </row>
    <row r="284" spans="1:6" ht="27" thickBot="1">
      <c r="A284" s="1855" t="s">
        <v>1415</v>
      </c>
      <c r="B284" s="1859" t="s">
        <v>2194</v>
      </c>
      <c r="C284" s="1869"/>
      <c r="D284" s="1869"/>
      <c r="E284" s="1869"/>
      <c r="F284" s="1861">
        <v>0.05</v>
      </c>
    </row>
    <row r="285" spans="1:6" ht="27" thickBot="1">
      <c r="A285" s="1855" t="s">
        <v>1415</v>
      </c>
      <c r="B285" s="1859" t="s">
        <v>2195</v>
      </c>
      <c r="C285" s="1869"/>
      <c r="D285" s="1869"/>
      <c r="E285" s="1869"/>
      <c r="F285" s="1861">
        <v>0.05</v>
      </c>
    </row>
    <row r="286" spans="1:6" ht="27" thickBot="1">
      <c r="A286" s="1855" t="s">
        <v>1415</v>
      </c>
      <c r="B286" s="1859" t="s">
        <v>2196</v>
      </c>
      <c r="C286" s="1869"/>
      <c r="D286" s="1869"/>
      <c r="E286" s="1869"/>
      <c r="F286" s="1861">
        <v>0.05</v>
      </c>
    </row>
    <row r="287" spans="1:6" ht="27" thickBot="1">
      <c r="A287" s="1855" t="s">
        <v>1415</v>
      </c>
      <c r="B287" s="1859" t="s">
        <v>2197</v>
      </c>
      <c r="C287" s="1869"/>
      <c r="D287" s="1869"/>
      <c r="E287" s="1869"/>
      <c r="F287" s="1861">
        <v>0.05</v>
      </c>
    </row>
    <row r="288" spans="1:6" ht="27" thickBot="1">
      <c r="A288" s="1855" t="s">
        <v>1415</v>
      </c>
      <c r="B288" s="1859" t="s">
        <v>2198</v>
      </c>
      <c r="C288" s="1869"/>
      <c r="D288" s="1869"/>
      <c r="E288" s="1869"/>
      <c r="F288" s="1861">
        <v>0.05</v>
      </c>
    </row>
    <row r="289" spans="1:6" ht="27" thickBot="1">
      <c r="A289" s="1863" t="s">
        <v>1415</v>
      </c>
      <c r="B289" s="1870" t="s">
        <v>2199</v>
      </c>
      <c r="C289" s="1866"/>
      <c r="D289" s="1866"/>
      <c r="E289" s="1866"/>
      <c r="F289" s="1871">
        <v>0.05</v>
      </c>
    </row>
    <row r="290" spans="1:6" ht="15" thickBot="1">
      <c r="A290" s="1855" t="s">
        <v>1419</v>
      </c>
      <c r="B290" s="1856" t="s">
        <v>2200</v>
      </c>
      <c r="C290" s="1857">
        <v>0.15</v>
      </c>
      <c r="D290" s="1857">
        <v>0.15</v>
      </c>
      <c r="E290" s="1857">
        <v>0.15</v>
      </c>
      <c r="F290" s="1879"/>
    </row>
    <row r="291" spans="1:6" ht="15" thickBot="1">
      <c r="A291" s="1855" t="s">
        <v>1419</v>
      </c>
      <c r="B291" s="1859" t="s">
        <v>1079</v>
      </c>
      <c r="C291" s="1860">
        <v>0.15</v>
      </c>
      <c r="D291" s="1860">
        <v>0.15</v>
      </c>
      <c r="E291" s="1860">
        <v>0.15</v>
      </c>
      <c r="F291" s="1868"/>
    </row>
    <row r="292" spans="1:6" ht="15" thickBot="1">
      <c r="A292" s="1855" t="s">
        <v>1419</v>
      </c>
      <c r="B292" s="1859" t="s">
        <v>2201</v>
      </c>
      <c r="C292" s="1860">
        <v>0.15</v>
      </c>
      <c r="D292" s="1860">
        <v>0.15</v>
      </c>
      <c r="E292" s="1860">
        <v>0.15</v>
      </c>
      <c r="F292" s="1861">
        <v>0.14699999999999999</v>
      </c>
    </row>
    <row r="293" spans="1:6" ht="15" thickBot="1">
      <c r="A293" s="1855" t="s">
        <v>1419</v>
      </c>
      <c r="B293" s="1859" t="s">
        <v>2202</v>
      </c>
      <c r="C293" s="1869"/>
      <c r="D293" s="1869"/>
      <c r="E293" s="1869"/>
      <c r="F293" s="1861">
        <v>0.1</v>
      </c>
    </row>
    <row r="294" spans="1:6" ht="15" thickBot="1">
      <c r="A294" s="1855" t="s">
        <v>1419</v>
      </c>
      <c r="B294" s="1859" t="s">
        <v>2203</v>
      </c>
      <c r="C294" s="1860">
        <v>0.15</v>
      </c>
      <c r="D294" s="1860">
        <v>0.15</v>
      </c>
      <c r="E294" s="1860">
        <v>0.15</v>
      </c>
      <c r="F294" s="1861">
        <v>0.15</v>
      </c>
    </row>
    <row r="295" spans="1:6" ht="15" thickBot="1">
      <c r="A295" s="1855" t="s">
        <v>1419</v>
      </c>
      <c r="B295" s="1859" t="s">
        <v>1120</v>
      </c>
      <c r="C295" s="1860">
        <v>0.15</v>
      </c>
      <c r="D295" s="1860">
        <v>0.15</v>
      </c>
      <c r="E295" s="1860">
        <v>0.15</v>
      </c>
      <c r="F295" s="1861">
        <v>0.15</v>
      </c>
    </row>
    <row r="296" spans="1:6" ht="15" thickBot="1">
      <c r="A296" s="1855" t="s">
        <v>1419</v>
      </c>
      <c r="B296" s="1859" t="s">
        <v>2204</v>
      </c>
      <c r="C296" s="1860">
        <v>0.15</v>
      </c>
      <c r="D296" s="1860">
        <v>0.15</v>
      </c>
      <c r="E296" s="1860">
        <v>0.15</v>
      </c>
      <c r="F296" s="1861">
        <v>0.15</v>
      </c>
    </row>
    <row r="297" spans="1:6" ht="15" thickBot="1">
      <c r="A297" s="1855" t="s">
        <v>1419</v>
      </c>
      <c r="B297" s="1859" t="s">
        <v>2205</v>
      </c>
      <c r="C297" s="1860">
        <v>0.14799999999999999</v>
      </c>
      <c r="D297" s="1860">
        <v>0.14899999999999999</v>
      </c>
      <c r="E297" s="1860">
        <v>0.15</v>
      </c>
      <c r="F297" s="1861">
        <v>0.13700000000000001</v>
      </c>
    </row>
    <row r="298" spans="1:6" ht="15" thickBot="1">
      <c r="A298" s="1855" t="s">
        <v>1419</v>
      </c>
      <c r="B298" s="1859" t="s">
        <v>1153</v>
      </c>
      <c r="C298" s="1860">
        <v>0.13400000000000001</v>
      </c>
      <c r="D298" s="1860">
        <v>0.13400000000000001</v>
      </c>
      <c r="E298" s="1860">
        <v>0.14499999999999999</v>
      </c>
      <c r="F298" s="1861">
        <v>0.14799999999999999</v>
      </c>
    </row>
    <row r="299" spans="1:6" ht="15" thickBot="1">
      <c r="A299" s="1855" t="s">
        <v>1419</v>
      </c>
      <c r="B299" s="1859" t="s">
        <v>1165</v>
      </c>
      <c r="C299" s="1860">
        <v>0.15</v>
      </c>
      <c r="D299" s="1860">
        <v>0.15</v>
      </c>
      <c r="E299" s="1860">
        <v>0.15</v>
      </c>
      <c r="F299" s="1868"/>
    </row>
    <row r="300" spans="1:6" ht="15" thickBot="1">
      <c r="A300" s="1855" t="s">
        <v>1419</v>
      </c>
      <c r="B300" s="1859" t="s">
        <v>2206</v>
      </c>
      <c r="C300" s="1860">
        <v>0.15</v>
      </c>
      <c r="D300" s="1860">
        <v>0.15</v>
      </c>
      <c r="E300" s="1860">
        <v>0.15</v>
      </c>
      <c r="F300" s="1861">
        <v>0.15</v>
      </c>
    </row>
    <row r="301" spans="1:6" ht="15" thickBot="1">
      <c r="A301" s="1855" t="s">
        <v>1419</v>
      </c>
      <c r="B301" s="1859" t="s">
        <v>1185</v>
      </c>
      <c r="C301" s="1860">
        <v>0.15</v>
      </c>
      <c r="D301" s="1860">
        <v>0.15</v>
      </c>
      <c r="E301" s="1860">
        <v>0.15</v>
      </c>
      <c r="F301" s="1868"/>
    </row>
    <row r="302" spans="1:6" ht="15" thickBot="1">
      <c r="A302" s="1855" t="s">
        <v>1419</v>
      </c>
      <c r="B302" s="1859" t="s">
        <v>2207</v>
      </c>
      <c r="C302" s="1860">
        <v>0.15</v>
      </c>
      <c r="D302" s="1860">
        <v>0.15</v>
      </c>
      <c r="E302" s="1860">
        <v>0.15</v>
      </c>
      <c r="F302" s="1861">
        <v>0.15</v>
      </c>
    </row>
    <row r="303" spans="1:6" ht="15" thickBot="1">
      <c r="A303" s="1855" t="s">
        <v>1419</v>
      </c>
      <c r="B303" s="1859" t="s">
        <v>1205</v>
      </c>
      <c r="C303" s="1860">
        <v>0.15</v>
      </c>
      <c r="D303" s="1860">
        <v>0.15</v>
      </c>
      <c r="E303" s="1860">
        <v>0.15</v>
      </c>
      <c r="F303" s="1861">
        <v>0.15</v>
      </c>
    </row>
    <row r="304" spans="1:6" ht="15" thickBot="1">
      <c r="A304" s="1855" t="s">
        <v>1419</v>
      </c>
      <c r="B304" s="1859" t="s">
        <v>1215</v>
      </c>
      <c r="C304" s="1860">
        <v>0.15</v>
      </c>
      <c r="D304" s="1860">
        <v>0.15</v>
      </c>
      <c r="E304" s="1860">
        <v>0.15</v>
      </c>
      <c r="F304" s="1868"/>
    </row>
    <row r="305" spans="1:6" ht="15" thickBot="1">
      <c r="A305" s="1855" t="s">
        <v>1419</v>
      </c>
      <c r="B305" s="1859" t="s">
        <v>2208</v>
      </c>
      <c r="C305" s="1860">
        <v>0.15</v>
      </c>
      <c r="D305" s="1860">
        <v>0.15</v>
      </c>
      <c r="E305" s="1860">
        <v>0.15</v>
      </c>
      <c r="F305" s="1861">
        <v>0.14000000000000001</v>
      </c>
    </row>
    <row r="306" spans="1:6" ht="15" thickBot="1">
      <c r="A306" s="1855" t="s">
        <v>1419</v>
      </c>
      <c r="B306" s="1859" t="s">
        <v>1235</v>
      </c>
      <c r="C306" s="1860">
        <v>0.15</v>
      </c>
      <c r="D306" s="1860">
        <v>0.15</v>
      </c>
      <c r="E306" s="1860">
        <v>0.15</v>
      </c>
      <c r="F306" s="1868"/>
    </row>
    <row r="307" spans="1:6" ht="15" thickBot="1">
      <c r="A307" s="1855" t="s">
        <v>1419</v>
      </c>
      <c r="B307" s="1859" t="s">
        <v>2209</v>
      </c>
      <c r="C307" s="1860">
        <v>0.15</v>
      </c>
      <c r="D307" s="1860">
        <v>0.15</v>
      </c>
      <c r="E307" s="1860">
        <v>0.15</v>
      </c>
      <c r="F307" s="1861">
        <v>0.14299999999999999</v>
      </c>
    </row>
    <row r="308" spans="1:6" ht="15" thickBot="1">
      <c r="A308" s="1855" t="s">
        <v>1419</v>
      </c>
      <c r="B308" s="1859" t="s">
        <v>1255</v>
      </c>
      <c r="C308" s="1860">
        <v>0.15</v>
      </c>
      <c r="D308" s="1860">
        <v>0.15</v>
      </c>
      <c r="E308" s="1860">
        <v>0.15</v>
      </c>
      <c r="F308" s="1861">
        <v>0.15</v>
      </c>
    </row>
    <row r="309" spans="1:6" ht="15" thickBot="1">
      <c r="A309" s="1855" t="s">
        <v>1419</v>
      </c>
      <c r="B309" s="1859" t="s">
        <v>1265</v>
      </c>
      <c r="C309" s="1860">
        <v>0.15</v>
      </c>
      <c r="D309" s="1860">
        <v>0.15</v>
      </c>
      <c r="E309" s="1860">
        <v>0.15</v>
      </c>
      <c r="F309" s="1868"/>
    </row>
    <row r="310" spans="1:6" ht="15" thickBot="1">
      <c r="A310" s="1855" t="s">
        <v>1419</v>
      </c>
      <c r="B310" s="1859" t="s">
        <v>2210</v>
      </c>
      <c r="C310" s="1860">
        <v>0.15</v>
      </c>
      <c r="D310" s="1860">
        <v>0.15</v>
      </c>
      <c r="E310" s="1860">
        <v>0.15</v>
      </c>
      <c r="F310" s="1861">
        <v>0.13700000000000001</v>
      </c>
    </row>
    <row r="311" spans="1:6" ht="15" thickBot="1">
      <c r="A311" s="1855" t="s">
        <v>1419</v>
      </c>
      <c r="B311" s="1859" t="s">
        <v>2211</v>
      </c>
      <c r="C311" s="1860">
        <v>0.15</v>
      </c>
      <c r="D311" s="1860">
        <v>0.15</v>
      </c>
      <c r="E311" s="1860">
        <v>0.15</v>
      </c>
      <c r="F311" s="1861">
        <v>0.15</v>
      </c>
    </row>
    <row r="312" spans="1:6" ht="15" thickBot="1">
      <c r="A312" s="1855" t="s">
        <v>1419</v>
      </c>
      <c r="B312" s="1859" t="s">
        <v>1291</v>
      </c>
      <c r="C312" s="1860">
        <v>0.15</v>
      </c>
      <c r="D312" s="1860">
        <v>0.15</v>
      </c>
      <c r="E312" s="1860">
        <v>0.15</v>
      </c>
      <c r="F312" s="1861">
        <v>0.1</v>
      </c>
    </row>
    <row r="313" spans="1:6" ht="15" thickBot="1">
      <c r="A313" s="1855" t="s">
        <v>1419</v>
      </c>
      <c r="B313" s="1859" t="s">
        <v>2212</v>
      </c>
      <c r="C313" s="1860">
        <v>0.15</v>
      </c>
      <c r="D313" s="1860">
        <v>0.15</v>
      </c>
      <c r="E313" s="1860">
        <v>0.15</v>
      </c>
      <c r="F313" s="1861">
        <v>0.15</v>
      </c>
    </row>
    <row r="314" spans="1:6" ht="27" thickBot="1">
      <c r="A314" s="1855" t="s">
        <v>1419</v>
      </c>
      <c r="B314" s="1859" t="s">
        <v>2213</v>
      </c>
      <c r="C314" s="1869"/>
      <c r="D314" s="1869"/>
      <c r="E314" s="1869"/>
      <c r="F314" s="1861">
        <v>0.05</v>
      </c>
    </row>
    <row r="315" spans="1:6" ht="27" thickBot="1">
      <c r="A315" s="1855" t="s">
        <v>1419</v>
      </c>
      <c r="B315" s="1859" t="s">
        <v>2214</v>
      </c>
      <c r="C315" s="1869"/>
      <c r="D315" s="1869"/>
      <c r="E315" s="1869"/>
      <c r="F315" s="1861">
        <v>0.05</v>
      </c>
    </row>
    <row r="316" spans="1:6" ht="27" thickBot="1">
      <c r="A316" s="1863" t="s">
        <v>1419</v>
      </c>
      <c r="B316" s="1870" t="s">
        <v>2215</v>
      </c>
      <c r="C316" s="1866"/>
      <c r="D316" s="1866"/>
      <c r="E316" s="1866"/>
      <c r="F316" s="1871">
        <v>0.05</v>
      </c>
    </row>
    <row r="317" spans="1:6" ht="15" thickBot="1">
      <c r="A317" s="1855" t="s">
        <v>2216</v>
      </c>
      <c r="B317" s="1856" t="s">
        <v>2217</v>
      </c>
      <c r="C317" s="1857">
        <v>0.15</v>
      </c>
      <c r="D317" s="1857">
        <v>0.15</v>
      </c>
      <c r="E317" s="1857">
        <v>0.15</v>
      </c>
      <c r="F317" s="1858">
        <v>0.15</v>
      </c>
    </row>
    <row r="318" spans="1:6" ht="15" thickBot="1">
      <c r="A318" s="1855" t="s">
        <v>2216</v>
      </c>
      <c r="B318" s="1859" t="s">
        <v>2218</v>
      </c>
      <c r="C318" s="1860">
        <v>0.107</v>
      </c>
      <c r="D318" s="1860">
        <v>0.11</v>
      </c>
      <c r="E318" s="1860">
        <v>0.112</v>
      </c>
      <c r="F318" s="1868"/>
    </row>
    <row r="319" spans="1:6" ht="15" thickBot="1">
      <c r="A319" s="1855" t="s">
        <v>2216</v>
      </c>
      <c r="B319" s="1859" t="s">
        <v>2219</v>
      </c>
      <c r="C319" s="1860">
        <v>0.15</v>
      </c>
      <c r="D319" s="1860">
        <v>0.15</v>
      </c>
      <c r="E319" s="1860">
        <v>0.15</v>
      </c>
      <c r="F319" s="1861">
        <v>0.15</v>
      </c>
    </row>
    <row r="320" spans="1:6" ht="15" thickBot="1">
      <c r="A320" s="1855" t="s">
        <v>2216</v>
      </c>
      <c r="B320" s="1859" t="s">
        <v>1107</v>
      </c>
      <c r="C320" s="1860">
        <v>0.15</v>
      </c>
      <c r="D320" s="1860">
        <v>0.15</v>
      </c>
      <c r="E320" s="1860">
        <v>0.15</v>
      </c>
      <c r="F320" s="1868"/>
    </row>
    <row r="321" spans="1:6" ht="15" thickBot="1">
      <c r="A321" s="1855" t="s">
        <v>2216</v>
      </c>
      <c r="B321" s="1859" t="s">
        <v>2220</v>
      </c>
      <c r="C321" s="1860">
        <v>0.15</v>
      </c>
      <c r="D321" s="1860">
        <v>0.15</v>
      </c>
      <c r="E321" s="1860">
        <v>0.15</v>
      </c>
      <c r="F321" s="1868"/>
    </row>
    <row r="322" spans="1:6" ht="15" thickBot="1">
      <c r="A322" s="1855" t="s">
        <v>2216</v>
      </c>
      <c r="B322" s="1859" t="s">
        <v>2221</v>
      </c>
      <c r="C322" s="1860">
        <v>0.15</v>
      </c>
      <c r="D322" s="1860">
        <v>0.15</v>
      </c>
      <c r="E322" s="1860">
        <v>0.15</v>
      </c>
      <c r="F322" s="1861">
        <v>0.15</v>
      </c>
    </row>
    <row r="323" spans="1:6" ht="15" thickBot="1">
      <c r="A323" s="1855" t="s">
        <v>2216</v>
      </c>
      <c r="B323" s="1859" t="s">
        <v>2222</v>
      </c>
      <c r="C323" s="1860">
        <v>0.15</v>
      </c>
      <c r="D323" s="1860">
        <v>0.15</v>
      </c>
      <c r="E323" s="1860">
        <v>0.15</v>
      </c>
      <c r="F323" s="1868"/>
    </row>
    <row r="324" spans="1:6" ht="15" thickBot="1">
      <c r="A324" s="1855" t="s">
        <v>2216</v>
      </c>
      <c r="B324" s="1859" t="s">
        <v>2223</v>
      </c>
      <c r="C324" s="1860">
        <v>0.15</v>
      </c>
      <c r="D324" s="1860">
        <v>0.15</v>
      </c>
      <c r="E324" s="1860">
        <v>0.15</v>
      </c>
      <c r="F324" s="1868"/>
    </row>
    <row r="325" spans="1:6" ht="15" thickBot="1">
      <c r="A325" s="1855" t="s">
        <v>2216</v>
      </c>
      <c r="B325" s="1859" t="s">
        <v>2224</v>
      </c>
      <c r="C325" s="1860">
        <v>0.15</v>
      </c>
      <c r="D325" s="1860">
        <v>0.15</v>
      </c>
      <c r="E325" s="1860">
        <v>0.15</v>
      </c>
      <c r="F325" s="1861">
        <v>0.14699999999999999</v>
      </c>
    </row>
    <row r="326" spans="1:6" ht="15" thickBot="1">
      <c r="A326" s="1855" t="s">
        <v>2216</v>
      </c>
      <c r="B326" s="1859" t="s">
        <v>1176</v>
      </c>
      <c r="C326" s="1860">
        <v>0.15</v>
      </c>
      <c r="D326" s="1860">
        <v>0.15</v>
      </c>
      <c r="E326" s="1860">
        <v>0.15</v>
      </c>
      <c r="F326" s="1868"/>
    </row>
    <row r="327" spans="1:6" ht="15" thickBot="1">
      <c r="A327" s="1855" t="s">
        <v>2216</v>
      </c>
      <c r="B327" s="1859" t="s">
        <v>2225</v>
      </c>
      <c r="C327" s="1860">
        <v>0.15</v>
      </c>
      <c r="D327" s="1860">
        <v>0.15</v>
      </c>
      <c r="E327" s="1860">
        <v>0.15</v>
      </c>
      <c r="F327" s="1861">
        <v>0.15</v>
      </c>
    </row>
    <row r="328" spans="1:6" ht="15" thickBot="1">
      <c r="A328" s="1855" t="s">
        <v>2216</v>
      </c>
      <c r="B328" s="1859" t="s">
        <v>1196</v>
      </c>
      <c r="C328" s="1860">
        <v>0.15</v>
      </c>
      <c r="D328" s="1860">
        <v>0.15</v>
      </c>
      <c r="E328" s="1860">
        <v>0.15</v>
      </c>
      <c r="F328" s="1861">
        <v>0.14099999999999999</v>
      </c>
    </row>
    <row r="329" spans="1:6" ht="15" thickBot="1">
      <c r="A329" s="1855" t="s">
        <v>2216</v>
      </c>
      <c r="B329" s="1859" t="s">
        <v>1206</v>
      </c>
      <c r="C329" s="1860">
        <v>0.15</v>
      </c>
      <c r="D329" s="1860">
        <v>0.15</v>
      </c>
      <c r="E329" s="1860">
        <v>0.15</v>
      </c>
      <c r="F329" s="1861">
        <v>0.15</v>
      </c>
    </row>
    <row r="330" spans="1:6" ht="15" thickBot="1">
      <c r="A330" s="1855" t="s">
        <v>2216</v>
      </c>
      <c r="B330" s="1859" t="s">
        <v>1216</v>
      </c>
      <c r="C330" s="1860">
        <v>0.15</v>
      </c>
      <c r="D330" s="1860">
        <v>0.15</v>
      </c>
      <c r="E330" s="1860">
        <v>0.15</v>
      </c>
      <c r="F330" s="1868"/>
    </row>
    <row r="331" spans="1:6" ht="15" thickBot="1">
      <c r="A331" s="1855" t="s">
        <v>2216</v>
      </c>
      <c r="B331" s="1859" t="s">
        <v>2226</v>
      </c>
      <c r="C331" s="1860">
        <v>0.15</v>
      </c>
      <c r="D331" s="1860">
        <v>0.15</v>
      </c>
      <c r="E331" s="1860">
        <v>0.15</v>
      </c>
      <c r="F331" s="1861">
        <v>0.15</v>
      </c>
    </row>
    <row r="332" spans="1:6" ht="15" thickBot="1">
      <c r="A332" s="1855" t="s">
        <v>2216</v>
      </c>
      <c r="B332" s="1859" t="s">
        <v>1236</v>
      </c>
      <c r="C332" s="1860">
        <v>0.15</v>
      </c>
      <c r="D332" s="1860">
        <v>0.15</v>
      </c>
      <c r="E332" s="1860">
        <v>0.15</v>
      </c>
      <c r="F332" s="1861">
        <v>0.15</v>
      </c>
    </row>
    <row r="333" spans="1:6" ht="15" thickBot="1">
      <c r="A333" s="1855" t="s">
        <v>2216</v>
      </c>
      <c r="B333" s="1859" t="s">
        <v>2227</v>
      </c>
      <c r="C333" s="1860">
        <v>0.15</v>
      </c>
      <c r="D333" s="1860">
        <v>0.15</v>
      </c>
      <c r="E333" s="1860">
        <v>0.15</v>
      </c>
      <c r="F333" s="1861">
        <v>0.14099999999999999</v>
      </c>
    </row>
    <row r="334" spans="1:6" ht="15" thickBot="1">
      <c r="A334" s="1855" t="s">
        <v>2216</v>
      </c>
      <c r="B334" s="1859" t="s">
        <v>1256</v>
      </c>
      <c r="C334" s="1860">
        <v>0.15</v>
      </c>
      <c r="D334" s="1860">
        <v>0.15</v>
      </c>
      <c r="E334" s="1860">
        <v>0.15</v>
      </c>
      <c r="F334" s="1861">
        <v>0.15</v>
      </c>
    </row>
    <row r="335" spans="1:6" ht="15" thickBot="1">
      <c r="A335" s="1855" t="s">
        <v>2216</v>
      </c>
      <c r="B335" s="1859" t="s">
        <v>1266</v>
      </c>
      <c r="C335" s="1860">
        <v>0.15</v>
      </c>
      <c r="D335" s="1860">
        <v>0.15</v>
      </c>
      <c r="E335" s="1860">
        <v>0.15</v>
      </c>
      <c r="F335" s="1868"/>
    </row>
    <row r="336" spans="1:6" ht="15" thickBot="1">
      <c r="A336" s="1855" t="s">
        <v>2216</v>
      </c>
      <c r="B336" s="1859" t="s">
        <v>2228</v>
      </c>
      <c r="C336" s="1860">
        <v>0.15</v>
      </c>
      <c r="D336" s="1860">
        <v>0.15</v>
      </c>
      <c r="E336" s="1860">
        <v>0.15</v>
      </c>
      <c r="F336" s="1861">
        <v>0.11799999999999999</v>
      </c>
    </row>
    <row r="337" spans="1:6" ht="15" thickBot="1">
      <c r="A337" s="1863" t="s">
        <v>2216</v>
      </c>
      <c r="B337" s="1870" t="s">
        <v>1284</v>
      </c>
      <c r="C337" s="1866"/>
      <c r="D337" s="1866"/>
      <c r="E337" s="1866"/>
      <c r="F337" s="1871">
        <v>0.14299999999999999</v>
      </c>
    </row>
    <row r="338" spans="1:6" ht="15" thickBot="1">
      <c r="A338" s="1855" t="s">
        <v>2229</v>
      </c>
      <c r="B338" s="1856" t="s">
        <v>2230</v>
      </c>
      <c r="C338" s="1857">
        <v>0.15</v>
      </c>
      <c r="D338" s="1857">
        <v>0.15</v>
      </c>
      <c r="E338" s="1857">
        <v>0.15</v>
      </c>
      <c r="F338" s="1879"/>
    </row>
    <row r="339" spans="1:6" ht="15" thickBot="1">
      <c r="A339" s="1855" t="s">
        <v>2229</v>
      </c>
      <c r="B339" s="1859" t="s">
        <v>2231</v>
      </c>
      <c r="C339" s="1860">
        <v>0.15</v>
      </c>
      <c r="D339" s="1860">
        <v>0.15</v>
      </c>
      <c r="E339" s="1860">
        <v>0.15</v>
      </c>
      <c r="F339" s="1868"/>
    </row>
    <row r="340" spans="1:6" ht="15" thickBot="1">
      <c r="A340" s="1855" t="s">
        <v>2229</v>
      </c>
      <c r="B340" s="1859" t="s">
        <v>2232</v>
      </c>
      <c r="C340" s="1860">
        <v>0.15</v>
      </c>
      <c r="D340" s="1860">
        <v>0.15</v>
      </c>
      <c r="E340" s="1860">
        <v>0.15</v>
      </c>
      <c r="F340" s="1868"/>
    </row>
    <row r="341" spans="1:6" ht="15" thickBot="1">
      <c r="A341" s="1855" t="s">
        <v>2233</v>
      </c>
      <c r="B341" s="1859" t="s">
        <v>2234</v>
      </c>
      <c r="C341" s="1860">
        <v>0.15</v>
      </c>
      <c r="D341" s="1860">
        <v>0.15</v>
      </c>
      <c r="E341" s="1860">
        <v>0.15</v>
      </c>
      <c r="F341" s="1861">
        <v>0.15</v>
      </c>
    </row>
    <row r="342" spans="1:6" ht="15" thickBot="1">
      <c r="A342" s="1855" t="s">
        <v>2229</v>
      </c>
      <c r="B342" s="1859" t="s">
        <v>2235</v>
      </c>
      <c r="C342" s="1860">
        <v>0.15</v>
      </c>
      <c r="D342" s="1860">
        <v>0.15</v>
      </c>
      <c r="E342" s="1860">
        <v>0.15</v>
      </c>
      <c r="F342" s="1861">
        <v>0.15</v>
      </c>
    </row>
    <row r="343" spans="1:6" ht="15" thickBot="1">
      <c r="A343" s="1855" t="s">
        <v>2229</v>
      </c>
      <c r="B343" s="1859" t="s">
        <v>2236</v>
      </c>
      <c r="C343" s="1860">
        <v>0.15</v>
      </c>
      <c r="D343" s="1860">
        <v>0.15</v>
      </c>
      <c r="E343" s="1860">
        <v>0.15</v>
      </c>
      <c r="F343" s="1861">
        <v>0.15</v>
      </c>
    </row>
    <row r="344" spans="1:6" ht="15" thickBot="1">
      <c r="A344" s="1863" t="s">
        <v>2229</v>
      </c>
      <c r="B344" s="1870" t="s">
        <v>2237</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4"/>
  <sheetViews>
    <sheetView workbookViewId="0">
      <selection activeCell="I47" sqref="I47"/>
    </sheetView>
  </sheetViews>
  <sheetFormatPr baseColWidth="10" defaultColWidth="8.83203125" defaultRowHeight="14" x14ac:dyDescent="0"/>
  <cols>
    <col min="1" max="1" width="23.33203125" customWidth="1"/>
    <col min="2" max="2" width="12.5" customWidth="1"/>
    <col min="3" max="3" width="12.1640625" customWidth="1"/>
    <col min="4" max="4" width="14.1640625" customWidth="1"/>
    <col min="5" max="5" width="12.5" customWidth="1"/>
    <col min="6" max="6" width="12.6640625" customWidth="1"/>
  </cols>
  <sheetData>
    <row r="1" spans="1:6" ht="17">
      <c r="A1" s="3132" t="s">
        <v>2947</v>
      </c>
      <c r="B1" s="3134"/>
      <c r="C1" s="3134"/>
      <c r="D1" s="3134"/>
      <c r="E1" s="3134"/>
      <c r="F1" s="3134"/>
    </row>
    <row r="2" spans="1:6">
      <c r="A2" s="3135" t="s">
        <v>2941</v>
      </c>
      <c r="B2" s="3136" t="e">
        <f ca="1">SUMIF(B7:B14,"&lt;&gt;#ref!",B7:B14)</f>
        <v>#DIV/0!</v>
      </c>
      <c r="C2" s="3135" t="s">
        <v>2942</v>
      </c>
      <c r="D2" s="3134"/>
      <c r="E2" s="3134"/>
      <c r="F2" s="3134"/>
    </row>
    <row r="3" spans="1:6">
      <c r="A3" s="3135" t="s">
        <v>2944</v>
      </c>
      <c r="B3" s="3136" t="e">
        <f ca="1">ROUND(B2*10000/E3,0)</f>
        <v>#DIV/0!</v>
      </c>
      <c r="C3" s="3135" t="s">
        <v>2078</v>
      </c>
      <c r="D3" s="3135" t="s">
        <v>2943</v>
      </c>
      <c r="E3" s="3136" t="e">
        <f ca="1">SUM(E7:E14)</f>
        <v>#REF!</v>
      </c>
      <c r="F3" s="3134"/>
    </row>
    <row r="4" spans="1:6">
      <c r="A4" s="3135" t="s">
        <v>2951</v>
      </c>
      <c r="B4" s="3136" t="e">
        <f ca="1">ROUND(B2*10000/E4,0)</f>
        <v>#DIV/0!</v>
      </c>
      <c r="C4" s="3135" t="s">
        <v>2078</v>
      </c>
      <c r="D4" s="3135" t="s">
        <v>2952</v>
      </c>
      <c r="E4" s="3136" t="e">
        <f ca="1">SUM(F7:F14)</f>
        <v>#REF!</v>
      </c>
      <c r="F4" s="3134"/>
    </row>
    <row r="5" spans="1:6">
      <c r="A5" s="3137"/>
      <c r="B5" s="1881"/>
      <c r="C5" s="1881"/>
      <c r="D5" s="1881"/>
      <c r="E5" s="1881"/>
      <c r="F5" s="3134"/>
    </row>
    <row r="6" spans="1:6" ht="26">
      <c r="A6" s="3138" t="s">
        <v>2948</v>
      </c>
      <c r="B6" s="3135" t="s">
        <v>2945</v>
      </c>
      <c r="C6" s="3136"/>
      <c r="D6" s="1881"/>
      <c r="E6" s="3135" t="s">
        <v>2946</v>
      </c>
      <c r="F6" s="3135" t="s">
        <v>2950</v>
      </c>
    </row>
    <row r="7" spans="1:6">
      <c r="A7" s="260" t="s">
        <v>2949</v>
      </c>
      <c r="B7" s="3139" t="e">
        <f ca="1">SUMIF(INDIRECT("'"&amp;A7&amp;"'"&amp;"!A:A"),"总价",INDIRECT("'"&amp;A7&amp;"'"&amp;"!B:B"))</f>
        <v>#DIV/0!</v>
      </c>
      <c r="C7" s="3135" t="s">
        <v>2942</v>
      </c>
      <c r="D7" s="1881"/>
      <c r="E7" s="3140">
        <f ca="1">SUMIF(INDIRECT("'"&amp;A7&amp;"'"&amp;"!C:C"),"建筑面积",INDIRECT("'"&amp;A7&amp;"'"&amp;"!D:D"))</f>
        <v>0</v>
      </c>
      <c r="F7" s="3140">
        <f ca="1">SUMIF(INDIRECT("'"&amp;A7&amp;"'"&amp;"!E:E"),"土地面积",INDIRECT("'"&amp;A7&amp;"'"&amp;"!F:F"))</f>
        <v>0</v>
      </c>
    </row>
    <row r="8" spans="1:6">
      <c r="A8" s="260"/>
      <c r="B8" s="3139" t="e">
        <f t="shared" ref="B8:B14" ca="1" si="0">SUMIF(INDIRECT("'"&amp;A8&amp;"'"&amp;"!A:A"),"总价",INDIRECT("'"&amp;A8&amp;"'"&amp;"!B:B"))</f>
        <v>#REF!</v>
      </c>
      <c r="C8" s="3135" t="s">
        <v>2942</v>
      </c>
      <c r="D8" s="1881"/>
      <c r="E8" s="3140" t="e">
        <f t="shared" ref="E8:E14" ca="1" si="1">SUMIF(INDIRECT("'"&amp;A8&amp;"'"&amp;"!C:C"),"建筑面积",INDIRECT("'"&amp;A8&amp;"'"&amp;"!D:D"))</f>
        <v>#REF!</v>
      </c>
      <c r="F8" s="3140" t="e">
        <f t="shared" ref="F8:F14" ca="1" si="2">SUMIF(INDIRECT("'"&amp;A8&amp;"'"&amp;"!E:E"),"土地面积",INDIRECT("'"&amp;A8&amp;"'"&amp;"!F:F"))</f>
        <v>#REF!</v>
      </c>
    </row>
    <row r="9" spans="1:6">
      <c r="A9" s="260"/>
      <c r="B9" s="3139" t="e">
        <f t="shared" ca="1" si="0"/>
        <v>#REF!</v>
      </c>
      <c r="C9" s="3135" t="s">
        <v>2942</v>
      </c>
      <c r="D9" s="1881"/>
      <c r="E9" s="3140" t="e">
        <f t="shared" ca="1" si="1"/>
        <v>#REF!</v>
      </c>
      <c r="F9" s="3140" t="e">
        <f t="shared" ca="1" si="2"/>
        <v>#REF!</v>
      </c>
    </row>
    <row r="10" spans="1:6">
      <c r="A10" s="260"/>
      <c r="B10" s="3139" t="e">
        <f t="shared" ca="1" si="0"/>
        <v>#REF!</v>
      </c>
      <c r="C10" s="3135" t="s">
        <v>2942</v>
      </c>
      <c r="D10" s="1881"/>
      <c r="E10" s="3140" t="e">
        <f t="shared" ca="1" si="1"/>
        <v>#REF!</v>
      </c>
      <c r="F10" s="3140" t="e">
        <f t="shared" ca="1" si="2"/>
        <v>#REF!</v>
      </c>
    </row>
    <row r="11" spans="1:6">
      <c r="A11" s="260"/>
      <c r="B11" s="3139" t="e">
        <f t="shared" ca="1" si="0"/>
        <v>#REF!</v>
      </c>
      <c r="C11" s="3135" t="s">
        <v>2942</v>
      </c>
      <c r="D11" s="1881"/>
      <c r="E11" s="3140" t="e">
        <f t="shared" ca="1" si="1"/>
        <v>#REF!</v>
      </c>
      <c r="F11" s="3140" t="e">
        <f t="shared" ca="1" si="2"/>
        <v>#REF!</v>
      </c>
    </row>
    <row r="12" spans="1:6">
      <c r="A12" s="260"/>
      <c r="B12" s="3139" t="e">
        <f t="shared" ca="1" si="0"/>
        <v>#REF!</v>
      </c>
      <c r="C12" s="3135" t="s">
        <v>2942</v>
      </c>
      <c r="D12" s="1881"/>
      <c r="E12" s="3140" t="e">
        <f t="shared" ca="1" si="1"/>
        <v>#REF!</v>
      </c>
      <c r="F12" s="3140" t="e">
        <f t="shared" ca="1" si="2"/>
        <v>#REF!</v>
      </c>
    </row>
    <row r="13" spans="1:6">
      <c r="A13" s="260"/>
      <c r="B13" s="3139" t="e">
        <f t="shared" ca="1" si="0"/>
        <v>#REF!</v>
      </c>
      <c r="C13" s="3135" t="s">
        <v>2942</v>
      </c>
      <c r="D13" s="1881"/>
      <c r="E13" s="3140" t="e">
        <f t="shared" ca="1" si="1"/>
        <v>#REF!</v>
      </c>
      <c r="F13" s="3140" t="e">
        <f t="shared" ca="1" si="2"/>
        <v>#REF!</v>
      </c>
    </row>
    <row r="14" spans="1:6">
      <c r="A14" s="3133"/>
      <c r="B14" s="3139" t="e">
        <f t="shared" ca="1" si="0"/>
        <v>#REF!</v>
      </c>
      <c r="C14" s="3135" t="s">
        <v>2942</v>
      </c>
      <c r="D14" s="1881"/>
      <c r="E14" s="3140" t="e">
        <f t="shared" ca="1" si="1"/>
        <v>#REF!</v>
      </c>
      <c r="F14" s="3140"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tabColor rgb="FF92D050"/>
    <pageSetUpPr fitToPage="1"/>
  </sheetPr>
  <dimension ref="A1:Y94"/>
  <sheetViews>
    <sheetView zoomScale="80" zoomScaleNormal="80" zoomScalePageLayoutView="80" workbookViewId="0">
      <selection activeCell="I47" sqref="I47"/>
    </sheetView>
  </sheetViews>
  <sheetFormatPr baseColWidth="10" defaultColWidth="8.83203125" defaultRowHeight="15" x14ac:dyDescent="0"/>
  <cols>
    <col min="1" max="1" width="9" style="2098" customWidth="1"/>
    <col min="2" max="2" width="20.6640625" style="2099" customWidth="1"/>
    <col min="3" max="3" width="11.83203125" style="2099" customWidth="1"/>
    <col min="4" max="4" width="40.5" style="2060" customWidth="1"/>
    <col min="5" max="5" width="15.6640625" style="2060" customWidth="1"/>
    <col min="6" max="6" width="10.6640625" style="2060" customWidth="1"/>
    <col min="7" max="7" width="4.83203125" style="2060" customWidth="1"/>
    <col min="8" max="8" width="8.5" style="2060" customWidth="1"/>
    <col min="9" max="9" width="21.1640625" style="2060" customWidth="1"/>
    <col min="10" max="10" width="12.1640625" style="2060" customWidth="1"/>
    <col min="11" max="11" width="40.1640625" style="2100" customWidth="1"/>
    <col min="12" max="12" width="18.33203125" style="2060" customWidth="1"/>
    <col min="13" max="13" width="13" style="2060" customWidth="1"/>
    <col min="14" max="14" width="9.5" style="2059" bestFit="1" customWidth="1"/>
    <col min="15" max="15" width="8.33203125" style="2059" customWidth="1"/>
    <col min="16" max="16" width="30.1640625" style="2059" customWidth="1"/>
    <col min="17" max="17" width="13.6640625" style="2059" customWidth="1"/>
    <col min="18" max="18" width="22.1640625" style="2059" customWidth="1"/>
    <col min="19" max="19" width="1.5" style="2059" customWidth="1"/>
    <col min="20" max="25" width="8.83203125" style="2059"/>
    <col min="26" max="16384" width="8.83203125" style="2060"/>
  </cols>
  <sheetData>
    <row r="1" spans="1:25" s="2054" customFormat="1" ht="18">
      <c r="A1" s="772" t="s">
        <v>628</v>
      </c>
      <c r="B1" s="738"/>
      <c r="C1" s="773"/>
      <c r="D1" s="2050"/>
      <c r="E1" s="2411" t="s">
        <v>2373</v>
      </c>
      <c r="F1" s="2412">
        <f ca="1">J54</f>
        <v>0</v>
      </c>
      <c r="G1" s="774">
        <f>MATCH(C1,'数据-取费表'!A6:A16,0)+5</f>
        <v>7</v>
      </c>
      <c r="H1" s="1349"/>
      <c r="I1" s="2051"/>
      <c r="J1" s="2051"/>
      <c r="K1" s="2052"/>
      <c r="L1" s="2051"/>
      <c r="M1" s="2051"/>
      <c r="N1" s="2053"/>
      <c r="O1" s="2053"/>
      <c r="P1" s="2053"/>
      <c r="Q1" s="2053"/>
      <c r="R1" s="2053"/>
      <c r="S1" s="2053"/>
      <c r="T1" s="2053"/>
      <c r="U1" s="2053"/>
      <c r="V1" s="2053"/>
      <c r="W1" s="2053"/>
      <c r="X1" s="2053"/>
      <c r="Y1" s="2053"/>
    </row>
    <row r="2" spans="1:25" ht="18" customHeight="1">
      <c r="A2" s="1643" t="s">
        <v>629</v>
      </c>
      <c r="B2" s="775">
        <f ca="1">IF(ISERROR(C45+J31),0,C45+J31)</f>
        <v>0</v>
      </c>
      <c r="C2" s="1350"/>
      <c r="D2" s="2055"/>
      <c r="E2" s="2056"/>
      <c r="F2" s="2056"/>
      <c r="G2" s="1589"/>
      <c r="H2" s="1362"/>
      <c r="I2" s="2057"/>
      <c r="J2" s="2057"/>
      <c r="K2" s="2058"/>
      <c r="L2" s="2057"/>
      <c r="M2" s="2057"/>
    </row>
    <row r="3" spans="1:25" ht="18" customHeight="1">
      <c r="A3" s="1644" t="s">
        <v>1686</v>
      </c>
      <c r="B3" s="1390">
        <f ca="1">ROUND(B2*10000/'数据-汇总表'!E3,0)</f>
        <v>0</v>
      </c>
      <c r="C3" s="1350"/>
      <c r="D3" s="2055"/>
      <c r="E3" s="2056"/>
      <c r="F3" s="2056"/>
      <c r="G3" s="1589"/>
      <c r="H3" s="776" t="s">
        <v>695</v>
      </c>
      <c r="I3" s="2057"/>
      <c r="J3" s="2057"/>
      <c r="K3" s="2058"/>
      <c r="L3" s="2057"/>
      <c r="M3" s="2057"/>
    </row>
    <row r="4" spans="1:25" ht="18" customHeight="1">
      <c r="A4" s="1645" t="s">
        <v>696</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697</v>
      </c>
      <c r="D5" s="2055"/>
      <c r="E5" s="2056"/>
      <c r="F5" s="2056"/>
      <c r="G5" s="1589"/>
      <c r="H5" s="776"/>
      <c r="I5" s="2057"/>
      <c r="J5" s="2057"/>
      <c r="K5" s="2058"/>
      <c r="L5" s="2057"/>
      <c r="M5" s="2057"/>
    </row>
    <row r="6" spans="1:25" ht="18" customHeight="1">
      <c r="A6" s="1828" t="s">
        <v>698</v>
      </c>
      <c r="B6" s="1820" t="s">
        <v>699</v>
      </c>
      <c r="C6" s="1820" t="s">
        <v>632</v>
      </c>
      <c r="D6" s="1820" t="s">
        <v>633</v>
      </c>
      <c r="E6" s="779" t="s">
        <v>634</v>
      </c>
      <c r="F6" s="780"/>
      <c r="G6" s="1591"/>
      <c r="H6" s="1828" t="s">
        <v>630</v>
      </c>
      <c r="I6" s="1820" t="s">
        <v>631</v>
      </c>
      <c r="J6" s="1820" t="s">
        <v>632</v>
      </c>
      <c r="K6" s="1820" t="s">
        <v>633</v>
      </c>
      <c r="L6" s="779" t="s">
        <v>634</v>
      </c>
      <c r="M6" s="780"/>
    </row>
    <row r="7" spans="1:25" ht="18" customHeight="1">
      <c r="A7" s="781">
        <v>1</v>
      </c>
      <c r="B7" s="782" t="s">
        <v>2456</v>
      </c>
      <c r="C7" s="53">
        <f ca="1">C8+C12+C14</f>
        <v>0</v>
      </c>
      <c r="D7" s="2520" t="s">
        <v>2459</v>
      </c>
      <c r="E7" s="2514"/>
      <c r="F7" s="2515"/>
      <c r="G7" s="1591"/>
      <c r="H7" s="781">
        <v>1</v>
      </c>
      <c r="I7" s="782" t="s">
        <v>2456</v>
      </c>
      <c r="J7" s="53">
        <f ca="1">J8+J12+J14</f>
        <v>0</v>
      </c>
      <c r="K7" s="2520" t="s">
        <v>2459</v>
      </c>
      <c r="L7" s="2514"/>
      <c r="M7" s="2515"/>
    </row>
    <row r="8" spans="1:25" ht="18" customHeight="1">
      <c r="A8" s="1830" t="s">
        <v>1824</v>
      </c>
      <c r="B8" s="3486" t="s">
        <v>2461</v>
      </c>
      <c r="C8" s="1825">
        <f ca="1">ROUND(F8*F10*F9*(1-F11)/10000,0)</f>
        <v>0</v>
      </c>
      <c r="D8" s="1822" t="s">
        <v>2532</v>
      </c>
      <c r="E8" s="61" t="s">
        <v>637</v>
      </c>
      <c r="F8" s="785">
        <f ca="1">INDIRECT("'数据-取费表'!u"&amp;$G$1)</f>
        <v>0</v>
      </c>
      <c r="G8" s="1591"/>
      <c r="H8" s="2528" t="s">
        <v>1824</v>
      </c>
      <c r="I8" s="3486" t="s">
        <v>2461</v>
      </c>
      <c r="J8" s="783">
        <f ca="1">ROUND(M8*M10*M9*(1-M11)/10000,0)</f>
        <v>0</v>
      </c>
      <c r="K8" s="341" t="s">
        <v>2532</v>
      </c>
      <c r="L8" s="784" t="s">
        <v>1738</v>
      </c>
      <c r="M8" s="785">
        <f ca="1">INDIRECT("'数据-取费表'!z"&amp;$G$1)</f>
        <v>0</v>
      </c>
    </row>
    <row r="9" spans="1:25" ht="18" customHeight="1">
      <c r="A9" s="2524"/>
      <c r="B9" s="3487"/>
      <c r="C9" s="1826"/>
      <c r="D9" s="1823"/>
      <c r="E9" s="61" t="s">
        <v>638</v>
      </c>
      <c r="F9" s="785">
        <f ca="1">IF(INDIRECT("'数据-取费表'!ah"&amp;$G$1)="",INDIRECT("'数据-取费表'!k"&amp;$G$1),INDIRECT("'数据-取费表'!ah"&amp;$G$1))</f>
        <v>0</v>
      </c>
      <c r="G9" s="1591"/>
      <c r="H9" s="2513"/>
      <c r="I9" s="3487"/>
      <c r="J9" s="788"/>
      <c r="K9" s="789"/>
      <c r="L9" s="784" t="s">
        <v>1739</v>
      </c>
      <c r="M9" s="785">
        <f ca="1">F9</f>
        <v>0</v>
      </c>
    </row>
    <row r="10" spans="1:25" ht="18" customHeight="1">
      <c r="A10" s="2517"/>
      <c r="B10" s="3488"/>
      <c r="C10" s="1826"/>
      <c r="D10" s="1823"/>
      <c r="E10" s="61" t="s">
        <v>639</v>
      </c>
      <c r="F10" s="785">
        <f ca="1">INDIRECT("'数据-取费表'!ai"&amp;$G$1)</f>
        <v>0</v>
      </c>
      <c r="G10" s="1591"/>
      <c r="H10" s="2513"/>
      <c r="I10" s="3488"/>
      <c r="J10" s="788"/>
      <c r="K10" s="789"/>
      <c r="L10" s="784" t="s">
        <v>1740</v>
      </c>
      <c r="M10" s="785">
        <f ca="1">INDIRECT("'数据-取费表'!ai"&amp;$G$1)</f>
        <v>0</v>
      </c>
    </row>
    <row r="11" spans="1:25" ht="18" customHeight="1">
      <c r="A11" s="786"/>
      <c r="B11" s="3489"/>
      <c r="C11" s="1826"/>
      <c r="D11" s="1823"/>
      <c r="E11" s="61" t="s">
        <v>640</v>
      </c>
      <c r="F11" s="794">
        <f ca="1">INDIRECT("'数据-取费表'!w"&amp;$G$1)</f>
        <v>0</v>
      </c>
      <c r="G11" s="1591"/>
      <c r="H11" s="2529"/>
      <c r="I11" s="3488"/>
      <c r="J11" s="788"/>
      <c r="K11" s="789"/>
      <c r="L11" s="795" t="s">
        <v>1741</v>
      </c>
      <c r="M11" s="796">
        <f ca="1">INDIRECT("'数据-取费表'!ab"&amp;$G$1)</f>
        <v>0</v>
      </c>
    </row>
    <row r="12" spans="1:25" ht="18" customHeight="1">
      <c r="A12" s="1830" t="s">
        <v>1825</v>
      </c>
      <c r="B12" s="2518" t="s">
        <v>2457</v>
      </c>
      <c r="C12" s="799">
        <f ca="1">ROUND(IF(F12="押一",C8/12*F13,IF(F12="押二",C8/12*2*F13,IF(F12="押三",C8/12*3*F13,C13*F13))),0)</f>
        <v>0</v>
      </c>
      <c r="D12" s="2525" t="s">
        <v>2972</v>
      </c>
      <c r="E12" s="2522" t="s">
        <v>2462</v>
      </c>
      <c r="F12" s="2645"/>
      <c r="G12" s="1591"/>
      <c r="H12" s="2585" t="s">
        <v>1825</v>
      </c>
      <c r="I12" s="2590" t="s">
        <v>2457</v>
      </c>
      <c r="J12" s="783">
        <f ca="1">ROUND(IF(M12="押一",J8/12*M13,IF(M12="押二",J8/12*2*M13,IF(M12="押三",J8/12*3*M13,J13*M13))),0)</f>
        <v>0</v>
      </c>
      <c r="K12" s="2525" t="s">
        <v>2972</v>
      </c>
      <c r="L12" s="2522" t="s">
        <v>2462</v>
      </c>
      <c r="M12" s="2645"/>
    </row>
    <row r="13" spans="1:25" ht="18" customHeight="1">
      <c r="A13" s="790"/>
      <c r="B13" s="2519" t="s">
        <v>2571</v>
      </c>
      <c r="C13" s="2523"/>
      <c r="D13" s="789"/>
      <c r="E13" s="2522" t="s">
        <v>2454</v>
      </c>
      <c r="F13" s="796">
        <f ca="1">'数据-取费表'!B39</f>
        <v>1.4999999999999999E-2</v>
      </c>
      <c r="G13" s="1591"/>
      <c r="H13" s="2586"/>
      <c r="I13" s="2519" t="s">
        <v>2571</v>
      </c>
      <c r="J13" s="2523"/>
      <c r="K13" s="2587"/>
      <c r="L13" s="2522" t="s">
        <v>2454</v>
      </c>
      <c r="M13" s="2516">
        <f ca="1">'数据-取费表'!B39</f>
        <v>1.4999999999999999E-2</v>
      </c>
    </row>
    <row r="14" spans="1:25" ht="18" customHeight="1" thickBot="1">
      <c r="A14" s="2561" t="s">
        <v>2465</v>
      </c>
      <c r="B14" s="2562" t="s">
        <v>2458</v>
      </c>
      <c r="C14" s="2563"/>
      <c r="D14" s="2564"/>
      <c r="E14" s="2565"/>
      <c r="F14" s="2566"/>
      <c r="G14" s="1591"/>
      <c r="H14" s="2575" t="s">
        <v>2465</v>
      </c>
      <c r="I14" s="2588" t="s">
        <v>2458</v>
      </c>
      <c r="J14" s="2589"/>
      <c r="K14" s="2564"/>
      <c r="L14" s="2565"/>
      <c r="M14" s="2578"/>
    </row>
    <row r="15" spans="1:25" ht="18" customHeight="1" thickTop="1">
      <c r="A15" s="1829" t="s">
        <v>1874</v>
      </c>
      <c r="B15" s="1827" t="s">
        <v>641</v>
      </c>
      <c r="C15" s="792">
        <f ca="1">ROUND(C31*F15,0)</f>
        <v>0</v>
      </c>
      <c r="D15" s="1834" t="s">
        <v>642</v>
      </c>
      <c r="E15" s="795" t="s">
        <v>643</v>
      </c>
      <c r="F15" s="800">
        <f ca="1">INDIRECT("'数据-取费表'!y"&amp;$G$1)</f>
        <v>0</v>
      </c>
      <c r="G15" s="1591"/>
      <c r="H15" s="1829" t="s">
        <v>1826</v>
      </c>
      <c r="I15" s="1827" t="s">
        <v>644</v>
      </c>
      <c r="J15" s="1819">
        <f ca="1">ROUND(J16*J17,0)</f>
        <v>0</v>
      </c>
      <c r="K15" s="1821" t="s">
        <v>642</v>
      </c>
      <c r="L15" s="801"/>
      <c r="M15" s="802"/>
    </row>
    <row r="16" spans="1:25" ht="18" customHeight="1">
      <c r="A16" s="803" t="s">
        <v>1875</v>
      </c>
      <c r="B16" s="784" t="s">
        <v>645</v>
      </c>
      <c r="C16" s="804">
        <f ca="1">INDIRECT("'数据-取费表'!m"&amp;$G$1)+INDIRECT("'数据-取费表'!t"&amp;$G$1)</f>
        <v>0</v>
      </c>
      <c r="D16" s="1979" t="s">
        <v>646</v>
      </c>
      <c r="E16" s="1980"/>
      <c r="F16" s="805"/>
      <c r="G16" s="1591"/>
      <c r="H16" s="803" t="s">
        <v>2069</v>
      </c>
      <c r="I16" s="2231" t="s">
        <v>2822</v>
      </c>
      <c r="J16" s="53">
        <f ca="1">C31</f>
        <v>0</v>
      </c>
      <c r="K16" s="26"/>
      <c r="L16" s="801"/>
      <c r="M16" s="802"/>
    </row>
    <row r="17" spans="1:25" s="2064" customFormat="1" ht="18" customHeight="1">
      <c r="A17" s="803" t="s">
        <v>1849</v>
      </c>
      <c r="B17" s="784" t="s">
        <v>647</v>
      </c>
      <c r="C17" s="53">
        <f ca="1">ROUND(C16*F17,0)</f>
        <v>0</v>
      </c>
      <c r="D17" s="806" t="s">
        <v>648</v>
      </c>
      <c r="E17" s="806" t="s">
        <v>649</v>
      </c>
      <c r="F17" s="807">
        <f>'数据-取费表'!B33</f>
        <v>0.05</v>
      </c>
      <c r="G17" s="1592"/>
      <c r="H17" s="803" t="s">
        <v>2070</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91"/>
      <c r="H18" s="797" t="s">
        <v>1827</v>
      </c>
      <c r="I18" s="798" t="s">
        <v>651</v>
      </c>
      <c r="J18" s="799">
        <f ca="1">ROUND(J19+J24+J25+J26,0)</f>
        <v>0</v>
      </c>
      <c r="K18" s="26" t="s">
        <v>652</v>
      </c>
      <c r="L18" s="1982"/>
      <c r="M18" s="56"/>
    </row>
    <row r="19" spans="1:25" s="2064" customFormat="1" ht="18" customHeight="1">
      <c r="A19" s="803" t="s">
        <v>1851</v>
      </c>
      <c r="B19" s="784" t="s">
        <v>653</v>
      </c>
      <c r="C19" s="53">
        <f ca="1">ROUND(F19*(INDIRECT("'数据-取费表'!k"&amp;$G$1)+INDIRECT("'数据-取费表'!S"&amp;$G$1))/10000,0)</f>
        <v>0</v>
      </c>
      <c r="D19" s="784" t="s">
        <v>654</v>
      </c>
      <c r="E19" s="784" t="s">
        <v>655</v>
      </c>
      <c r="F19" s="56">
        <f>'数据-取费表'!B35</f>
        <v>500</v>
      </c>
      <c r="G19" s="1592"/>
      <c r="H19" s="803" t="s">
        <v>2069</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1852</v>
      </c>
      <c r="B20" s="784" t="s">
        <v>659</v>
      </c>
      <c r="C20" s="53">
        <f ca="1">ROUND(C16*F20,0)</f>
        <v>0</v>
      </c>
      <c r="D20" s="784" t="s">
        <v>648</v>
      </c>
      <c r="E20" s="784" t="s">
        <v>649</v>
      </c>
      <c r="F20" s="809">
        <f>'数据-取费表'!B36</f>
        <v>1.4999999999999999E-2</v>
      </c>
      <c r="G20" s="1592"/>
      <c r="H20" s="803" t="s">
        <v>1831</v>
      </c>
      <c r="I20" s="784" t="s">
        <v>660</v>
      </c>
      <c r="J20" s="53">
        <f ca="1">ROUND(J7*M20/1.05,1)</f>
        <v>0</v>
      </c>
      <c r="K20" s="1977" t="s">
        <v>661</v>
      </c>
      <c r="L20" s="784" t="s">
        <v>649</v>
      </c>
      <c r="M20" s="809">
        <f>'数据-取费表'!B41</f>
        <v>5.6000000000000001E-2</v>
      </c>
      <c r="N20" s="2063"/>
      <c r="O20" s="2063"/>
      <c r="P20" s="2063"/>
      <c r="Q20" s="2063"/>
      <c r="R20" s="2063"/>
      <c r="S20" s="2063"/>
      <c r="T20" s="2063"/>
      <c r="U20" s="2063"/>
      <c r="V20" s="2063"/>
      <c r="W20" s="2063"/>
      <c r="X20" s="2063"/>
      <c r="Y20" s="2063"/>
    </row>
    <row r="21" spans="1:25" ht="18" customHeight="1">
      <c r="A21" s="803" t="s">
        <v>1876</v>
      </c>
      <c r="B21" s="784" t="s">
        <v>662</v>
      </c>
      <c r="C21" s="53">
        <f ca="1">SUM(C16:C20)</f>
        <v>0</v>
      </c>
      <c r="D21" s="261" t="s">
        <v>663</v>
      </c>
      <c r="E21" s="1982"/>
      <c r="F21" s="56"/>
      <c r="G21" s="1591"/>
      <c r="H21" s="1830" t="s">
        <v>1849</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1877</v>
      </c>
      <c r="B22" s="784" t="s">
        <v>666</v>
      </c>
      <c r="C22" s="53">
        <f ca="1">ROUND(C21*F22,0)</f>
        <v>0</v>
      </c>
      <c r="D22" s="812" t="s">
        <v>667</v>
      </c>
      <c r="E22" s="784" t="s">
        <v>649</v>
      </c>
      <c r="F22" s="809">
        <f>'数据-取费表'!B37</f>
        <v>0.03</v>
      </c>
      <c r="G22" s="1592"/>
      <c r="H22" s="1832" t="s">
        <v>1850</v>
      </c>
      <c r="I22" s="1822" t="s">
        <v>668</v>
      </c>
      <c r="J22" s="54">
        <f ca="1">ROUND(M22*M23/10000,0)</f>
        <v>0</v>
      </c>
      <c r="K22" s="814" t="s">
        <v>669</v>
      </c>
      <c r="L22" s="784" t="s">
        <v>670</v>
      </c>
      <c r="M22" s="640">
        <f>'数据-取费表'!B52</f>
        <v>0</v>
      </c>
      <c r="N22" s="2063"/>
      <c r="O22" s="2063"/>
      <c r="P22" s="2063"/>
      <c r="Q22" s="2063"/>
      <c r="R22" s="2063"/>
      <c r="S22" s="2063"/>
      <c r="T22" s="2063"/>
      <c r="U22" s="2063"/>
      <c r="V22" s="2063"/>
      <c r="W22" s="2063"/>
      <c r="X22" s="2063"/>
      <c r="Y22" s="2063"/>
    </row>
    <row r="23" spans="1:25" s="2064" customFormat="1" ht="18" customHeight="1">
      <c r="A23" s="803" t="s">
        <v>1878</v>
      </c>
      <c r="B23" s="784" t="s">
        <v>671</v>
      </c>
      <c r="C23" s="53" t="s">
        <v>1</v>
      </c>
      <c r="D23" s="812" t="s">
        <v>672</v>
      </c>
      <c r="E23" s="784" t="s">
        <v>673</v>
      </c>
      <c r="F23" s="809">
        <f>'数据-取费表'!B38</f>
        <v>0.05</v>
      </c>
      <c r="G23" s="1592"/>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1879</v>
      </c>
      <c r="B24" s="784" t="s">
        <v>675</v>
      </c>
      <c r="C24" s="53"/>
      <c r="D24" s="2596" t="str">
        <f>IF(F25&lt;=1,"单利计息。","复利计息。")&amp;"建造成本、管理费用、销售费用产生的利息。"</f>
        <v>复利计息。建造成本、管理费用、销售费用产生的利息。</v>
      </c>
      <c r="E24" s="1982"/>
      <c r="F24" s="56"/>
      <c r="G24" s="1591"/>
      <c r="H24" s="1831" t="s">
        <v>2070</v>
      </c>
      <c r="I24" s="784" t="s">
        <v>676</v>
      </c>
      <c r="J24" s="53">
        <f ca="1">ROUND(J16*M24,0)</f>
        <v>0</v>
      </c>
      <c r="K24" s="1977" t="s">
        <v>677</v>
      </c>
      <c r="L24" s="784" t="s">
        <v>649</v>
      </c>
      <c r="M24" s="817">
        <f ca="1">INDIRECT("'数据-取费表'!Ak"&amp;$G$1)</f>
        <v>0</v>
      </c>
    </row>
    <row r="25" spans="1:25" s="2064" customFormat="1" ht="18" customHeight="1">
      <c r="A25" s="803" t="s">
        <v>1875</v>
      </c>
      <c r="B25" s="784" t="s">
        <v>2436</v>
      </c>
      <c r="C25" s="53">
        <f ca="1">ROUND(IF('数据-取费表'!B22&lt;=1,(C21+C22)*F26*F25/2,(C21+C22)*(POWER((1+F26),F25/2)-1)),0)</f>
        <v>0</v>
      </c>
      <c r="D25" s="2595" t="str">
        <f>IF(F25&lt;=1,"(建造成本+管理费用)×利率×(建设周期÷2)","(建造成本+管理费用)×((1+利率)^(建设周期÷2)-1)")</f>
        <v>(建造成本+管理费用)×((1+利率)^(建设周期÷2)-1)</v>
      </c>
      <c r="E25" s="784" t="s">
        <v>678</v>
      </c>
      <c r="F25" s="640">
        <f>'数据-取费表'!B20</f>
        <v>2</v>
      </c>
      <c r="G25" s="1592"/>
      <c r="H25" s="803" t="s">
        <v>1878</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1849</v>
      </c>
      <c r="B26" s="784" t="s">
        <v>681</v>
      </c>
      <c r="C26" s="53">
        <f ca="1">ROUND(IF('数据-取费表'!B22&lt;=1,F23*F26*F25/2,F23*(POWER((1+F26),F25/2)-1)),4)</f>
        <v>2.3999999999999998E-3</v>
      </c>
      <c r="D26" s="2595" t="str">
        <f>IF(F25&lt;=1,"销售费用×利率×(建设周期÷2)","销售费用×((1+利率)^(建设周期÷2)-1)")</f>
        <v>销售费用×((1+利率)^(建设周期÷2)-1)</v>
      </c>
      <c r="E26" s="784" t="s">
        <v>682</v>
      </c>
      <c r="F26" s="819">
        <f ca="1">'数据-取费表'!B40</f>
        <v>4.7500000000000001E-2</v>
      </c>
      <c r="G26" s="1592"/>
      <c r="H26" s="803" t="s">
        <v>1879</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1881</v>
      </c>
      <c r="B27" s="784" t="s">
        <v>684</v>
      </c>
      <c r="C27" s="53"/>
      <c r="D27" s="261" t="s">
        <v>685</v>
      </c>
      <c r="E27" s="1982"/>
      <c r="F27" s="56"/>
      <c r="G27" s="1591"/>
      <c r="H27" s="797" t="s">
        <v>1828</v>
      </c>
      <c r="I27" s="3035" t="s">
        <v>2819</v>
      </c>
      <c r="J27" s="799">
        <f ca="1">J7-J18</f>
        <v>0</v>
      </c>
      <c r="K27" s="1979" t="s">
        <v>700</v>
      </c>
      <c r="L27" s="1981"/>
      <c r="M27" s="820"/>
    </row>
    <row r="28" spans="1:25" ht="18" customHeight="1">
      <c r="A28" s="803" t="s">
        <v>1875</v>
      </c>
      <c r="B28" s="784" t="s">
        <v>2437</v>
      </c>
      <c r="C28" s="53">
        <f ca="1">ROUND((C21+C22)*F28,0)</f>
        <v>0</v>
      </c>
      <c r="D28" s="812" t="s">
        <v>701</v>
      </c>
      <c r="E28" s="795" t="s">
        <v>702</v>
      </c>
      <c r="F28" s="794">
        <f ca="1">INDIRECT("'数据-取费表'!q"&amp;$G$1)</f>
        <v>0</v>
      </c>
      <c r="G28" s="1591"/>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4" customFormat="1" ht="18" customHeight="1">
      <c r="A30" s="803" t="s">
        <v>1882</v>
      </c>
      <c r="B30" s="784" t="s">
        <v>687</v>
      </c>
      <c r="C30" s="53">
        <f>ROUND(F30/(1+'数据-取费表'!C42),4)</f>
        <v>5.33E-2</v>
      </c>
      <c r="D30" s="812" t="s">
        <v>709</v>
      </c>
      <c r="E30" s="784" t="s">
        <v>649</v>
      </c>
      <c r="F30" s="809">
        <f>'数据-取费表'!B41</f>
        <v>5.6000000000000001E-2</v>
      </c>
      <c r="G30" s="1592"/>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4" t="s">
        <v>1883</v>
      </c>
      <c r="B31" s="2565" t="s">
        <v>2820</v>
      </c>
      <c r="C31" s="2568">
        <f ca="1">ROUND((C21+C22+C25+C28)/(1-F23-C26-C29-C30),0)</f>
        <v>0</v>
      </c>
      <c r="D31" s="2569"/>
      <c r="E31" s="2570"/>
      <c r="F31" s="2571"/>
      <c r="G31" s="1592"/>
      <c r="H31" s="823" t="s">
        <v>1872</v>
      </c>
      <c r="I31" s="3036" t="s">
        <v>2821</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511"/>
      <c r="F32" s="2515"/>
      <c r="G32" s="2062"/>
      <c r="H32" s="2065"/>
      <c r="I32" s="2066"/>
      <c r="J32" s="2067"/>
      <c r="K32" s="2068"/>
      <c r="L32" s="2069"/>
      <c r="M32" s="2070"/>
    </row>
    <row r="33" spans="1:18" ht="18" customHeight="1">
      <c r="A33" s="803" t="s">
        <v>1876</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1875</v>
      </c>
      <c r="B34" s="784" t="s">
        <v>660</v>
      </c>
      <c r="C34" s="53">
        <f ca="1">ROUND(C7*F34/1.05,1)</f>
        <v>0</v>
      </c>
      <c r="D34" s="1977" t="s">
        <v>661</v>
      </c>
      <c r="E34" s="784" t="s">
        <v>649</v>
      </c>
      <c r="F34" s="809">
        <f>'数据-取费表'!B41</f>
        <v>5.6000000000000001E-2</v>
      </c>
      <c r="G34" s="2062"/>
      <c r="H34" s="2071"/>
      <c r="I34" s="2072"/>
      <c r="J34" s="2073"/>
      <c r="K34" s="2074"/>
      <c r="L34" s="2075"/>
      <c r="M34" s="2076"/>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62"/>
      <c r="H35" s="2077"/>
      <c r="I35" s="2077"/>
      <c r="J35" s="2077"/>
      <c r="K35" s="2078"/>
      <c r="L35" s="2077"/>
      <c r="M35" s="2077"/>
    </row>
    <row r="36" spans="1:18" ht="18" customHeight="1">
      <c r="A36" s="813" t="s">
        <v>1880</v>
      </c>
      <c r="B36" s="341" t="s">
        <v>668</v>
      </c>
      <c r="C36" s="54">
        <f ca="1">ROUND(F36*F37/10000,1)</f>
        <v>0</v>
      </c>
      <c r="D36" s="814" t="s">
        <v>669</v>
      </c>
      <c r="E36" s="784" t="s">
        <v>670</v>
      </c>
      <c r="F36" s="640">
        <f>'数据-取费表'!B52</f>
        <v>0</v>
      </c>
      <c r="G36" s="2062"/>
      <c r="H36" s="2065"/>
      <c r="I36" s="3485"/>
      <c r="J36" s="2079"/>
      <c r="K36" s="2080"/>
      <c r="L36" s="2079"/>
      <c r="M36" s="2079"/>
    </row>
    <row r="37" spans="1:18" ht="18" customHeight="1">
      <c r="A37" s="815"/>
      <c r="B37" s="793"/>
      <c r="C37" s="69"/>
      <c r="D37" s="816"/>
      <c r="E37" s="784" t="s">
        <v>674</v>
      </c>
      <c r="F37" s="785">
        <f ca="1">INDIRECT("'数据-取费表'!r"&amp;$G$1)</f>
        <v>0</v>
      </c>
      <c r="G37" s="2062"/>
      <c r="H37" s="2065"/>
      <c r="I37" s="3485"/>
      <c r="J37" s="2077"/>
      <c r="K37" s="2078"/>
      <c r="L37" s="2077"/>
      <c r="M37" s="2077"/>
    </row>
    <row r="38" spans="1:18" ht="18" customHeight="1">
      <c r="A38" s="803" t="s">
        <v>1877</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1878</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84" t="s">
        <v>1879</v>
      </c>
      <c r="B40" s="2570" t="s">
        <v>666</v>
      </c>
      <c r="C40" s="2568">
        <f ca="1">ROUND(C7*F40,1)</f>
        <v>0</v>
      </c>
      <c r="D40" s="2569" t="s">
        <v>683</v>
      </c>
      <c r="E40" s="2570" t="s">
        <v>649</v>
      </c>
      <c r="F40" s="2566">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1876</v>
      </c>
      <c r="B42" s="835" t="s">
        <v>693</v>
      </c>
      <c r="C42" s="829">
        <f ca="1">C7-C32</f>
        <v>0</v>
      </c>
      <c r="D42" s="1979" t="s">
        <v>694</v>
      </c>
      <c r="E42" s="1981"/>
      <c r="F42" s="820"/>
      <c r="G42" s="2062"/>
      <c r="H42" s="2062"/>
      <c r="I42" s="2062"/>
      <c r="J42" s="2062"/>
      <c r="K42" s="2083"/>
      <c r="L42" s="2062"/>
      <c r="M42" s="2062"/>
    </row>
    <row r="43" spans="1:18" ht="18" customHeight="1">
      <c r="A43" s="803" t="s">
        <v>1877</v>
      </c>
      <c r="B43" s="835" t="s">
        <v>711</v>
      </c>
      <c r="C43" s="836">
        <f ca="1">ROUND(C15*F43,0)</f>
        <v>0</v>
      </c>
      <c r="D43" s="1355" t="s">
        <v>712</v>
      </c>
      <c r="E43" s="3153" t="s">
        <v>2960</v>
      </c>
      <c r="F43" s="3154">
        <f ca="1">INDIRECT("'数据-取费表'!j"&amp;$G$1)</f>
        <v>0</v>
      </c>
      <c r="G43" s="2062"/>
      <c r="H43" s="2062"/>
      <c r="I43" s="2062"/>
      <c r="J43" s="2062"/>
      <c r="K43" s="2083"/>
      <c r="L43" s="2062"/>
      <c r="M43" s="2062"/>
    </row>
    <row r="44" spans="1:18" ht="18" customHeight="1">
      <c r="A44" s="803" t="s">
        <v>1878</v>
      </c>
      <c r="B44" s="835" t="s">
        <v>713</v>
      </c>
      <c r="C44" s="1356">
        <f ca="1">C42-C43</f>
        <v>0</v>
      </c>
      <c r="D44" s="463" t="s">
        <v>714</v>
      </c>
      <c r="E44" s="464"/>
      <c r="F44" s="465"/>
      <c r="G44" s="2062"/>
      <c r="H44" s="2062"/>
      <c r="I44" s="2062"/>
      <c r="J44" s="2062"/>
      <c r="K44" s="2083"/>
      <c r="L44" s="2062"/>
      <c r="M44" s="2062"/>
    </row>
    <row r="45" spans="1:18" ht="18" customHeight="1">
      <c r="A45" s="803" t="s">
        <v>1879</v>
      </c>
      <c r="B45" s="1355" t="s">
        <v>715</v>
      </c>
      <c r="C45" s="3062">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55" t="s">
        <v>2963</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2341</v>
      </c>
      <c r="J47" s="2379"/>
      <c r="K47" s="2380"/>
      <c r="L47" s="2381" t="str">
        <f ca="1">IF(M48="住宅",0,IF(L49&gt;J52,L61,J61))</f>
        <v>0</v>
      </c>
      <c r="O47" s="2418" t="s">
        <v>2409</v>
      </c>
      <c r="P47" s="1591"/>
      <c r="Q47" s="1603"/>
      <c r="R47" s="1591"/>
    </row>
    <row r="48" spans="1:18" s="2059" customFormat="1" ht="18" customHeight="1" thickBot="1">
      <c r="A48" s="2084"/>
      <c r="C48" s="2087"/>
      <c r="D48" s="2088"/>
      <c r="E48" s="2088"/>
      <c r="F48" s="2089"/>
      <c r="G48" s="2090"/>
      <c r="I48" s="2382" t="s">
        <v>2342</v>
      </c>
      <c r="J48" s="2387"/>
      <c r="K48" s="2388" t="s">
        <v>2348</v>
      </c>
      <c r="L48" s="2389">
        <f ca="1">INDIRECT("'数据-取费表'!d"&amp;$G$1)</f>
        <v>0</v>
      </c>
      <c r="M48" s="3150" t="str">
        <f>IF(ISNUMBER(FIND("住宅",C1)),"住宅","非住宅")</f>
        <v>非住宅</v>
      </c>
      <c r="O48" s="2419" t="s">
        <v>2374</v>
      </c>
      <c r="P48" s="2420" t="s">
        <v>2375</v>
      </c>
      <c r="Q48" s="2421" t="s">
        <v>2376</v>
      </c>
      <c r="R48" s="2420" t="s">
        <v>2377</v>
      </c>
    </row>
    <row r="49" spans="1:18" s="2059" customFormat="1" ht="18" customHeight="1" thickBot="1">
      <c r="A49" s="2084"/>
      <c r="D49" s="2091"/>
      <c r="E49" s="2092"/>
      <c r="F49" s="2089"/>
      <c r="G49" s="2090"/>
      <c r="H49" s="2093"/>
      <c r="I49" s="2383" t="s">
        <v>2343</v>
      </c>
      <c r="J49" s="2390"/>
      <c r="K49" s="2391" t="s">
        <v>2350</v>
      </c>
      <c r="L49" s="2392">
        <f ca="1">INDIRECT("'数据-取费表'!f"&amp;$G$1)</f>
        <v>0</v>
      </c>
      <c r="O49" s="2422" t="s">
        <v>2378</v>
      </c>
      <c r="P49" s="2423" t="s">
        <v>2404</v>
      </c>
      <c r="Q49" s="2424">
        <f ca="1">C41+J31</f>
        <v>0</v>
      </c>
      <c r="R49" s="2423" t="s">
        <v>2379</v>
      </c>
    </row>
    <row r="50" spans="1:18" s="2059" customFormat="1" ht="18" customHeight="1" thickBot="1">
      <c r="A50" s="2084"/>
      <c r="D50" s="2094"/>
      <c r="E50" s="2094"/>
      <c r="F50" s="2088"/>
      <c r="G50" s="2095"/>
      <c r="H50" s="2093"/>
      <c r="I50" s="2383" t="s">
        <v>2344</v>
      </c>
      <c r="J50" s="2393"/>
      <c r="K50" s="2394" t="s">
        <v>2351</v>
      </c>
      <c r="L50" s="2395"/>
      <c r="O50" s="2422" t="s">
        <v>2380</v>
      </c>
      <c r="P50" s="2423" t="s">
        <v>2405</v>
      </c>
      <c r="Q50" s="2424" t="str">
        <f ca="1">J61</f>
        <v>0</v>
      </c>
      <c r="R50" s="2423" t="s">
        <v>2381</v>
      </c>
    </row>
    <row r="51" spans="1:18" s="2059" customFormat="1" ht="18" customHeight="1" thickBot="1">
      <c r="A51" s="2096"/>
      <c r="D51" s="2094"/>
      <c r="E51" s="2094"/>
      <c r="F51" s="2085"/>
      <c r="H51" s="2093"/>
      <c r="I51" s="2383" t="s">
        <v>2345</v>
      </c>
      <c r="J51" s="2396">
        <f>SUMPRODUCT((I64:I66=J48)*(J63:L63=J49)*(J64:L66))</f>
        <v>0</v>
      </c>
      <c r="K51" s="2394" t="s">
        <v>2352</v>
      </c>
      <c r="L51" s="2395"/>
      <c r="O51" s="2425" t="s">
        <v>2382</v>
      </c>
      <c r="P51" s="2423" t="s">
        <v>2406</v>
      </c>
      <c r="Q51" s="2424">
        <f ca="1">C31</f>
        <v>0</v>
      </c>
      <c r="R51" s="2423" t="s">
        <v>2379</v>
      </c>
    </row>
    <row r="52" spans="1:18" s="2059" customFormat="1" ht="18" customHeight="1" thickBot="1">
      <c r="A52" s="2096"/>
      <c r="F52" s="2085"/>
      <c r="I52" s="2384" t="s">
        <v>2346</v>
      </c>
      <c r="J52" s="2397">
        <f>IF(J50="",J51,J50+J51-YEAR('数据-取费表'!B3))</f>
        <v>0</v>
      </c>
      <c r="K52" s="2383" t="s">
        <v>2353</v>
      </c>
      <c r="L52" s="2398">
        <f ca="1">ROUND(-PV(INDIRECT("'数据-取费表'!h"&amp;$G$1),L49,(C40-C14*J36),0),0)</f>
        <v>0</v>
      </c>
      <c r="O52" s="2425" t="s">
        <v>2383</v>
      </c>
      <c r="P52" s="2423" t="s">
        <v>2384</v>
      </c>
      <c r="Q52" s="2426" t="e">
        <f ca="1">J59</f>
        <v>#VALUE!</v>
      </c>
      <c r="R52" s="2427"/>
    </row>
    <row r="53" spans="1:18" s="2059" customFormat="1" ht="18" customHeight="1" thickBot="1">
      <c r="A53" s="2096"/>
      <c r="F53" s="2085"/>
      <c r="I53" s="2385" t="s">
        <v>2420</v>
      </c>
      <c r="J53" s="2399"/>
      <c r="K53" s="2385" t="s">
        <v>2419</v>
      </c>
      <c r="L53" s="2399"/>
      <c r="O53" s="2425" t="s">
        <v>2385</v>
      </c>
      <c r="P53" s="2423" t="s">
        <v>2386</v>
      </c>
      <c r="Q53" s="2426">
        <f>J53</f>
        <v>0</v>
      </c>
      <c r="R53" s="2427"/>
    </row>
    <row r="54" spans="1:18" s="2059" customFormat="1" ht="40" thickBot="1">
      <c r="A54" s="2096"/>
      <c r="I54" s="2386" t="s">
        <v>2347</v>
      </c>
      <c r="J54" s="2400">
        <f ca="1">IF(M48="住宅",J52,IF(J52&gt;L49,L49-'数据-取费表'!B25,J52))</f>
        <v>0</v>
      </c>
      <c r="K54" s="3490"/>
      <c r="L54" s="3491"/>
      <c r="O54" s="2425" t="s">
        <v>2387</v>
      </c>
      <c r="P54" s="2423" t="s">
        <v>2388</v>
      </c>
      <c r="Q54" s="2424">
        <f ca="1">J54</f>
        <v>0</v>
      </c>
      <c r="R54" s="2423" t="s">
        <v>2389</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22" t="s">
        <v>2390</v>
      </c>
      <c r="P55" s="2423" t="s">
        <v>2407</v>
      </c>
      <c r="Q55" s="2424">
        <f ca="1">Q49+Q50</f>
        <v>0</v>
      </c>
      <c r="R55" s="2427" t="s">
        <v>2391</v>
      </c>
    </row>
    <row r="56" spans="1:18" s="2059" customFormat="1" ht="16" thickBot="1">
      <c r="A56" s="2096"/>
      <c r="B56" s="2097"/>
      <c r="C56" s="2097"/>
      <c r="I56" s="3127" t="s">
        <v>2354</v>
      </c>
      <c r="J56" s="3151" t="e">
        <f ca="1">ROUND(IF(J48="钢混",J58/J51,1-(1-2%)*(J51-J58)/J51),3)</f>
        <v>#VALUE!</v>
      </c>
      <c r="K56" s="2401" t="s">
        <v>2355</v>
      </c>
      <c r="L56" s="2402"/>
      <c r="O56" s="2428" t="s">
        <v>2410</v>
      </c>
      <c r="P56" s="1591"/>
      <c r="Q56" s="1603"/>
      <c r="R56" s="1591"/>
    </row>
    <row r="57" spans="1:18" s="2059" customFormat="1" ht="40" thickBot="1">
      <c r="A57" s="2096"/>
      <c r="B57" s="2097"/>
      <c r="C57" s="2097"/>
      <c r="I57" s="2403" t="s">
        <v>2356</v>
      </c>
      <c r="J57" s="3150" t="s">
        <v>1678</v>
      </c>
      <c r="K57" s="2383" t="s">
        <v>2361</v>
      </c>
      <c r="L57" s="2392">
        <f ca="1">IF(L49&lt;J52,"——",L49-J52)</f>
        <v>0</v>
      </c>
      <c r="O57" s="2419" t="s">
        <v>2374</v>
      </c>
      <c r="P57" s="2420" t="s">
        <v>2375</v>
      </c>
      <c r="Q57" s="2421" t="s">
        <v>2376</v>
      </c>
      <c r="R57" s="2420" t="s">
        <v>2377</v>
      </c>
    </row>
    <row r="58" spans="1:18" s="2059" customFormat="1" ht="27" thickBot="1">
      <c r="A58" s="2096"/>
      <c r="B58" s="2097"/>
      <c r="C58" s="2097"/>
      <c r="I58" s="2404" t="s">
        <v>2357</v>
      </c>
      <c r="J58" s="2406" t="str">
        <f ca="1">IF(OR(M48="住宅",J52&lt;L49,J57="是"),"——",J52-L49)</f>
        <v>——</v>
      </c>
      <c r="K58" s="2383" t="s">
        <v>2362</v>
      </c>
      <c r="L58" s="2392">
        <f ca="1">IF(L49&lt;J52,"——",IF(L56="比较法",L50,IF(L56="基准地价",L51,L52)))</f>
        <v>0</v>
      </c>
      <c r="O58" s="2422" t="s">
        <v>2378</v>
      </c>
      <c r="P58" s="2423" t="s">
        <v>2404</v>
      </c>
      <c r="Q58" s="2424">
        <f ca="1">C41+J31</f>
        <v>0</v>
      </c>
      <c r="R58" s="2423" t="s">
        <v>2379</v>
      </c>
    </row>
    <row r="59" spans="1:18" s="2059" customFormat="1" ht="27" thickBot="1">
      <c r="A59" s="2096"/>
      <c r="B59" s="2097"/>
      <c r="C59" s="2097"/>
      <c r="I59" s="2404" t="s">
        <v>2358</v>
      </c>
      <c r="J59" s="3152" t="e">
        <f ca="1">IF(J56&lt;0.4,0.4,J56)</f>
        <v>#VALUE!</v>
      </c>
      <c r="K59" s="2383" t="s">
        <v>2363</v>
      </c>
      <c r="L59" s="2392">
        <f ca="1">IF(ISERROR(POWER(1+L53,L48-L49)*(POWER(1+L53,L49)-1)/(POWER(1+L53,L48)-1)),0,POWER(1+L53,L48-L49)*(POWER(1+L53,L49)-1)/(POWER(1+L53,L48)-1))</f>
        <v>0</v>
      </c>
      <c r="O59" s="2422" t="s">
        <v>2380</v>
      </c>
      <c r="P59" s="2423" t="s">
        <v>2411</v>
      </c>
      <c r="Q59" s="2424" t="e">
        <f ca="1">L61</f>
        <v>#DIV/0!</v>
      </c>
      <c r="R59" s="2427" t="s">
        <v>2413</v>
      </c>
    </row>
    <row r="60" spans="1:18" s="2059" customFormat="1" ht="27" thickBot="1">
      <c r="A60" s="2096"/>
      <c r="B60" s="2097"/>
      <c r="C60" s="2097"/>
      <c r="I60" s="2404" t="s">
        <v>2359</v>
      </c>
      <c r="J60" s="2406" t="str">
        <f ca="1">IF(OR(M48="住宅",J52&lt;L49,J57="是"),"——",ROUND(C30*J59,0))</f>
        <v>——</v>
      </c>
      <c r="K60" s="2383" t="s">
        <v>2364</v>
      </c>
      <c r="L60" s="2392">
        <f ca="1">IF(ISERROR(POWER(1+L53,L48-J52)*(POWER(1+L53,J52)-1)/(POWER(1+L53,L48)-1)),0,POWER(1+L53,L48-J52)*(POWER(1+L53,J52)-1)/(POWER(1+L53,L48)-1))</f>
        <v>0</v>
      </c>
      <c r="O60" s="2425" t="s">
        <v>2382</v>
      </c>
      <c r="P60" s="2423" t="s">
        <v>2412</v>
      </c>
      <c r="Q60" s="2424">
        <f>IF(L56="比较法",L50,IF(L56="基准地价",L51,0))</f>
        <v>0</v>
      </c>
      <c r="R60" s="2423" t="s">
        <v>2379</v>
      </c>
    </row>
    <row r="61" spans="1:18" s="2059" customFormat="1" ht="16" thickBot="1">
      <c r="A61" s="2096"/>
      <c r="B61" s="2097"/>
      <c r="C61" s="2097"/>
      <c r="I61" s="2405" t="s">
        <v>2360</v>
      </c>
      <c r="J61" s="2407" t="str">
        <f ca="1">IF(OR(M48="住宅",J52&lt;L49,J57="是"),"0",ROUND(J60/(1+J53)^J54,0))</f>
        <v>0</v>
      </c>
      <c r="K61" s="2408" t="s">
        <v>2365</v>
      </c>
      <c r="L61" s="2407" t="e">
        <f ca="1">IF(OR(M48="住宅",L49&lt;J52),0,ROUND(L58*(L59/L60-1),0))</f>
        <v>#DIV/0!</v>
      </c>
      <c r="O61" s="2425" t="s">
        <v>2383</v>
      </c>
      <c r="P61" s="2423" t="s">
        <v>2392</v>
      </c>
      <c r="Q61" s="2426">
        <f>L53</f>
        <v>0</v>
      </c>
      <c r="R61" s="2427"/>
    </row>
    <row r="62" spans="1:18" s="2059" customFormat="1" ht="16" thickBot="1">
      <c r="A62" s="2096"/>
      <c r="B62" s="2097"/>
      <c r="C62" s="2097"/>
      <c r="K62" s="2086"/>
      <c r="O62" s="2425" t="s">
        <v>2385</v>
      </c>
      <c r="P62" s="2423" t="s">
        <v>2393</v>
      </c>
      <c r="Q62" s="2424">
        <f ca="1">L59</f>
        <v>0</v>
      </c>
      <c r="R62" s="2427" t="s">
        <v>2394</v>
      </c>
    </row>
    <row r="63" spans="1:18" s="2059" customFormat="1" ht="16" thickBot="1">
      <c r="A63" s="2096"/>
      <c r="B63" s="2097"/>
      <c r="C63" s="2097"/>
      <c r="I63" s="2409" t="s">
        <v>2366</v>
      </c>
      <c r="J63" s="2410" t="s">
        <v>2367</v>
      </c>
      <c r="K63" s="2410" t="s">
        <v>2368</v>
      </c>
      <c r="L63" s="2410" t="s">
        <v>2349</v>
      </c>
      <c r="M63" s="3129" t="s">
        <v>2939</v>
      </c>
      <c r="O63" s="2425" t="s">
        <v>2387</v>
      </c>
      <c r="P63" s="2423" t="s">
        <v>2395</v>
      </c>
      <c r="Q63" s="2424">
        <f ca="1">L60</f>
        <v>0</v>
      </c>
      <c r="R63" s="2427" t="s">
        <v>2396</v>
      </c>
    </row>
    <row r="64" spans="1:18" s="2059" customFormat="1" ht="16" thickBot="1">
      <c r="A64" s="2096"/>
      <c r="B64" s="2097"/>
      <c r="C64" s="2097"/>
      <c r="I64" s="2409" t="s">
        <v>2369</v>
      </c>
      <c r="J64" s="2410">
        <v>70</v>
      </c>
      <c r="K64" s="2410">
        <v>50</v>
      </c>
      <c r="L64" s="2410">
        <v>80</v>
      </c>
      <c r="M64" s="3130">
        <v>0.02</v>
      </c>
      <c r="O64" s="2422" t="s">
        <v>2390</v>
      </c>
      <c r="P64" s="2423" t="s">
        <v>2407</v>
      </c>
      <c r="Q64" s="2424" t="e">
        <f ca="1">Q58+Q59</f>
        <v>#DIV/0!</v>
      </c>
      <c r="R64" s="2427" t="s">
        <v>2391</v>
      </c>
    </row>
    <row r="65" spans="1:18" s="2059" customFormat="1" ht="16" thickBot="1">
      <c r="A65" s="2096"/>
      <c r="B65" s="2097"/>
      <c r="C65" s="2097"/>
      <c r="I65" s="2409" t="s">
        <v>2370</v>
      </c>
      <c r="J65" s="2410">
        <v>50</v>
      </c>
      <c r="K65" s="2410">
        <v>35</v>
      </c>
      <c r="L65" s="2410">
        <v>60</v>
      </c>
      <c r="M65" s="3131">
        <v>0</v>
      </c>
      <c r="O65" s="2428" t="s">
        <v>2414</v>
      </c>
      <c r="P65" s="1591"/>
      <c r="Q65" s="1603"/>
      <c r="R65" s="1591"/>
    </row>
    <row r="66" spans="1:18" s="2059" customFormat="1" ht="16" thickBot="1">
      <c r="A66" s="2096"/>
      <c r="B66" s="2097"/>
      <c r="C66" s="2097"/>
      <c r="I66" s="2409" t="s">
        <v>2371</v>
      </c>
      <c r="J66" s="2410">
        <v>40</v>
      </c>
      <c r="K66" s="2410">
        <v>30</v>
      </c>
      <c r="L66" s="2410">
        <v>50</v>
      </c>
      <c r="M66" s="3130">
        <v>0.02</v>
      </c>
      <c r="O66" s="2419" t="s">
        <v>2374</v>
      </c>
      <c r="P66" s="2420" t="s">
        <v>2375</v>
      </c>
      <c r="Q66" s="2421" t="s">
        <v>2376</v>
      </c>
      <c r="R66" s="2420" t="s">
        <v>2377</v>
      </c>
    </row>
    <row r="67" spans="1:18" s="2059" customFormat="1" ht="16" thickBot="1">
      <c r="A67" s="2096"/>
      <c r="B67" s="2097"/>
      <c r="C67" s="2097"/>
      <c r="K67" s="2086"/>
      <c r="O67" s="2422" t="s">
        <v>2378</v>
      </c>
      <c r="P67" s="2423" t="s">
        <v>2404</v>
      </c>
      <c r="Q67" s="2424">
        <f ca="1">C41+J31</f>
        <v>0</v>
      </c>
      <c r="R67" s="2423" t="s">
        <v>2379</v>
      </c>
    </row>
    <row r="68" spans="1:18" s="2059" customFormat="1" ht="16" thickBot="1">
      <c r="A68" s="2096"/>
      <c r="B68" s="2097"/>
      <c r="C68" s="2097"/>
      <c r="K68" s="2086"/>
      <c r="O68" s="2422" t="s">
        <v>2380</v>
      </c>
      <c r="P68" s="2423" t="s">
        <v>2411</v>
      </c>
      <c r="Q68" s="2424" t="e">
        <f ca="1">L61</f>
        <v>#DIV/0!</v>
      </c>
      <c r="R68" s="2427" t="s">
        <v>2413</v>
      </c>
    </row>
    <row r="69" spans="1:18" s="2059" customFormat="1" ht="20" thickBot="1">
      <c r="A69" s="2096"/>
      <c r="B69" s="2097"/>
      <c r="C69" s="2097"/>
      <c r="K69" s="2086"/>
      <c r="O69" s="2425" t="s">
        <v>2382</v>
      </c>
      <c r="P69" s="2423" t="s">
        <v>2412</v>
      </c>
      <c r="Q69" s="2429">
        <f ca="1">L52</f>
        <v>0</v>
      </c>
      <c r="R69" s="2430" t="s">
        <v>2415</v>
      </c>
    </row>
    <row r="70" spans="1:18" s="2059" customFormat="1" ht="16" thickBot="1">
      <c r="A70" s="2096"/>
      <c r="B70" s="2097"/>
      <c r="C70" s="2097"/>
      <c r="K70" s="2086"/>
      <c r="O70" s="2425" t="s">
        <v>2383</v>
      </c>
      <c r="P70" s="2431" t="s">
        <v>2397</v>
      </c>
      <c r="Q70" s="2424">
        <f ca="1">ROUND(Q71-Q72*Q73,0)</f>
        <v>0</v>
      </c>
      <c r="R70" s="2427"/>
    </row>
    <row r="71" spans="1:18" s="2059" customFormat="1" ht="16" thickBot="1">
      <c r="A71" s="2096"/>
      <c r="B71" s="2097"/>
      <c r="C71" s="2097"/>
      <c r="K71" s="2086"/>
      <c r="O71" s="2425" t="s">
        <v>2398</v>
      </c>
      <c r="P71" s="2431" t="s">
        <v>2399</v>
      </c>
      <c r="Q71" s="2424">
        <f ca="1">C42</f>
        <v>0</v>
      </c>
      <c r="R71" s="2423" t="s">
        <v>2379</v>
      </c>
    </row>
    <row r="72" spans="1:18" s="2059" customFormat="1" ht="16" thickBot="1">
      <c r="A72" s="2096"/>
      <c r="B72" s="2097"/>
      <c r="C72" s="2097"/>
      <c r="K72" s="2086"/>
      <c r="O72" s="2425" t="s">
        <v>2400</v>
      </c>
      <c r="P72" s="2431" t="s">
        <v>2401</v>
      </c>
      <c r="Q72" s="2424">
        <f ca="1">C15</f>
        <v>0</v>
      </c>
      <c r="R72" s="2423" t="s">
        <v>2379</v>
      </c>
    </row>
    <row r="73" spans="1:18" s="2059" customFormat="1" ht="16" thickBot="1">
      <c r="A73" s="2096"/>
      <c r="B73" s="2097"/>
      <c r="C73" s="2097"/>
      <c r="K73" s="2086"/>
      <c r="O73" s="2425" t="s">
        <v>2402</v>
      </c>
      <c r="P73" s="2431" t="s">
        <v>2403</v>
      </c>
      <c r="Q73" s="2426">
        <f ca="1">F43</f>
        <v>0</v>
      </c>
      <c r="R73" s="2427"/>
    </row>
    <row r="74" spans="1:18" s="2059" customFormat="1" ht="16" thickBot="1">
      <c r="A74" s="2096"/>
      <c r="B74" s="2097"/>
      <c r="C74" s="2097"/>
      <c r="K74" s="2086"/>
      <c r="O74" s="2425" t="s">
        <v>2385</v>
      </c>
      <c r="P74" s="2423" t="s">
        <v>2392</v>
      </c>
      <c r="Q74" s="2426">
        <f>L53</f>
        <v>0</v>
      </c>
      <c r="R74" s="2427"/>
    </row>
    <row r="75" spans="1:18" s="2059" customFormat="1" ht="16" thickBot="1">
      <c r="A75" s="2096"/>
      <c r="B75" s="2097"/>
      <c r="C75" s="2097"/>
      <c r="K75" s="2086"/>
      <c r="O75" s="2425" t="s">
        <v>2387</v>
      </c>
      <c r="P75" s="2423" t="s">
        <v>2393</v>
      </c>
      <c r="Q75" s="2424">
        <f ca="1">L59</f>
        <v>0</v>
      </c>
      <c r="R75" s="2427" t="s">
        <v>2394</v>
      </c>
    </row>
    <row r="76" spans="1:18" s="2059" customFormat="1" ht="16" thickBot="1">
      <c r="A76" s="2096"/>
      <c r="B76" s="2097"/>
      <c r="C76" s="2097"/>
      <c r="K76" s="2086"/>
      <c r="O76" s="2425" t="s">
        <v>2416</v>
      </c>
      <c r="P76" s="2423" t="s">
        <v>2395</v>
      </c>
      <c r="Q76" s="2424">
        <f ca="1">L60</f>
        <v>0</v>
      </c>
      <c r="R76" s="2427" t="s">
        <v>2396</v>
      </c>
    </row>
    <row r="77" spans="1:18" s="2059" customFormat="1" ht="16" thickBot="1">
      <c r="A77" s="2096"/>
      <c r="B77" s="2097"/>
      <c r="C77" s="2097"/>
      <c r="K77" s="2086"/>
      <c r="O77" s="2422" t="s">
        <v>2390</v>
      </c>
      <c r="P77" s="2423" t="s">
        <v>2407</v>
      </c>
      <c r="Q77" s="2424" t="e">
        <f ca="1">Q67+Q68</f>
        <v>#DIV/0!</v>
      </c>
      <c r="R77" s="2427" t="s">
        <v>2391</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0" priority="6">
      <formula>$F$12="自定义"</formula>
    </cfRule>
  </conditionalFormatting>
  <conditionalFormatting sqref="J13">
    <cfRule type="expression" dxfId="129" priority="5">
      <formula>$M$10="自定义"</formula>
    </cfRule>
  </conditionalFormatting>
  <conditionalFormatting sqref="K56">
    <cfRule type="expression" dxfId="128" priority="3">
      <formula>$L$48&gt;$J$51</formula>
    </cfRule>
  </conditionalFormatting>
  <conditionalFormatting sqref="I56">
    <cfRule type="expression" dxfId="127" priority="4">
      <formula>$J$51&gt;$L$48</formula>
    </cfRule>
  </conditionalFormatting>
  <conditionalFormatting sqref="I61">
    <cfRule type="expression" dxfId="126" priority="2">
      <formula>$J$51&gt;$L$48</formula>
    </cfRule>
  </conditionalFormatting>
  <conditionalFormatting sqref="K61">
    <cfRule type="expression" dxfId="125"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legacyDrawing r:id="rId1"/>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05"/>
  <sheetViews>
    <sheetView zoomScale="80" zoomScaleNormal="80" zoomScalePageLayoutView="80" workbookViewId="0">
      <selection activeCell="I47" sqref="I47"/>
    </sheetView>
  </sheetViews>
  <sheetFormatPr baseColWidth="10" defaultColWidth="8.83203125" defaultRowHeight="12" x14ac:dyDescent="0"/>
  <cols>
    <col min="1" max="1" width="8.83203125" style="2687"/>
    <col min="2" max="6" width="9" style="2687" customWidth="1"/>
    <col min="7" max="7" width="9" style="2703" customWidth="1"/>
    <col min="8" max="12" width="9" style="2687" customWidth="1"/>
    <col min="13" max="13" width="2.1640625" style="2687" customWidth="1"/>
    <col min="14" max="14" width="9" style="2703" customWidth="1"/>
    <col min="15" max="17" width="9" style="2687" customWidth="1"/>
    <col min="18" max="18" width="2.33203125" style="2687" customWidth="1"/>
    <col min="19" max="19" width="7.1640625" style="2703" customWidth="1"/>
    <col min="20" max="22" width="7.1640625" style="2687" customWidth="1"/>
    <col min="23" max="23" width="24" style="2687" customWidth="1"/>
    <col min="24" max="25" width="8.83203125" style="2687"/>
    <col min="26" max="27" width="11.6640625" style="2687" customWidth="1"/>
    <col min="28" max="28" width="8.83203125" style="2687"/>
    <col min="29" max="29" width="2" style="2687" customWidth="1"/>
    <col min="30" max="16384" width="8.83203125" style="2687"/>
  </cols>
  <sheetData>
    <row r="1" spans="1:34" s="2677" customFormat="1" ht="13">
      <c r="B1" s="3494" t="s">
        <v>2574</v>
      </c>
      <c r="C1" s="3494"/>
      <c r="D1" s="3494"/>
      <c r="E1" s="3494"/>
      <c r="F1" s="3494"/>
      <c r="G1" s="3493" t="s">
        <v>2575</v>
      </c>
      <c r="H1" s="3493"/>
      <c r="I1" s="3493"/>
      <c r="J1" s="3493"/>
      <c r="K1" s="3493"/>
      <c r="L1" s="3493"/>
      <c r="N1" s="3493" t="s">
        <v>2576</v>
      </c>
      <c r="O1" s="3493"/>
      <c r="P1" s="3493"/>
      <c r="Q1" s="3493"/>
      <c r="R1" s="2678"/>
      <c r="S1" s="3493" t="s">
        <v>2577</v>
      </c>
      <c r="T1" s="3493"/>
      <c r="U1" s="3493"/>
      <c r="V1" s="3493"/>
      <c r="X1" s="3492" t="s">
        <v>2637</v>
      </c>
      <c r="Y1" s="3493"/>
      <c r="Z1" s="3493"/>
      <c r="AA1" s="3493"/>
      <c r="AB1" s="3493"/>
      <c r="AD1" s="3492" t="s">
        <v>2641</v>
      </c>
      <c r="AE1" s="3493"/>
      <c r="AF1" s="3493"/>
      <c r="AG1" s="3493"/>
      <c r="AH1" s="3493"/>
    </row>
    <row r="2" spans="1:34" s="2780" customFormat="1" ht="13" thickBot="1">
      <c r="B2" s="2788" t="s">
        <v>2578</v>
      </c>
      <c r="C2" s="2788" t="s">
        <v>2639</v>
      </c>
      <c r="D2" s="2781" t="s">
        <v>1644</v>
      </c>
      <c r="E2" s="2781" t="s">
        <v>1951</v>
      </c>
      <c r="F2" s="2788" t="s">
        <v>2640</v>
      </c>
      <c r="G2" s="2784"/>
      <c r="H2" s="2783"/>
      <c r="I2" s="2788" t="s">
        <v>2954</v>
      </c>
      <c r="J2" s="2781" t="s">
        <v>2956</v>
      </c>
      <c r="K2" s="2781" t="s">
        <v>2957</v>
      </c>
      <c r="L2" s="2788" t="s">
        <v>2958</v>
      </c>
      <c r="N2" s="2788" t="s">
        <v>2578</v>
      </c>
      <c r="O2" s="2781" t="s">
        <v>2955</v>
      </c>
      <c r="P2" s="2781" t="s">
        <v>1951</v>
      </c>
      <c r="Q2" s="2788" t="s">
        <v>2640</v>
      </c>
      <c r="R2" s="2782"/>
      <c r="S2" s="2788" t="s">
        <v>2578</v>
      </c>
      <c r="T2" s="2781" t="s">
        <v>2955</v>
      </c>
      <c r="U2" s="2781" t="s">
        <v>1951</v>
      </c>
      <c r="V2" s="2788" t="s">
        <v>2640</v>
      </c>
      <c r="X2" s="2788" t="s">
        <v>2578</v>
      </c>
      <c r="Y2" s="2788" t="s">
        <v>2639</v>
      </c>
      <c r="Z2" s="2781" t="s">
        <v>1644</v>
      </c>
      <c r="AA2" s="2781" t="s">
        <v>1951</v>
      </c>
      <c r="AB2" s="2788" t="s">
        <v>2640</v>
      </c>
      <c r="AD2" s="2788" t="s">
        <v>2578</v>
      </c>
      <c r="AE2" s="2788" t="s">
        <v>2639</v>
      </c>
      <c r="AF2" s="2781" t="s">
        <v>1644</v>
      </c>
      <c r="AG2" s="2781" t="s">
        <v>1951</v>
      </c>
      <c r="AH2" s="2788" t="s">
        <v>2640</v>
      </c>
    </row>
    <row r="3" spans="1:34" s="3165" customFormat="1" ht="13">
      <c r="A3" s="3177" t="s">
        <v>2967</v>
      </c>
      <c r="B3" s="3166"/>
      <c r="C3" s="3166"/>
      <c r="D3" s="3167"/>
      <c r="E3" s="3167"/>
      <c r="F3" s="3166"/>
      <c r="G3" s="3168"/>
      <c r="H3" s="3169"/>
      <c r="I3" s="3176">
        <f>ROUND(AVERAGE($I7:$I22),2)</f>
        <v>2.4500000000000002</v>
      </c>
      <c r="J3" s="3176">
        <f>ROUND(AVERAGE($J7:$J22),2)</f>
        <v>1.65</v>
      </c>
      <c r="K3" s="3176">
        <f>ROUND(AVERAGE($K7:$K22),2)</f>
        <v>2.71</v>
      </c>
      <c r="L3" s="3176">
        <f>ROUND(AVERAGE($L7:$L22),2)</f>
        <v>1.39</v>
      </c>
      <c r="N3" s="3168"/>
      <c r="O3" s="3170"/>
      <c r="P3" s="3170"/>
      <c r="Q3" s="3170"/>
      <c r="R3" s="3170"/>
      <c r="S3" s="3168"/>
      <c r="T3" s="3170"/>
      <c r="U3" s="3170"/>
      <c r="V3" s="3170"/>
      <c r="W3" s="3173"/>
      <c r="X3" s="3171">
        <f>ROUND(SUMPRODUCT(PRODUCT(1+N3:N$21)),4)</f>
        <v>1.4517</v>
      </c>
      <c r="Y3" s="3171">
        <f>ROUND(SUMPRODUCT(PRODUCT(1+O3:O$21)),4)</f>
        <v>1.2928999999999999</v>
      </c>
      <c r="Z3" s="3171">
        <f t="shared" ref="Z3:Z19" si="0">Y3</f>
        <v>1.2928999999999999</v>
      </c>
      <c r="AA3" s="3171">
        <f>ROUND(SUMPRODUCT(PRODUCT(1+P3:P$21)),4)</f>
        <v>1.5068999999999999</v>
      </c>
      <c r="AB3" s="3171">
        <f>ROUND(SUMPRODUCT(PRODUCT(1+Q3:Q$21)),4)</f>
        <v>1.2557</v>
      </c>
      <c r="AD3" s="3172">
        <f>ROUND(AVERAGE(I3:I$22)/100,4)</f>
        <v>2.2800000000000001E-2</v>
      </c>
      <c r="AE3" s="3172">
        <f>ROUND(AVERAGE(J3:J$22)/100,4)</f>
        <v>1.5699999999999999E-2</v>
      </c>
      <c r="AF3" s="3172">
        <f t="shared" ref="AF3:AF20" si="1">AE3</f>
        <v>1.5699999999999999E-2</v>
      </c>
      <c r="AG3" s="3172">
        <f>ROUND(AVERAGE(K3:K$22)/100,4)</f>
        <v>2.5100000000000001E-2</v>
      </c>
      <c r="AH3" s="3172">
        <f>ROUND(AVERAGE(L3:L$22)/100,4)</f>
        <v>1.35E-2</v>
      </c>
    </row>
    <row r="4" spans="1:34" s="2773" customFormat="1" ht="13">
      <c r="B4" s="2774"/>
      <c r="C4" s="2774"/>
      <c r="D4" s="2775"/>
      <c r="E4" s="2775"/>
      <c r="F4" s="2774"/>
      <c r="G4" s="2779"/>
      <c r="H4" s="2776"/>
      <c r="I4" s="3158"/>
      <c r="J4" s="3158"/>
      <c r="K4" s="3158"/>
      <c r="L4" s="3158"/>
      <c r="N4" s="2779"/>
      <c r="O4" s="2777"/>
      <c r="P4" s="2777"/>
      <c r="Q4" s="2777"/>
      <c r="R4" s="2777"/>
      <c r="S4" s="2779"/>
      <c r="T4" s="2777"/>
      <c r="U4" s="2777"/>
      <c r="V4" s="2777"/>
      <c r="W4" s="3174"/>
      <c r="X4" s="2778"/>
      <c r="Y4" s="2778"/>
      <c r="Z4" s="2778"/>
      <c r="AA4" s="2778"/>
      <c r="AB4" s="2778"/>
      <c r="AD4" s="2698"/>
      <c r="AE4" s="2698"/>
      <c r="AF4" s="2698"/>
      <c r="AG4" s="2698"/>
      <c r="AH4" s="2698"/>
    </row>
    <row r="5" spans="1:34" s="3144" customFormat="1" ht="13">
      <c r="A5" s="3142" t="s">
        <v>2974</v>
      </c>
      <c r="B5" s="2819">
        <f>B6*(1+N5)</f>
        <v>446.46299999999997</v>
      </c>
      <c r="C5" s="2819">
        <f t="shared" ref="C5" si="2">C6*(1+O5)</f>
        <v>333.27840000000003</v>
      </c>
      <c r="D5" s="2819">
        <f t="shared" ref="D5" si="3">C5</f>
        <v>333.27840000000003</v>
      </c>
      <c r="E5" s="2819">
        <f t="shared" ref="E5" si="4">E6*(1+P5)</f>
        <v>637.28279999999995</v>
      </c>
      <c r="F5" s="2819">
        <f t="shared" ref="F5" si="5">F6*(1+Q5)</f>
        <v>288.68830000000003</v>
      </c>
      <c r="G5" s="2779">
        <v>2018</v>
      </c>
      <c r="H5" s="3143">
        <v>2</v>
      </c>
      <c r="I5" s="3159">
        <v>0</v>
      </c>
      <c r="J5" s="3159">
        <v>0</v>
      </c>
      <c r="K5" s="3159">
        <v>0</v>
      </c>
      <c r="L5" s="3159">
        <v>0</v>
      </c>
      <c r="N5" s="2786">
        <f t="shared" ref="N5" si="6">I5/100</f>
        <v>0</v>
      </c>
      <c r="O5" s="2786">
        <f t="shared" ref="O5" si="7">J5/100</f>
        <v>0</v>
      </c>
      <c r="P5" s="2786">
        <f t="shared" ref="P5" si="8">K5/100</f>
        <v>0</v>
      </c>
      <c r="Q5" s="2786">
        <f t="shared" ref="Q5" si="9">L5/100</f>
        <v>0</v>
      </c>
      <c r="R5" s="3145"/>
      <c r="S5" s="3146"/>
      <c r="T5" s="3145"/>
      <c r="U5" s="3145"/>
      <c r="V5" s="3145"/>
      <c r="W5" s="3175" t="s">
        <v>2968</v>
      </c>
      <c r="X5" s="3147">
        <f>ROUND(SUMPRODUCT(PRODUCT(1+N5:N$21)),4)</f>
        <v>1.4517</v>
      </c>
      <c r="Y5" s="3147">
        <f>ROUND(SUMPRODUCT(PRODUCT(1+O5:O$21)),4)</f>
        <v>1.2928999999999999</v>
      </c>
      <c r="Z5" s="3147">
        <f t="shared" ref="Z5" si="10">Y5</f>
        <v>1.2928999999999999</v>
      </c>
      <c r="AA5" s="3147">
        <f>ROUND(SUMPRODUCT(PRODUCT(1+P5:P$21)),4)</f>
        <v>1.5068999999999999</v>
      </c>
      <c r="AB5" s="3147">
        <f>ROUND(SUMPRODUCT(PRODUCT(1+Q5:Q$21)),4)</f>
        <v>1.2557</v>
      </c>
      <c r="AD5" s="3148">
        <f>ROUND(AVERAGE(I5:I$22)/100,4)</f>
        <v>2.2700000000000001E-2</v>
      </c>
      <c r="AE5" s="3148">
        <f>ROUND(AVERAGE(J5:J$22)/100,4)</f>
        <v>1.5699999999999999E-2</v>
      </c>
      <c r="AF5" s="3148">
        <f t="shared" ref="AF5" si="11">AE5</f>
        <v>1.5699999999999999E-2</v>
      </c>
      <c r="AG5" s="3148">
        <f>ROUND(AVERAGE(K5:K$22)/100,4)</f>
        <v>2.5000000000000001E-2</v>
      </c>
      <c r="AH5" s="3148">
        <f>ROUND(AVERAGE(L5:L$22)/100,4)</f>
        <v>1.35E-2</v>
      </c>
    </row>
    <row r="6" spans="1:34" s="2785" customFormat="1" ht="13" thickBot="1">
      <c r="A6" s="2679" t="s">
        <v>2975</v>
      </c>
      <c r="B6" s="2693">
        <f>B7*(1+N6)</f>
        <v>446.46299999999997</v>
      </c>
      <c r="C6" s="2693">
        <f t="shared" ref="C6" si="12">C7*(1+O6)</f>
        <v>333.27840000000003</v>
      </c>
      <c r="D6" s="2693">
        <f t="shared" ref="D6:D11" si="13">C6</f>
        <v>333.27840000000003</v>
      </c>
      <c r="E6" s="2693">
        <f t="shared" ref="E6" si="14">E7*(1+P6)</f>
        <v>637.28279999999995</v>
      </c>
      <c r="F6" s="2693">
        <f t="shared" ref="F6" si="15">F7*(1+Q6)</f>
        <v>288.68830000000003</v>
      </c>
      <c r="G6" s="3164">
        <v>2018</v>
      </c>
      <c r="H6" s="2683">
        <v>1</v>
      </c>
      <c r="I6" s="2683">
        <v>1.7</v>
      </c>
      <c r="J6" s="2683">
        <v>1.92</v>
      </c>
      <c r="K6" s="2683">
        <v>1.64</v>
      </c>
      <c r="L6" s="2694">
        <v>2.0099999999999998</v>
      </c>
      <c r="M6" s="2687"/>
      <c r="N6" s="2688">
        <f t="shared" ref="N6:N11" si="16">I6/100</f>
        <v>1.7000000000000001E-2</v>
      </c>
      <c r="O6" s="2689">
        <f t="shared" ref="O6" si="17">J6/100</f>
        <v>1.9199999999999998E-2</v>
      </c>
      <c r="P6" s="2689">
        <f t="shared" ref="P6" si="18">K6/100</f>
        <v>1.6399999999999998E-2</v>
      </c>
      <c r="Q6" s="2689">
        <f t="shared" ref="Q6" si="19">L6/100</f>
        <v>2.0099999999999996E-2</v>
      </c>
      <c r="R6" s="2690"/>
      <c r="S6" s="2696">
        <f>B6/B7-1</f>
        <v>1.6999999999999904E-2</v>
      </c>
      <c r="T6" s="2697">
        <f>C6/C7-1</f>
        <v>1.9200000000000106E-2</v>
      </c>
      <c r="U6" s="2697">
        <f>E6/E7-1</f>
        <v>1.639999999999997E-2</v>
      </c>
      <c r="V6" s="2697">
        <f>F6/F7-1</f>
        <v>2.0100000000000007E-2</v>
      </c>
      <c r="W6" s="2687"/>
      <c r="X6" s="2778">
        <f>ROUND(SUMPRODUCT(PRODUCT(1+N6:N$21)),4)</f>
        <v>1.4517</v>
      </c>
      <c r="Y6" s="2778">
        <f>ROUND(SUMPRODUCT(PRODUCT(1+O6:O$21)),4)</f>
        <v>1.2928999999999999</v>
      </c>
      <c r="Z6" s="2778">
        <f t="shared" ref="Z6" si="20">Y6</f>
        <v>1.2928999999999999</v>
      </c>
      <c r="AA6" s="2778">
        <f>ROUND(SUMPRODUCT(PRODUCT(1+P6:P$21)),4)</f>
        <v>1.5068999999999999</v>
      </c>
      <c r="AB6" s="2778">
        <f>ROUND(SUMPRODUCT(PRODUCT(1+Q6:Q$21)),4)</f>
        <v>1.2557</v>
      </c>
      <c r="AC6" s="2687"/>
      <c r="AD6" s="2698">
        <f>ROUND(AVERAGE(I6:I$22)/100,4)</f>
        <v>2.4E-2</v>
      </c>
      <c r="AE6" s="2698">
        <f>ROUND(AVERAGE(J6:J$22)/100,4)</f>
        <v>1.66E-2</v>
      </c>
      <c r="AF6" s="2698">
        <f t="shared" ref="AF6" si="21">AE6</f>
        <v>1.66E-2</v>
      </c>
      <c r="AG6" s="2698">
        <f>ROUND(AVERAGE(K6:K$22)/100,4)</f>
        <v>2.6499999999999999E-2</v>
      </c>
      <c r="AH6" s="2698">
        <f>ROUND(AVERAGE(L6:L$22)/100,4)</f>
        <v>1.43E-2</v>
      </c>
    </row>
    <row r="7" spans="1:34">
      <c r="A7" s="2679" t="s">
        <v>2965</v>
      </c>
      <c r="B7" s="3179">
        <v>439</v>
      </c>
      <c r="C7" s="3179">
        <v>327</v>
      </c>
      <c r="D7" s="3179">
        <f t="shared" si="13"/>
        <v>327</v>
      </c>
      <c r="E7" s="3179">
        <v>627</v>
      </c>
      <c r="F7" s="3180">
        <v>283</v>
      </c>
      <c r="G7" s="3162">
        <v>2017</v>
      </c>
      <c r="H7" s="2680">
        <v>4</v>
      </c>
      <c r="I7" s="2680">
        <v>1.71</v>
      </c>
      <c r="J7" s="2680">
        <v>1.78</v>
      </c>
      <c r="K7" s="2680">
        <v>1.71</v>
      </c>
      <c r="L7" s="2681">
        <v>1.43</v>
      </c>
      <c r="N7" s="2688">
        <f t="shared" si="16"/>
        <v>1.7100000000000001E-2</v>
      </c>
      <c r="O7" s="2689">
        <f t="shared" ref="O7" si="22">J7/100</f>
        <v>1.78E-2</v>
      </c>
      <c r="P7" s="2689">
        <f t="shared" ref="P7" si="23">K7/100</f>
        <v>1.7100000000000001E-2</v>
      </c>
      <c r="Q7" s="2689">
        <f t="shared" ref="Q7" si="24">L7/100</f>
        <v>1.43E-2</v>
      </c>
      <c r="R7" s="2690"/>
      <c r="S7" s="2691"/>
      <c r="T7" s="2692"/>
      <c r="U7" s="2692"/>
      <c r="V7" s="2692"/>
      <c r="X7" s="2778">
        <f>ROUND(SUMPRODUCT(PRODUCT(1+N7:N$21)),4)</f>
        <v>1.4274</v>
      </c>
      <c r="Y7" s="2778">
        <f>ROUND(SUMPRODUCT(PRODUCT(1+O7:O$21)),4)</f>
        <v>1.2685</v>
      </c>
      <c r="Z7" s="2778">
        <f t="shared" si="0"/>
        <v>1.2685</v>
      </c>
      <c r="AA7" s="2778">
        <f>ROUND(SUMPRODUCT(PRODUCT(1+P7:P$21)),4)</f>
        <v>1.4825999999999999</v>
      </c>
      <c r="AB7" s="2778">
        <f>ROUND(SUMPRODUCT(PRODUCT(1+Q7:Q$21)),4)</f>
        <v>1.2309000000000001</v>
      </c>
      <c r="AD7" s="2698">
        <f>ROUND(AVERAGE(I7:I$22)/100,4)</f>
        <v>2.4500000000000001E-2</v>
      </c>
      <c r="AE7" s="2698">
        <f>ROUND(AVERAGE(J7:J$22)/100,4)</f>
        <v>1.6500000000000001E-2</v>
      </c>
      <c r="AF7" s="2698">
        <f t="shared" si="1"/>
        <v>1.6500000000000001E-2</v>
      </c>
      <c r="AG7" s="2698">
        <f>ROUND(AVERAGE(K7:K$22)/100,4)</f>
        <v>2.7099999999999999E-2</v>
      </c>
      <c r="AH7" s="2698">
        <f>ROUND(AVERAGE(L7:L$22)/100,4)</f>
        <v>1.3899999999999999E-2</v>
      </c>
    </row>
    <row r="8" spans="1:34" s="2785" customFormat="1" ht="13" thickBot="1">
      <c r="A8" s="2679" t="s">
        <v>2969</v>
      </c>
      <c r="B8" s="2693">
        <f t="shared" ref="B8:C10" si="25">B9*(1+N8)</f>
        <v>431.80730811680002</v>
      </c>
      <c r="C8" s="2693">
        <f t="shared" si="25"/>
        <v>320.57880516480003</v>
      </c>
      <c r="D8" s="2693">
        <f t="shared" si="13"/>
        <v>320.57880516480003</v>
      </c>
      <c r="E8" s="2693">
        <f t="shared" ref="E8:F10" si="26">E9*(1+P8)</f>
        <v>615.96110553196797</v>
      </c>
      <c r="F8" s="2693">
        <f t="shared" si="26"/>
        <v>279.46777300108801</v>
      </c>
      <c r="G8" s="3164"/>
      <c r="H8" s="2683">
        <v>3</v>
      </c>
      <c r="I8" s="2683">
        <v>2.98</v>
      </c>
      <c r="J8" s="2683">
        <v>2.11</v>
      </c>
      <c r="K8" s="2683">
        <v>3.24</v>
      </c>
      <c r="L8" s="2694">
        <v>1.72</v>
      </c>
      <c r="M8" s="2687"/>
      <c r="N8" s="2688">
        <f t="shared" si="16"/>
        <v>2.98E-2</v>
      </c>
      <c r="O8" s="2689">
        <f t="shared" ref="O8:O9" si="27">J8/100</f>
        <v>2.1099999999999997E-2</v>
      </c>
      <c r="P8" s="2689">
        <f t="shared" ref="P8:P9" si="28">K8/100</f>
        <v>3.2400000000000005E-2</v>
      </c>
      <c r="Q8" s="2689">
        <f t="shared" ref="Q8:Q9" si="29">L8/100</f>
        <v>1.72E-2</v>
      </c>
      <c r="R8" s="2690"/>
      <c r="S8" s="2696"/>
      <c r="T8" s="2697"/>
      <c r="U8" s="2697"/>
      <c r="V8" s="2697"/>
      <c r="W8" s="2687"/>
      <c r="X8" s="2778">
        <f>ROUND(SUMPRODUCT(PRODUCT(1+N8:N$21)),4)</f>
        <v>1.4034</v>
      </c>
      <c r="Y8" s="2778">
        <f>ROUND(SUMPRODUCT(PRODUCT(1+O8:O$21)),4)</f>
        <v>1.2463</v>
      </c>
      <c r="Z8" s="2778">
        <f t="shared" si="0"/>
        <v>1.2463</v>
      </c>
      <c r="AA8" s="2778">
        <f>ROUND(SUMPRODUCT(PRODUCT(1+P8:P$21)),4)</f>
        <v>1.4577</v>
      </c>
      <c r="AB8" s="2778">
        <f>ROUND(SUMPRODUCT(PRODUCT(1+Q8:Q$21)),4)</f>
        <v>1.2136</v>
      </c>
      <c r="AC8" s="2687"/>
      <c r="AD8" s="2698">
        <f>ROUND(AVERAGE(I8:I$22)/100,4)</f>
        <v>2.4899999999999999E-2</v>
      </c>
      <c r="AE8" s="2698">
        <f>ROUND(AVERAGE(J8:J$22)/100,4)</f>
        <v>1.6400000000000001E-2</v>
      </c>
      <c r="AF8" s="2698">
        <f t="shared" si="1"/>
        <v>1.6400000000000001E-2</v>
      </c>
      <c r="AG8" s="2698">
        <f>ROUND(AVERAGE(K8:K$22)/100,4)</f>
        <v>2.7799999999999998E-2</v>
      </c>
      <c r="AH8" s="2698">
        <f>ROUND(AVERAGE(L8:L$22)/100,4)</f>
        <v>1.3899999999999999E-2</v>
      </c>
    </row>
    <row r="9" spans="1:34" s="2677" customFormat="1">
      <c r="A9" s="2679" t="s">
        <v>2579</v>
      </c>
      <c r="B9" s="2693">
        <f t="shared" si="25"/>
        <v>419.31181600000002</v>
      </c>
      <c r="C9" s="2693">
        <f t="shared" si="25"/>
        <v>313.95436800000004</v>
      </c>
      <c r="D9" s="2693">
        <f t="shared" si="13"/>
        <v>313.95436800000004</v>
      </c>
      <c r="E9" s="2693">
        <f t="shared" si="26"/>
        <v>596.63028431999999</v>
      </c>
      <c r="F9" s="2693">
        <f t="shared" si="26"/>
        <v>274.74220703999998</v>
      </c>
      <c r="G9" s="3163"/>
      <c r="H9" s="2684">
        <v>2</v>
      </c>
      <c r="I9" s="2684">
        <v>3.4</v>
      </c>
      <c r="J9" s="2684">
        <v>2</v>
      </c>
      <c r="K9" s="2684">
        <v>3.82</v>
      </c>
      <c r="L9" s="2695">
        <v>1.68</v>
      </c>
      <c r="N9" s="2688">
        <f t="shared" si="16"/>
        <v>3.4000000000000002E-2</v>
      </c>
      <c r="O9" s="2689">
        <f t="shared" si="27"/>
        <v>0.02</v>
      </c>
      <c r="P9" s="2689">
        <f t="shared" si="28"/>
        <v>3.8199999999999998E-2</v>
      </c>
      <c r="Q9" s="2689">
        <f t="shared" si="29"/>
        <v>1.6799999999999999E-2</v>
      </c>
      <c r="R9" s="2678"/>
      <c r="S9" s="2682"/>
      <c r="T9" s="2678"/>
      <c r="U9" s="2678"/>
      <c r="V9" s="2678"/>
      <c r="X9" s="2778">
        <f>ROUND(SUMPRODUCT(PRODUCT(1+N9:N$21)),4)</f>
        <v>1.3628</v>
      </c>
      <c r="Y9" s="2778">
        <f>ROUND(SUMPRODUCT(PRODUCT(1+O9:O$21)),4)</f>
        <v>1.2205999999999999</v>
      </c>
      <c r="Z9" s="2778">
        <f t="shared" si="0"/>
        <v>1.2205999999999999</v>
      </c>
      <c r="AA9" s="2778">
        <f>ROUND(SUMPRODUCT(PRODUCT(1+P9:P$21)),4)</f>
        <v>1.4118999999999999</v>
      </c>
      <c r="AB9" s="2778">
        <f>ROUND(SUMPRODUCT(PRODUCT(1+Q9:Q$21)),4)</f>
        <v>1.1930000000000001</v>
      </c>
      <c r="AD9" s="2698">
        <f>ROUND(AVERAGE(I9:I$22)/100,4)</f>
        <v>2.46E-2</v>
      </c>
      <c r="AE9" s="2698">
        <f>ROUND(AVERAGE(J9:J$22)/100,4)</f>
        <v>1.6E-2</v>
      </c>
      <c r="AF9" s="2698">
        <f t="shared" si="1"/>
        <v>1.6E-2</v>
      </c>
      <c r="AG9" s="2698">
        <f>ROUND(AVERAGE(K9:K$22)/100,4)</f>
        <v>2.75E-2</v>
      </c>
      <c r="AH9" s="2698">
        <f>ROUND(AVERAGE(L9:L$22)/100,4)</f>
        <v>1.37E-2</v>
      </c>
    </row>
    <row r="10" spans="1:34" s="2785" customFormat="1" ht="13" thickBot="1">
      <c r="A10" s="2679" t="s">
        <v>2580</v>
      </c>
      <c r="B10" s="2693">
        <f t="shared" si="25"/>
        <v>405.524</v>
      </c>
      <c r="C10" s="2693">
        <f t="shared" si="25"/>
        <v>307.79840000000002</v>
      </c>
      <c r="D10" s="2693">
        <f t="shared" si="13"/>
        <v>307.79840000000002</v>
      </c>
      <c r="E10" s="2693">
        <f t="shared" si="26"/>
        <v>574.67759999999998</v>
      </c>
      <c r="F10" s="2693">
        <f t="shared" si="26"/>
        <v>270.20280000000002</v>
      </c>
      <c r="G10" s="3164"/>
      <c r="H10" s="2683">
        <v>1</v>
      </c>
      <c r="I10" s="2683">
        <v>3.45</v>
      </c>
      <c r="J10" s="2683">
        <v>1.92</v>
      </c>
      <c r="K10" s="2683">
        <v>3.92</v>
      </c>
      <c r="L10" s="2694">
        <v>1.58</v>
      </c>
      <c r="M10" s="2687"/>
      <c r="N10" s="2688">
        <f t="shared" si="16"/>
        <v>3.4500000000000003E-2</v>
      </c>
      <c r="O10" s="2689">
        <f t="shared" ref="O10" si="30">J10/100</f>
        <v>1.9199999999999998E-2</v>
      </c>
      <c r="P10" s="2689">
        <f t="shared" ref="P10" si="31">K10/100</f>
        <v>3.9199999999999999E-2</v>
      </c>
      <c r="Q10" s="2689">
        <f t="shared" ref="Q10" si="32">L10/100</f>
        <v>1.5800000000000002E-2</v>
      </c>
      <c r="R10" s="2690"/>
      <c r="S10" s="2696">
        <f>B10/B11-1</f>
        <v>3.4499999999999975E-2</v>
      </c>
      <c r="T10" s="2697">
        <f>C10/C11-1</f>
        <v>1.9200000000000106E-2</v>
      </c>
      <c r="U10" s="2697">
        <f>E10/E11-1</f>
        <v>3.9199999999999902E-2</v>
      </c>
      <c r="V10" s="2697">
        <f>F10/F11-1</f>
        <v>1.5800000000000036E-2</v>
      </c>
      <c r="W10" s="2687"/>
      <c r="X10" s="2778">
        <f>ROUND(SUMPRODUCT(PRODUCT(1+N10:N$21)),4)</f>
        <v>1.3180000000000001</v>
      </c>
      <c r="Y10" s="2778">
        <f>ROUND(SUMPRODUCT(PRODUCT(1+O10:O$21)),4)</f>
        <v>1.1966000000000001</v>
      </c>
      <c r="Z10" s="2778">
        <f t="shared" si="0"/>
        <v>1.1966000000000001</v>
      </c>
      <c r="AA10" s="2778">
        <f>ROUND(SUMPRODUCT(PRODUCT(1+P10:P$21)),4)</f>
        <v>1.36</v>
      </c>
      <c r="AB10" s="2778">
        <f>ROUND(SUMPRODUCT(PRODUCT(1+Q10:Q$21)),4)</f>
        <v>1.1733</v>
      </c>
      <c r="AC10" s="2687"/>
      <c r="AD10" s="2698">
        <f>ROUND(AVERAGE(I10:I$22)/100,4)</f>
        <v>2.3900000000000001E-2</v>
      </c>
      <c r="AE10" s="2698">
        <f>ROUND(AVERAGE(J10:J$22)/100,4)</f>
        <v>1.5699999999999999E-2</v>
      </c>
      <c r="AF10" s="2698">
        <f t="shared" si="1"/>
        <v>1.5699999999999999E-2</v>
      </c>
      <c r="AG10" s="2698">
        <f>ROUND(AVERAGE(K10:K$22)/100,4)</f>
        <v>2.6599999999999999E-2</v>
      </c>
      <c r="AH10" s="2698">
        <f>ROUND(AVERAGE(L10:L$22)/100,4)</f>
        <v>1.34E-2</v>
      </c>
    </row>
    <row r="11" spans="1:34">
      <c r="A11" s="2679" t="s">
        <v>970</v>
      </c>
      <c r="B11" s="2685">
        <v>392</v>
      </c>
      <c r="C11" s="2685">
        <v>302</v>
      </c>
      <c r="D11" s="2685">
        <f t="shared" si="13"/>
        <v>302</v>
      </c>
      <c r="E11" s="2685">
        <v>553</v>
      </c>
      <c r="F11" s="2686">
        <v>266</v>
      </c>
      <c r="G11" s="3501">
        <v>2016</v>
      </c>
      <c r="H11" s="2680">
        <v>4</v>
      </c>
      <c r="I11" s="2680">
        <v>4.5599999999999996</v>
      </c>
      <c r="J11" s="2680">
        <v>2.15</v>
      </c>
      <c r="K11" s="2680">
        <v>5.32</v>
      </c>
      <c r="L11" s="2681">
        <v>1.57</v>
      </c>
      <c r="N11" s="2688">
        <f t="shared" si="16"/>
        <v>4.5599999999999995E-2</v>
      </c>
      <c r="O11" s="2689">
        <f t="shared" ref="O11:Q26" si="33">J11/100</f>
        <v>2.1499999999999998E-2</v>
      </c>
      <c r="P11" s="2689">
        <f t="shared" si="33"/>
        <v>5.3200000000000004E-2</v>
      </c>
      <c r="Q11" s="2689">
        <f t="shared" si="33"/>
        <v>1.5700000000000002E-2</v>
      </c>
      <c r="R11" s="2690"/>
      <c r="S11" s="2691"/>
      <c r="T11" s="2692"/>
      <c r="U11" s="2692"/>
      <c r="V11" s="2692"/>
      <c r="X11" s="2778">
        <f>ROUND(SUMPRODUCT(PRODUCT(1+N11:N$21)),4)</f>
        <v>1.274</v>
      </c>
      <c r="Y11" s="2778">
        <f>ROUND(SUMPRODUCT(PRODUCT(1+O11:O$21)),4)</f>
        <v>1.1740999999999999</v>
      </c>
      <c r="Z11" s="2778">
        <f t="shared" si="0"/>
        <v>1.1740999999999999</v>
      </c>
      <c r="AA11" s="2778">
        <f>ROUND(SUMPRODUCT(PRODUCT(1+P11:P$21)),4)</f>
        <v>1.3087</v>
      </c>
      <c r="AB11" s="2778">
        <f>ROUND(SUMPRODUCT(PRODUCT(1+Q11:Q$21)),4)</f>
        <v>1.1551</v>
      </c>
      <c r="AD11" s="2698">
        <f>ROUND(AVERAGE(I11:I$22)/100,4)</f>
        <v>2.3E-2</v>
      </c>
      <c r="AE11" s="2698">
        <f>ROUND(AVERAGE(J11:J$22)/100,4)</f>
        <v>1.55E-2</v>
      </c>
      <c r="AF11" s="2698">
        <f t="shared" si="1"/>
        <v>1.55E-2</v>
      </c>
      <c r="AG11" s="2698">
        <f>ROUND(AVERAGE(K11:K$22)/100,4)</f>
        <v>2.5600000000000001E-2</v>
      </c>
      <c r="AH11" s="2698">
        <f>ROUND(AVERAGE(L11:L$22)/100,4)</f>
        <v>1.32E-2</v>
      </c>
    </row>
    <row r="12" spans="1:34">
      <c r="A12" s="2679" t="s">
        <v>969</v>
      </c>
      <c r="B12" s="2693">
        <f t="shared" ref="B12:C14" si="34">B11/(1+N11)</f>
        <v>374.90436113236416</v>
      </c>
      <c r="C12" s="2693">
        <f t="shared" si="34"/>
        <v>295.64366128242779</v>
      </c>
      <c r="D12" s="2693">
        <f t="shared" ref="D12:D71" si="35">C12</f>
        <v>295.64366128242779</v>
      </c>
      <c r="E12" s="2693">
        <f t="shared" ref="E12:F14" si="36">E11/(1+P11)</f>
        <v>525.06646410938095</v>
      </c>
      <c r="F12" s="2693">
        <f t="shared" si="36"/>
        <v>261.88835286009646</v>
      </c>
      <c r="G12" s="3496"/>
      <c r="H12" s="2683">
        <v>3</v>
      </c>
      <c r="I12" s="2683">
        <v>4.12</v>
      </c>
      <c r="J12" s="2683">
        <v>2</v>
      </c>
      <c r="K12" s="2683">
        <v>4.79</v>
      </c>
      <c r="L12" s="2694">
        <v>1.97</v>
      </c>
      <c r="N12" s="2688">
        <f t="shared" ref="N12:Q46" si="37">I12/100</f>
        <v>4.1200000000000001E-2</v>
      </c>
      <c r="O12" s="2689">
        <f t="shared" si="33"/>
        <v>0.02</v>
      </c>
      <c r="P12" s="2689">
        <f t="shared" si="33"/>
        <v>4.7899999999999998E-2</v>
      </c>
      <c r="Q12" s="2689">
        <f t="shared" si="33"/>
        <v>1.9699999999999999E-2</v>
      </c>
      <c r="R12" s="2690"/>
      <c r="S12" s="2688"/>
      <c r="T12" s="2689"/>
      <c r="U12" s="2689"/>
      <c r="V12" s="2689"/>
      <c r="X12" s="2778">
        <f>ROUND(SUMPRODUCT(PRODUCT(1+N12:N$21)),4)</f>
        <v>1.2184999999999999</v>
      </c>
      <c r="Y12" s="2778">
        <f>ROUND(SUMPRODUCT(PRODUCT(1+O12:O$21)),4)</f>
        <v>1.1494</v>
      </c>
      <c r="Z12" s="2778">
        <f t="shared" si="0"/>
        <v>1.1494</v>
      </c>
      <c r="AA12" s="2778">
        <f>ROUND(SUMPRODUCT(PRODUCT(1+P12:P$21)),4)</f>
        <v>1.2425999999999999</v>
      </c>
      <c r="AB12" s="2778">
        <f>ROUND(SUMPRODUCT(PRODUCT(1+Q12:Q$21)),4)</f>
        <v>1.1372</v>
      </c>
      <c r="AD12" s="2698">
        <f>ROUND(AVERAGE(I12:I$22)/100,4)</f>
        <v>2.0899999999999998E-2</v>
      </c>
      <c r="AE12" s="2698">
        <f>ROUND(AVERAGE(J12:J$22)/100,4)</f>
        <v>1.49E-2</v>
      </c>
      <c r="AF12" s="2698">
        <f t="shared" si="1"/>
        <v>1.49E-2</v>
      </c>
      <c r="AG12" s="2698">
        <f>ROUND(AVERAGE(K12:K$22)/100,4)</f>
        <v>2.3099999999999999E-2</v>
      </c>
      <c r="AH12" s="2698">
        <f>ROUND(AVERAGE(L12:L$22)/100,4)</f>
        <v>1.2999999999999999E-2</v>
      </c>
    </row>
    <row r="13" spans="1:34">
      <c r="A13" s="2679" t="s">
        <v>959</v>
      </c>
      <c r="B13" s="2693">
        <f t="shared" si="34"/>
        <v>360.06949782209392</v>
      </c>
      <c r="C13" s="2693">
        <f t="shared" si="34"/>
        <v>289.84672674747821</v>
      </c>
      <c r="D13" s="2693">
        <f t="shared" si="35"/>
        <v>289.84672674747821</v>
      </c>
      <c r="E13" s="2693">
        <f t="shared" si="36"/>
        <v>501.06543001181495</v>
      </c>
      <c r="F13" s="2693">
        <f t="shared" si="36"/>
        <v>256.82882500744967</v>
      </c>
      <c r="G13" s="3496"/>
      <c r="H13" s="2684">
        <v>2</v>
      </c>
      <c r="I13" s="2684">
        <v>3.85</v>
      </c>
      <c r="J13" s="2684">
        <v>1.95</v>
      </c>
      <c r="K13" s="2684">
        <v>4.4800000000000004</v>
      </c>
      <c r="L13" s="2695">
        <v>1.41</v>
      </c>
      <c r="N13" s="2688">
        <f t="shared" si="37"/>
        <v>3.85E-2</v>
      </c>
      <c r="O13" s="2689">
        <f t="shared" si="33"/>
        <v>1.95E-2</v>
      </c>
      <c r="P13" s="2689">
        <f t="shared" si="33"/>
        <v>4.4800000000000006E-2</v>
      </c>
      <c r="Q13" s="2689">
        <f t="shared" si="33"/>
        <v>1.41E-2</v>
      </c>
      <c r="R13" s="2690"/>
      <c r="S13" s="2688"/>
      <c r="T13" s="2689"/>
      <c r="U13" s="2689"/>
      <c r="V13" s="2689"/>
      <c r="X13" s="2778">
        <f>ROUND(SUMPRODUCT(PRODUCT(1+N13:N$21)),4)</f>
        <v>1.1702999999999999</v>
      </c>
      <c r="Y13" s="2778">
        <f>ROUND(SUMPRODUCT(PRODUCT(1+O13:O$21)),4)</f>
        <v>1.1269</v>
      </c>
      <c r="Z13" s="2778">
        <f t="shared" si="0"/>
        <v>1.1269</v>
      </c>
      <c r="AA13" s="2778">
        <f>ROUND(SUMPRODUCT(PRODUCT(1+P13:P$21)),4)</f>
        <v>1.1858</v>
      </c>
      <c r="AB13" s="2778">
        <f>ROUND(SUMPRODUCT(PRODUCT(1+Q13:Q$21)),4)</f>
        <v>1.1152</v>
      </c>
      <c r="AD13" s="2698">
        <f>ROUND(AVERAGE(I13:I$22)/100,4)</f>
        <v>1.89E-2</v>
      </c>
      <c r="AE13" s="2698">
        <f>ROUND(AVERAGE(J13:J$22)/100,4)</f>
        <v>1.44E-2</v>
      </c>
      <c r="AF13" s="2698">
        <f t="shared" si="1"/>
        <v>1.44E-2</v>
      </c>
      <c r="AG13" s="2698">
        <f>ROUND(AVERAGE(K13:K$22)/100,4)</f>
        <v>2.06E-2</v>
      </c>
      <c r="AH13" s="2698">
        <f>ROUND(AVERAGE(L13:L$22)/100,4)</f>
        <v>1.23E-2</v>
      </c>
    </row>
    <row r="14" spans="1:34" ht="13" thickBot="1">
      <c r="A14" s="2679" t="s">
        <v>968</v>
      </c>
      <c r="B14" s="2693">
        <f t="shared" si="34"/>
        <v>346.720748986128</v>
      </c>
      <c r="C14" s="2693">
        <f t="shared" si="34"/>
        <v>284.30282172386285</v>
      </c>
      <c r="D14" s="2693">
        <f t="shared" si="35"/>
        <v>284.30282172386285</v>
      </c>
      <c r="E14" s="2693">
        <f t="shared" si="36"/>
        <v>479.58023546306947</v>
      </c>
      <c r="F14" s="2693">
        <f t="shared" si="36"/>
        <v>253.25788877571213</v>
      </c>
      <c r="G14" s="3497"/>
      <c r="H14" s="2683">
        <v>1</v>
      </c>
      <c r="I14" s="2683">
        <v>4.09</v>
      </c>
      <c r="J14" s="2683">
        <v>2.93</v>
      </c>
      <c r="K14" s="2683">
        <v>4.54</v>
      </c>
      <c r="L14" s="2694">
        <v>1.48</v>
      </c>
      <c r="N14" s="2688">
        <f t="shared" si="37"/>
        <v>4.0899999999999999E-2</v>
      </c>
      <c r="O14" s="2689">
        <f t="shared" si="33"/>
        <v>2.9300000000000003E-2</v>
      </c>
      <c r="P14" s="2689">
        <f t="shared" si="33"/>
        <v>4.5400000000000003E-2</v>
      </c>
      <c r="Q14" s="2689">
        <f t="shared" si="33"/>
        <v>1.4800000000000001E-2</v>
      </c>
      <c r="R14" s="2690"/>
      <c r="S14" s="2696">
        <f>B14/B15-1</f>
        <v>4.1203450408792808E-2</v>
      </c>
      <c r="T14" s="2697">
        <f>C14/C15-1</f>
        <v>2.6363977342465095E-2</v>
      </c>
      <c r="U14" s="2697">
        <f>E14/E15-1</f>
        <v>4.4837114298626357E-2</v>
      </c>
      <c r="V14" s="2697">
        <f>F14/F15-1</f>
        <v>1.7099954922538574E-2</v>
      </c>
      <c r="X14" s="2778">
        <f>ROUND(SUMPRODUCT(PRODUCT(1+N14:N$21)),4)</f>
        <v>1.1269</v>
      </c>
      <c r="Y14" s="2778">
        <f>ROUND(SUMPRODUCT(PRODUCT(1+O14:O$21)),4)</f>
        <v>1.1052999999999999</v>
      </c>
      <c r="Z14" s="2778">
        <f t="shared" si="0"/>
        <v>1.1052999999999999</v>
      </c>
      <c r="AA14" s="2778">
        <f>ROUND(SUMPRODUCT(PRODUCT(1+P14:P$21)),4)</f>
        <v>1.1349</v>
      </c>
      <c r="AB14" s="2778">
        <f>ROUND(SUMPRODUCT(PRODUCT(1+Q14:Q$21)),4)</f>
        <v>1.0996999999999999</v>
      </c>
      <c r="AD14" s="2698">
        <f>ROUND(AVERAGE(I14:I$22)/100,4)</f>
        <v>1.67E-2</v>
      </c>
      <c r="AE14" s="2698">
        <f>ROUND(AVERAGE(J14:J$22)/100,4)</f>
        <v>1.38E-2</v>
      </c>
      <c r="AF14" s="2698">
        <f t="shared" si="1"/>
        <v>1.38E-2</v>
      </c>
      <c r="AG14" s="2698">
        <f>ROUND(AVERAGE(K14:K$22)/100,4)</f>
        <v>1.7899999999999999E-2</v>
      </c>
      <c r="AH14" s="2698">
        <f>ROUND(AVERAGE(L14:L$22)/100,4)</f>
        <v>1.21E-2</v>
      </c>
    </row>
    <row r="15" spans="1:34" ht="13" thickBot="1">
      <c r="A15" s="2679" t="s">
        <v>967</v>
      </c>
      <c r="B15" s="2685">
        <v>333</v>
      </c>
      <c r="C15" s="2685">
        <v>277</v>
      </c>
      <c r="D15" s="2685">
        <f t="shared" si="35"/>
        <v>277</v>
      </c>
      <c r="E15" s="2685">
        <v>459</v>
      </c>
      <c r="F15" s="2686">
        <v>249</v>
      </c>
      <c r="G15" s="3495">
        <v>2015</v>
      </c>
      <c r="H15" s="2699">
        <v>4</v>
      </c>
      <c r="I15" s="2699">
        <v>1.63</v>
      </c>
      <c r="J15" s="2699">
        <v>1.1100000000000001</v>
      </c>
      <c r="K15" s="2699">
        <v>1.77</v>
      </c>
      <c r="L15" s="2700">
        <v>1.89</v>
      </c>
      <c r="N15" s="2701">
        <f t="shared" si="37"/>
        <v>1.6299999999999999E-2</v>
      </c>
      <c r="O15" s="2702">
        <f t="shared" si="33"/>
        <v>1.11E-2</v>
      </c>
      <c r="P15" s="2702">
        <f t="shared" si="33"/>
        <v>1.77E-2</v>
      </c>
      <c r="Q15" s="2702">
        <f t="shared" si="33"/>
        <v>1.89E-2</v>
      </c>
      <c r="R15" s="2690"/>
      <c r="X15" s="2778">
        <f>ROUND(SUMPRODUCT(PRODUCT(1+N15:N$21)),4)</f>
        <v>1.0826</v>
      </c>
      <c r="Y15" s="2778">
        <f>ROUND(SUMPRODUCT(PRODUCT(1+O15:O$21)),4)</f>
        <v>1.0738000000000001</v>
      </c>
      <c r="Z15" s="2778">
        <f t="shared" si="0"/>
        <v>1.0738000000000001</v>
      </c>
      <c r="AA15" s="2778">
        <f>ROUND(SUMPRODUCT(PRODUCT(1+P15:P$21)),4)</f>
        <v>1.0855999999999999</v>
      </c>
      <c r="AB15" s="2778">
        <f>ROUND(SUMPRODUCT(PRODUCT(1+Q15:Q$21)),4)</f>
        <v>1.0837000000000001</v>
      </c>
      <c r="AD15" s="2698">
        <f>ROUND(AVERAGE(I15:I$22)/100,4)</f>
        <v>1.37E-2</v>
      </c>
      <c r="AE15" s="2698">
        <f>ROUND(AVERAGE(J15:J$22)/100,4)</f>
        <v>1.1900000000000001E-2</v>
      </c>
      <c r="AF15" s="2698">
        <f t="shared" si="1"/>
        <v>1.1900000000000001E-2</v>
      </c>
      <c r="AG15" s="2698">
        <f>ROUND(AVERAGE(K15:K$22)/100,4)</f>
        <v>1.4500000000000001E-2</v>
      </c>
      <c r="AH15" s="2698">
        <f>ROUND(AVERAGE(L15:L$22)/100,4)</f>
        <v>1.18E-2</v>
      </c>
    </row>
    <row r="16" spans="1:34">
      <c r="A16" s="2679" t="s">
        <v>966</v>
      </c>
      <c r="B16" s="2693">
        <f t="shared" ref="B16:C18" si="38">B15/(1+N15)</f>
        <v>327.65915576109415</v>
      </c>
      <c r="C16" s="2693">
        <f t="shared" si="38"/>
        <v>273.95905449510434</v>
      </c>
      <c r="D16" s="2693">
        <f t="shared" si="35"/>
        <v>273.95905449510434</v>
      </c>
      <c r="E16" s="2693">
        <f t="shared" ref="E16:F18" si="39">E15/(1+P15)</f>
        <v>451.01699911565294</v>
      </c>
      <c r="F16" s="2693">
        <f t="shared" si="39"/>
        <v>244.38119540681129</v>
      </c>
      <c r="G16" s="3496"/>
      <c r="H16" s="2704">
        <v>3</v>
      </c>
      <c r="I16" s="2704">
        <v>1.65</v>
      </c>
      <c r="J16" s="2704">
        <v>0.92</v>
      </c>
      <c r="K16" s="2704">
        <v>1.88</v>
      </c>
      <c r="L16" s="2705">
        <v>1.26</v>
      </c>
      <c r="N16" s="2688">
        <f t="shared" si="37"/>
        <v>1.6500000000000001E-2</v>
      </c>
      <c r="O16" s="2706">
        <f t="shared" si="33"/>
        <v>9.1999999999999998E-3</v>
      </c>
      <c r="P16" s="2706">
        <f t="shared" si="33"/>
        <v>1.8799999999999997E-2</v>
      </c>
      <c r="Q16" s="2706">
        <f t="shared" si="33"/>
        <v>1.26E-2</v>
      </c>
      <c r="R16" s="2690"/>
      <c r="S16" s="2688"/>
      <c r="T16" s="2689"/>
      <c r="U16" s="2689"/>
      <c r="V16" s="2689"/>
      <c r="X16" s="2778">
        <f>ROUND(SUMPRODUCT(PRODUCT(1+N16:N$21)),4)</f>
        <v>1.0651999999999999</v>
      </c>
      <c r="Y16" s="2778">
        <f>ROUND(SUMPRODUCT(PRODUCT(1+O16:O$21)),4)</f>
        <v>1.0621</v>
      </c>
      <c r="Z16" s="2778">
        <f t="shared" si="0"/>
        <v>1.0621</v>
      </c>
      <c r="AA16" s="2778">
        <f>ROUND(SUMPRODUCT(PRODUCT(1+P16:P$21)),4)</f>
        <v>1.0668</v>
      </c>
      <c r="AB16" s="2778">
        <f>ROUND(SUMPRODUCT(PRODUCT(1+Q16:Q$21)),4)</f>
        <v>1.0636000000000001</v>
      </c>
      <c r="AD16" s="2698">
        <f>ROUND(AVERAGE(I16:I$22)/100,4)</f>
        <v>1.3299999999999999E-2</v>
      </c>
      <c r="AE16" s="2698">
        <f>ROUND(AVERAGE(J16:J$22)/100,4)</f>
        <v>1.2E-2</v>
      </c>
      <c r="AF16" s="2698">
        <f t="shared" si="1"/>
        <v>1.2E-2</v>
      </c>
      <c r="AG16" s="2698">
        <f>ROUND(AVERAGE(K16:K$22)/100,4)</f>
        <v>1.4E-2</v>
      </c>
      <c r="AH16" s="2698">
        <f>ROUND(AVERAGE(L16:L$22)/100,4)</f>
        <v>1.0800000000000001E-2</v>
      </c>
    </row>
    <row r="17" spans="1:34">
      <c r="A17" s="2679" t="s">
        <v>965</v>
      </c>
      <c r="B17" s="2693">
        <f t="shared" si="38"/>
        <v>322.34053690220776</v>
      </c>
      <c r="C17" s="2693">
        <f t="shared" si="38"/>
        <v>271.46160770422546</v>
      </c>
      <c r="D17" s="2693">
        <f t="shared" si="35"/>
        <v>271.46160770422546</v>
      </c>
      <c r="E17" s="2693">
        <f t="shared" si="39"/>
        <v>442.69434542172456</v>
      </c>
      <c r="F17" s="2693">
        <f t="shared" si="39"/>
        <v>241.34030753190925</v>
      </c>
      <c r="G17" s="3496"/>
      <c r="H17" s="2684">
        <v>2</v>
      </c>
      <c r="I17" s="2684">
        <v>0.77</v>
      </c>
      <c r="J17" s="2684">
        <v>0.69</v>
      </c>
      <c r="K17" s="2684">
        <v>0.8</v>
      </c>
      <c r="L17" s="2695">
        <v>0.88</v>
      </c>
      <c r="N17" s="2688">
        <f t="shared" si="37"/>
        <v>7.7000000000000002E-3</v>
      </c>
      <c r="O17" s="2706">
        <f t="shared" si="33"/>
        <v>6.8999999999999999E-3</v>
      </c>
      <c r="P17" s="2706">
        <f t="shared" si="33"/>
        <v>8.0000000000000002E-3</v>
      </c>
      <c r="Q17" s="2706">
        <f t="shared" si="33"/>
        <v>8.8000000000000005E-3</v>
      </c>
      <c r="R17" s="2690"/>
      <c r="S17" s="2688"/>
      <c r="T17" s="2689"/>
      <c r="U17" s="2689"/>
      <c r="V17" s="2689"/>
      <c r="X17" s="2778">
        <f>ROUND(SUMPRODUCT(PRODUCT(1+N17:N$21)),4)</f>
        <v>1.048</v>
      </c>
      <c r="Y17" s="2778">
        <f>ROUND(SUMPRODUCT(PRODUCT(1+O17:O$21)),4)</f>
        <v>1.0524</v>
      </c>
      <c r="Z17" s="2778">
        <f t="shared" si="0"/>
        <v>1.0524</v>
      </c>
      <c r="AA17" s="2778">
        <f>ROUND(SUMPRODUCT(PRODUCT(1+P17:P$21)),4)</f>
        <v>1.0470999999999999</v>
      </c>
      <c r="AB17" s="2778">
        <f>ROUND(SUMPRODUCT(PRODUCT(1+Q17:Q$21)),4)</f>
        <v>1.0504</v>
      </c>
      <c r="AD17" s="2698">
        <f>ROUND(AVERAGE(I17:I$22)/100,4)</f>
        <v>1.2800000000000001E-2</v>
      </c>
      <c r="AE17" s="2698">
        <f>ROUND(AVERAGE(J17:J$22)/100,4)</f>
        <v>1.2500000000000001E-2</v>
      </c>
      <c r="AF17" s="2698">
        <f t="shared" si="1"/>
        <v>1.2500000000000001E-2</v>
      </c>
      <c r="AG17" s="2698">
        <f>ROUND(AVERAGE(K17:K$22)/100,4)</f>
        <v>1.32E-2</v>
      </c>
      <c r="AH17" s="2698">
        <f>ROUND(AVERAGE(L17:L$22)/100,4)</f>
        <v>1.0500000000000001E-2</v>
      </c>
    </row>
    <row r="18" spans="1:34">
      <c r="A18" s="2679" t="s">
        <v>964</v>
      </c>
      <c r="B18" s="2693">
        <f t="shared" si="38"/>
        <v>319.87748030386797</v>
      </c>
      <c r="C18" s="2693">
        <f t="shared" si="38"/>
        <v>269.60135833173649</v>
      </c>
      <c r="D18" s="2693">
        <f t="shared" si="35"/>
        <v>269.60135833173649</v>
      </c>
      <c r="E18" s="2693">
        <f t="shared" si="39"/>
        <v>439.18089823583784</v>
      </c>
      <c r="F18" s="2693">
        <f t="shared" si="39"/>
        <v>239.23503918706311</v>
      </c>
      <c r="G18" s="3497"/>
      <c r="H18" s="2683">
        <v>1</v>
      </c>
      <c r="I18" s="2683">
        <v>0.51</v>
      </c>
      <c r="J18" s="2683">
        <v>0.54</v>
      </c>
      <c r="K18" s="2683">
        <v>0.48</v>
      </c>
      <c r="L18" s="2694">
        <v>0.93</v>
      </c>
      <c r="N18" s="2696">
        <f t="shared" si="37"/>
        <v>5.1000000000000004E-3</v>
      </c>
      <c r="O18" s="2697">
        <f t="shared" si="33"/>
        <v>5.4000000000000003E-3</v>
      </c>
      <c r="P18" s="2697">
        <f t="shared" si="33"/>
        <v>4.7999999999999996E-3</v>
      </c>
      <c r="Q18" s="2697">
        <f t="shared" si="33"/>
        <v>9.300000000000001E-3</v>
      </c>
      <c r="R18" s="2690"/>
      <c r="S18" s="2696">
        <f>B18/B19-1</f>
        <v>5.9040261127922822E-3</v>
      </c>
      <c r="T18" s="2697">
        <f>C18/C19-1</f>
        <v>5.9752176557332781E-3</v>
      </c>
      <c r="U18" s="2697">
        <f>E18/E19-1</f>
        <v>4.9906138119859556E-3</v>
      </c>
      <c r="V18" s="2697">
        <f>F18/F19-1</f>
        <v>9.4305450930933787E-3</v>
      </c>
      <c r="X18" s="2778">
        <f>ROUND(SUMPRODUCT(PRODUCT(1+N18:N$21)),4)</f>
        <v>1.0399</v>
      </c>
      <c r="Y18" s="2778">
        <f>ROUND(SUMPRODUCT(PRODUCT(1+O18:O$21)),4)</f>
        <v>1.0451999999999999</v>
      </c>
      <c r="Z18" s="2778">
        <f t="shared" si="0"/>
        <v>1.0451999999999999</v>
      </c>
      <c r="AA18" s="2778">
        <f>ROUND(SUMPRODUCT(PRODUCT(1+P18:P$21)),4)</f>
        <v>1.0387999999999999</v>
      </c>
      <c r="AB18" s="2778">
        <f>ROUND(SUMPRODUCT(PRODUCT(1+Q18:Q$21)),4)</f>
        <v>1.0411999999999999</v>
      </c>
      <c r="AD18" s="2698">
        <f>ROUND(AVERAGE(I18:I$22)/100,4)</f>
        <v>1.38E-2</v>
      </c>
      <c r="AE18" s="2698">
        <f>ROUND(AVERAGE(J18:J$22)/100,4)</f>
        <v>1.3599999999999999E-2</v>
      </c>
      <c r="AF18" s="2698">
        <f t="shared" si="1"/>
        <v>1.3599999999999999E-2</v>
      </c>
      <c r="AG18" s="2698">
        <f>ROUND(AVERAGE(K18:K$22)/100,4)</f>
        <v>1.4200000000000001E-2</v>
      </c>
      <c r="AH18" s="2698">
        <f>ROUND(AVERAGE(L18:L$22)/100,4)</f>
        <v>1.0800000000000001E-2</v>
      </c>
    </row>
    <row r="19" spans="1:34" ht="13" thickBot="1">
      <c r="A19" s="2679" t="s">
        <v>963</v>
      </c>
      <c r="B19" s="2707">
        <v>318</v>
      </c>
      <c r="C19" s="2707">
        <v>268</v>
      </c>
      <c r="D19" s="2707">
        <f t="shared" si="35"/>
        <v>268</v>
      </c>
      <c r="E19" s="2707">
        <v>437</v>
      </c>
      <c r="F19" s="2708">
        <v>237</v>
      </c>
      <c r="G19" s="3495">
        <v>2014</v>
      </c>
      <c r="H19" s="2699">
        <v>4</v>
      </c>
      <c r="I19" s="2699">
        <v>0.21</v>
      </c>
      <c r="J19" s="2699">
        <v>0.41</v>
      </c>
      <c r="K19" s="2699">
        <v>0.12</v>
      </c>
      <c r="L19" s="2700">
        <v>0.89</v>
      </c>
      <c r="N19" s="2688">
        <f t="shared" si="37"/>
        <v>2.0999999999999999E-3</v>
      </c>
      <c r="O19" s="2689">
        <f t="shared" si="33"/>
        <v>4.0999999999999995E-3</v>
      </c>
      <c r="P19" s="2689">
        <f t="shared" si="33"/>
        <v>1.1999999999999999E-3</v>
      </c>
      <c r="Q19" s="2689">
        <f t="shared" si="33"/>
        <v>8.8999999999999999E-3</v>
      </c>
      <c r="R19" s="2690"/>
      <c r="S19" s="2691"/>
      <c r="T19" s="2692"/>
      <c r="U19" s="2692"/>
      <c r="V19" s="2692"/>
      <c r="X19" s="2778">
        <f>ROUND(SUMPRODUCT(PRODUCT(1+N19:N$21)),4)</f>
        <v>1.0347</v>
      </c>
      <c r="Y19" s="2778">
        <f>ROUND(SUMPRODUCT(PRODUCT(1+O19:O$21)),4)</f>
        <v>1.0395000000000001</v>
      </c>
      <c r="Z19" s="2778">
        <f t="shared" si="0"/>
        <v>1.0395000000000001</v>
      </c>
      <c r="AA19" s="2778">
        <f>ROUND(SUMPRODUCT(PRODUCT(1+P19:P$21)),4)</f>
        <v>1.0338000000000001</v>
      </c>
      <c r="AB19" s="2778">
        <f>ROUND(SUMPRODUCT(PRODUCT(1+Q19:Q$21)),4)</f>
        <v>1.0316000000000001</v>
      </c>
      <c r="AD19" s="2698">
        <f>ROUND(AVERAGE(I19:I$22)/100,4)</f>
        <v>1.6E-2</v>
      </c>
      <c r="AE19" s="2698">
        <f>ROUND(AVERAGE(J19:J$22)/100,4)</f>
        <v>1.5599999999999999E-2</v>
      </c>
      <c r="AF19" s="2698">
        <f t="shared" si="1"/>
        <v>1.5599999999999999E-2</v>
      </c>
      <c r="AG19" s="2698">
        <f>ROUND(AVERAGE(K19:K$22)/100,4)</f>
        <v>1.66E-2</v>
      </c>
      <c r="AH19" s="2698">
        <f>ROUND(AVERAGE(L19:L$22)/100,4)</f>
        <v>1.12E-2</v>
      </c>
    </row>
    <row r="20" spans="1:34">
      <c r="A20" s="2679" t="s">
        <v>962</v>
      </c>
      <c r="B20" s="2693">
        <f t="shared" ref="B20:C22" si="40">B19/(1+N19)</f>
        <v>317.33359944117353</v>
      </c>
      <c r="C20" s="2693">
        <f t="shared" si="40"/>
        <v>266.90568668459315</v>
      </c>
      <c r="D20" s="2693">
        <f t="shared" si="35"/>
        <v>266.90568668459315</v>
      </c>
      <c r="E20" s="2693">
        <f t="shared" ref="E20:F22" si="41">E19/(1+P19)</f>
        <v>436.47622852576905</v>
      </c>
      <c r="F20" s="2693">
        <f t="shared" si="41"/>
        <v>234.90930716622066</v>
      </c>
      <c r="G20" s="3496"/>
      <c r="H20" s="2709">
        <v>3</v>
      </c>
      <c r="I20" s="2709">
        <v>0.83</v>
      </c>
      <c r="J20" s="2709">
        <v>1.47</v>
      </c>
      <c r="K20" s="2709">
        <v>0.65</v>
      </c>
      <c r="L20" s="2710">
        <v>0.72</v>
      </c>
      <c r="N20" s="2688">
        <f t="shared" si="37"/>
        <v>8.3000000000000001E-3</v>
      </c>
      <c r="O20" s="2689">
        <f t="shared" si="33"/>
        <v>1.47E-2</v>
      </c>
      <c r="P20" s="2689">
        <f t="shared" si="33"/>
        <v>6.5000000000000006E-3</v>
      </c>
      <c r="Q20" s="2689">
        <f t="shared" si="33"/>
        <v>7.1999999999999998E-3</v>
      </c>
      <c r="R20" s="2690"/>
      <c r="S20" s="2688"/>
      <c r="T20" s="2689"/>
      <c r="U20" s="2689"/>
      <c r="V20" s="2689"/>
      <c r="X20" s="2778">
        <f>ROUND(SUMPRODUCT(PRODUCT(1+N20:N$21)),4)</f>
        <v>1.0325</v>
      </c>
      <c r="Y20" s="2778">
        <f>ROUND(SUMPRODUCT(PRODUCT(1+O20:O$21)),4)</f>
        <v>1.0353000000000001</v>
      </c>
      <c r="Z20" s="2778">
        <f t="shared" ref="Z20:Z21" si="42">Y20</f>
        <v>1.0353000000000001</v>
      </c>
      <c r="AA20" s="2778">
        <f>ROUND(SUMPRODUCT(PRODUCT(1+P20:P$21)),4)</f>
        <v>1.0326</v>
      </c>
      <c r="AB20" s="2778">
        <f>ROUND(SUMPRODUCT(PRODUCT(1+Q20:Q$21)),4)</f>
        <v>1.0225</v>
      </c>
      <c r="AD20" s="2698">
        <f>ROUND(AVERAGE(I20:I$22)/100,4)</f>
        <v>2.07E-2</v>
      </c>
      <c r="AE20" s="2698">
        <f>ROUND(AVERAGE(J20:J$22)/100,4)</f>
        <v>1.95E-2</v>
      </c>
      <c r="AF20" s="2698">
        <f t="shared" si="1"/>
        <v>1.95E-2</v>
      </c>
      <c r="AG20" s="2698">
        <f>ROUND(AVERAGE(K20:K$22)/100,4)</f>
        <v>2.1700000000000001E-2</v>
      </c>
      <c r="AH20" s="2698">
        <f>ROUND(AVERAGE(L20:L$22)/100,4)</f>
        <v>1.2E-2</v>
      </c>
    </row>
    <row r="21" spans="1:34" ht="13" thickBot="1">
      <c r="A21" s="2679" t="s">
        <v>961</v>
      </c>
      <c r="B21" s="2693">
        <f t="shared" si="40"/>
        <v>314.72141172386546</v>
      </c>
      <c r="C21" s="2693">
        <f t="shared" si="40"/>
        <v>263.03901319069001</v>
      </c>
      <c r="D21" s="2693">
        <f t="shared" si="35"/>
        <v>263.03901319069001</v>
      </c>
      <c r="E21" s="2693">
        <f t="shared" si="41"/>
        <v>433.65745506782821</v>
      </c>
      <c r="F21" s="2693">
        <f t="shared" si="41"/>
        <v>233.23005080045735</v>
      </c>
      <c r="G21" s="3496"/>
      <c r="H21" s="2699">
        <v>2</v>
      </c>
      <c r="I21" s="2699">
        <v>2.4</v>
      </c>
      <c r="J21" s="2699">
        <v>2.0299999999999998</v>
      </c>
      <c r="K21" s="2699">
        <v>2.59</v>
      </c>
      <c r="L21" s="2700">
        <v>1.52</v>
      </c>
      <c r="N21" s="2688">
        <f t="shared" si="37"/>
        <v>2.4E-2</v>
      </c>
      <c r="O21" s="2689">
        <f t="shared" si="33"/>
        <v>2.0299999999999999E-2</v>
      </c>
      <c r="P21" s="2689">
        <f t="shared" si="33"/>
        <v>2.5899999999999999E-2</v>
      </c>
      <c r="Q21" s="2689">
        <f t="shared" si="33"/>
        <v>1.52E-2</v>
      </c>
      <c r="R21" s="2690"/>
      <c r="S21" s="2688"/>
      <c r="T21" s="2689"/>
      <c r="U21" s="2689"/>
      <c r="V21" s="2689"/>
      <c r="X21" s="2778">
        <f>1+N21</f>
        <v>1.024</v>
      </c>
      <c r="Y21" s="2778">
        <f>1+O21</f>
        <v>1.0203</v>
      </c>
      <c r="Z21" s="2778">
        <f t="shared" si="42"/>
        <v>1.0203</v>
      </c>
      <c r="AA21" s="2778">
        <f>1+P21</f>
        <v>1.0259</v>
      </c>
      <c r="AB21" s="2778">
        <f>1+Q21</f>
        <v>1.0152000000000001</v>
      </c>
      <c r="AD21" s="2698">
        <f>ROUND(AVERAGE(I21:I$22)/100,4)</f>
        <v>2.69E-2</v>
      </c>
      <c r="AE21" s="2698">
        <f>ROUND(AVERAGE(J21:J$22)/100,4)</f>
        <v>2.1899999999999999E-2</v>
      </c>
      <c r="AF21" s="2698">
        <f t="shared" ref="AF21" si="43">AE21</f>
        <v>2.1899999999999999E-2</v>
      </c>
      <c r="AG21" s="2698">
        <f>ROUND(AVERAGE(K21:K$22)/100,4)</f>
        <v>2.9399999999999999E-2</v>
      </c>
      <c r="AH21" s="2698">
        <f>ROUND(AVERAGE(L21:L$22)/100,4)</f>
        <v>1.44E-2</v>
      </c>
    </row>
    <row r="22" spans="1:34" s="2715" customFormat="1" ht="14" thickBot="1">
      <c r="A22" s="2711" t="s">
        <v>960</v>
      </c>
      <c r="B22" s="2712">
        <f t="shared" si="40"/>
        <v>307.34512863658733</v>
      </c>
      <c r="C22" s="2712">
        <f t="shared" si="40"/>
        <v>257.80556031626975</v>
      </c>
      <c r="D22" s="2712">
        <f t="shared" si="35"/>
        <v>257.80556031626975</v>
      </c>
      <c r="E22" s="2712">
        <f t="shared" si="41"/>
        <v>422.70928459677179</v>
      </c>
      <c r="F22" s="2712">
        <f t="shared" si="41"/>
        <v>229.73803270336617</v>
      </c>
      <c r="G22" s="3497"/>
      <c r="H22" s="2713">
        <v>1</v>
      </c>
      <c r="I22" s="2713">
        <v>2.97</v>
      </c>
      <c r="J22" s="2713">
        <v>2.34</v>
      </c>
      <c r="K22" s="2713">
        <v>3.28</v>
      </c>
      <c r="L22" s="2714">
        <v>1.36</v>
      </c>
      <c r="N22" s="2716">
        <f t="shared" si="37"/>
        <v>2.9700000000000001E-2</v>
      </c>
      <c r="O22" s="2717">
        <f t="shared" si="33"/>
        <v>2.3399999999999997E-2</v>
      </c>
      <c r="P22" s="2717">
        <f t="shared" si="33"/>
        <v>3.2799999999999996E-2</v>
      </c>
      <c r="Q22" s="2717">
        <f t="shared" si="33"/>
        <v>1.3600000000000001E-2</v>
      </c>
      <c r="R22" s="2718"/>
      <c r="S22" s="2719">
        <f>B22/B23-1</f>
        <v>2.7910129219355539E-2</v>
      </c>
      <c r="T22" s="2720">
        <f>C22/C23-1</f>
        <v>2.3037937762975247E-2</v>
      </c>
      <c r="U22" s="2720">
        <f>E22/E23-1</f>
        <v>3.3519033243940788E-2</v>
      </c>
      <c r="V22" s="2720">
        <f>F22/F23-1</f>
        <v>1.2061818076502862E-2</v>
      </c>
      <c r="W22" s="2787" t="s">
        <v>2638</v>
      </c>
      <c r="X22" s="2789">
        <v>1</v>
      </c>
      <c r="Y22" s="2789">
        <v>1</v>
      </c>
      <c r="Z22" s="2789">
        <v>1</v>
      </c>
      <c r="AA22" s="2789">
        <v>1</v>
      </c>
      <c r="AB22" s="2789">
        <v>1</v>
      </c>
      <c r="AD22" s="3033">
        <f>I22/100</f>
        <v>2.9700000000000001E-2</v>
      </c>
      <c r="AE22" s="3033">
        <f>J22/100</f>
        <v>2.3399999999999997E-2</v>
      </c>
      <c r="AF22" s="3033">
        <f>AE22</f>
        <v>2.3399999999999997E-2</v>
      </c>
      <c r="AG22" s="3033">
        <f>K22/100</f>
        <v>3.2799999999999996E-2</v>
      </c>
      <c r="AH22" s="3033">
        <f>L22/100</f>
        <v>1.3600000000000001E-2</v>
      </c>
    </row>
    <row r="23" spans="1:34" ht="13" thickBot="1">
      <c r="A23" s="2679" t="s">
        <v>2581</v>
      </c>
      <c r="B23" s="2685">
        <v>299</v>
      </c>
      <c r="C23" s="2685">
        <v>252</v>
      </c>
      <c r="D23" s="2685">
        <f t="shared" si="35"/>
        <v>252</v>
      </c>
      <c r="E23" s="2685">
        <v>409</v>
      </c>
      <c r="F23" s="2686">
        <v>227</v>
      </c>
      <c r="G23" s="3498">
        <v>2013</v>
      </c>
      <c r="H23" s="2721">
        <v>4</v>
      </c>
      <c r="I23" s="2721">
        <v>1.83</v>
      </c>
      <c r="J23" s="2721">
        <v>1.68</v>
      </c>
      <c r="K23" s="2721">
        <v>1.97</v>
      </c>
      <c r="L23" s="2722">
        <v>0.87</v>
      </c>
      <c r="N23" s="2701">
        <f t="shared" si="37"/>
        <v>1.83E-2</v>
      </c>
      <c r="O23" s="2702">
        <f t="shared" si="33"/>
        <v>1.6799999999999999E-2</v>
      </c>
      <c r="P23" s="2702">
        <f t="shared" si="33"/>
        <v>1.9699999999999999E-2</v>
      </c>
      <c r="Q23" s="2702">
        <f t="shared" si="33"/>
        <v>8.6999999999999994E-3</v>
      </c>
      <c r="R23" s="2690"/>
      <c r="S23" s="2691"/>
      <c r="T23" s="2692"/>
      <c r="U23" s="2692"/>
      <c r="V23" s="2692"/>
      <c r="X23" s="2692"/>
      <c r="Y23" s="2692"/>
      <c r="Z23" s="2692"/>
    </row>
    <row r="24" spans="1:34">
      <c r="A24" s="2679" t="s">
        <v>2582</v>
      </c>
      <c r="B24" s="2693">
        <f t="shared" ref="B24:C26" si="44">B23/(1+N23)</f>
        <v>293.62663262299913</v>
      </c>
      <c r="C24" s="2693">
        <f t="shared" si="44"/>
        <v>247.83634933123525</v>
      </c>
      <c r="D24" s="2693">
        <f t="shared" si="35"/>
        <v>247.83634933123525</v>
      </c>
      <c r="E24" s="2693">
        <f t="shared" ref="E24:F26" si="45">E23/(1+P23)</f>
        <v>401.09836226341076</v>
      </c>
      <c r="F24" s="2693">
        <f t="shared" si="45"/>
        <v>225.04213343908003</v>
      </c>
      <c r="G24" s="3499"/>
      <c r="H24" s="2704">
        <v>3</v>
      </c>
      <c r="I24" s="2704">
        <v>1.86</v>
      </c>
      <c r="J24" s="2704">
        <v>1.72</v>
      </c>
      <c r="K24" s="2704">
        <v>1.98</v>
      </c>
      <c r="L24" s="2705">
        <v>0.88</v>
      </c>
      <c r="N24" s="2688">
        <f t="shared" si="37"/>
        <v>1.8600000000000002E-2</v>
      </c>
      <c r="O24" s="2706">
        <f t="shared" si="33"/>
        <v>1.72E-2</v>
      </c>
      <c r="P24" s="2706">
        <f t="shared" si="33"/>
        <v>1.9799999999999998E-2</v>
      </c>
      <c r="Q24" s="2706">
        <f t="shared" si="33"/>
        <v>8.8000000000000005E-3</v>
      </c>
      <c r="R24" s="2690"/>
      <c r="S24" s="2688"/>
      <c r="T24" s="2689"/>
      <c r="U24" s="2689"/>
      <c r="V24" s="2689"/>
    </row>
    <row r="25" spans="1:34" ht="13">
      <c r="A25" s="2679" t="s">
        <v>2583</v>
      </c>
      <c r="B25" s="2693">
        <f t="shared" si="44"/>
        <v>288.2649053828776</v>
      </c>
      <c r="C25" s="2693">
        <f t="shared" si="44"/>
        <v>243.64564425013293</v>
      </c>
      <c r="D25" s="2693">
        <f t="shared" si="35"/>
        <v>243.64564425013293</v>
      </c>
      <c r="E25" s="2693">
        <f t="shared" si="45"/>
        <v>393.31080825986544</v>
      </c>
      <c r="F25" s="2693">
        <f t="shared" si="45"/>
        <v>223.07903790551154</v>
      </c>
      <c r="G25" s="3499"/>
      <c r="H25" s="2684">
        <v>2</v>
      </c>
      <c r="I25" s="2684">
        <v>2.04</v>
      </c>
      <c r="J25" s="2684">
        <v>2.33</v>
      </c>
      <c r="K25" s="2684">
        <v>2.0699999999999998</v>
      </c>
      <c r="L25" s="2695">
        <v>0.69</v>
      </c>
      <c r="N25" s="2688">
        <f t="shared" si="37"/>
        <v>2.0400000000000001E-2</v>
      </c>
      <c r="O25" s="2706">
        <f t="shared" si="33"/>
        <v>2.3300000000000001E-2</v>
      </c>
      <c r="P25" s="2706">
        <f t="shared" si="33"/>
        <v>2.07E-2</v>
      </c>
      <c r="Q25" s="2706">
        <f t="shared" si="33"/>
        <v>6.8999999999999999E-3</v>
      </c>
      <c r="R25" s="2690"/>
      <c r="S25" s="2688"/>
      <c r="T25" s="2689"/>
      <c r="U25" s="2689"/>
      <c r="V25" s="2689"/>
      <c r="X25" s="2790"/>
      <c r="Y25" s="2792"/>
    </row>
    <row r="26" spans="1:34">
      <c r="A26" s="2679" t="s">
        <v>2584</v>
      </c>
      <c r="B26" s="2693">
        <f t="shared" si="44"/>
        <v>282.50186729015837</v>
      </c>
      <c r="C26" s="2693">
        <f t="shared" si="44"/>
        <v>238.09796174155468</v>
      </c>
      <c r="D26" s="2693">
        <f t="shared" si="35"/>
        <v>238.09796174155468</v>
      </c>
      <c r="E26" s="2693">
        <f t="shared" si="45"/>
        <v>385.33438646014054</v>
      </c>
      <c r="F26" s="2693">
        <f t="shared" si="45"/>
        <v>221.55034055567739</v>
      </c>
      <c r="G26" s="3500"/>
      <c r="H26" s="2683">
        <v>1</v>
      </c>
      <c r="I26" s="2683">
        <v>1.67</v>
      </c>
      <c r="J26" s="2683">
        <v>1.31</v>
      </c>
      <c r="K26" s="2683">
        <v>1.85</v>
      </c>
      <c r="L26" s="2694">
        <v>0.96</v>
      </c>
      <c r="N26" s="2696">
        <f t="shared" si="37"/>
        <v>1.67E-2</v>
      </c>
      <c r="O26" s="2697">
        <f t="shared" si="33"/>
        <v>1.3100000000000001E-2</v>
      </c>
      <c r="P26" s="2697">
        <f t="shared" si="33"/>
        <v>1.8500000000000003E-2</v>
      </c>
      <c r="Q26" s="2697">
        <f t="shared" si="33"/>
        <v>9.5999999999999992E-3</v>
      </c>
      <c r="R26" s="2690"/>
      <c r="S26" s="2696">
        <f>B26/B27-1</f>
        <v>1.6193767230785472E-2</v>
      </c>
      <c r="T26" s="2697">
        <f>C26/C27-1</f>
        <v>1.7512657015190891E-2</v>
      </c>
      <c r="U26" s="2697">
        <f>E26/E27-1</f>
        <v>1.6713420739157048E-2</v>
      </c>
      <c r="V26" s="2697">
        <f>F26/F27-1</f>
        <v>7.0470025258062563E-3</v>
      </c>
      <c r="X26" s="2791"/>
      <c r="Y26" s="2698"/>
      <c r="Z26" s="2698"/>
    </row>
    <row r="27" spans="1:34" ht="13" thickBot="1">
      <c r="A27" s="2679" t="s">
        <v>2585</v>
      </c>
      <c r="B27" s="2723">
        <v>278</v>
      </c>
      <c r="C27" s="2723">
        <v>234</v>
      </c>
      <c r="D27" s="2723">
        <f t="shared" si="35"/>
        <v>234</v>
      </c>
      <c r="E27" s="2723">
        <v>379</v>
      </c>
      <c r="F27" s="2724">
        <v>220</v>
      </c>
      <c r="G27" s="3495">
        <v>2012</v>
      </c>
      <c r="H27" s="2699">
        <v>4</v>
      </c>
      <c r="I27" s="2699">
        <v>0.91</v>
      </c>
      <c r="J27" s="2699">
        <v>0.68</v>
      </c>
      <c r="K27" s="2699">
        <v>0.98</v>
      </c>
      <c r="L27" s="2700">
        <v>0.9</v>
      </c>
      <c r="N27" s="2688">
        <f t="shared" si="37"/>
        <v>9.1000000000000004E-3</v>
      </c>
      <c r="O27" s="2689">
        <f t="shared" si="37"/>
        <v>6.8000000000000005E-3</v>
      </c>
      <c r="P27" s="2689">
        <f t="shared" si="37"/>
        <v>9.7999999999999997E-3</v>
      </c>
      <c r="Q27" s="2689">
        <f t="shared" si="37"/>
        <v>9.0000000000000011E-3</v>
      </c>
      <c r="R27" s="2690"/>
      <c r="S27" s="2691"/>
      <c r="T27" s="2692"/>
      <c r="U27" s="2692"/>
      <c r="V27" s="2692"/>
      <c r="X27" s="2692"/>
      <c r="Y27" s="2692"/>
      <c r="Z27" s="2692"/>
    </row>
    <row r="28" spans="1:34">
      <c r="A28" s="2679" t="s">
        <v>2586</v>
      </c>
      <c r="B28" s="2693">
        <f>B27/(1+N27)</f>
        <v>275.49301357645425</v>
      </c>
      <c r="C28" s="2693">
        <f>C27/(1+O27)</f>
        <v>232.41954707985698</v>
      </c>
      <c r="D28" s="2693">
        <f t="shared" si="35"/>
        <v>232.41954707985698</v>
      </c>
      <c r="E28" s="2693">
        <f t="shared" ref="E28:F30" si="46">E27/(1+P27)</f>
        <v>375.32184591008121</v>
      </c>
      <c r="F28" s="2693">
        <f t="shared" si="46"/>
        <v>218.03766105054513</v>
      </c>
      <c r="G28" s="3496"/>
      <c r="H28" s="2704">
        <v>3</v>
      </c>
      <c r="I28" s="2704">
        <v>0.09</v>
      </c>
      <c r="J28" s="2704">
        <v>0.28999999999999998</v>
      </c>
      <c r="K28" s="2704">
        <v>-0.01</v>
      </c>
      <c r="L28" s="2705">
        <v>0.57999999999999996</v>
      </c>
      <c r="N28" s="2688">
        <f t="shared" si="37"/>
        <v>8.9999999999999998E-4</v>
      </c>
      <c r="O28" s="2689">
        <f t="shared" si="37"/>
        <v>2.8999999999999998E-3</v>
      </c>
      <c r="P28" s="2689">
        <f t="shared" si="37"/>
        <v>-1E-4</v>
      </c>
      <c r="Q28" s="2689">
        <f t="shared" si="37"/>
        <v>5.7999999999999996E-3</v>
      </c>
      <c r="R28" s="2690"/>
      <c r="S28" s="2688"/>
      <c r="T28" s="2689"/>
      <c r="U28" s="2689"/>
      <c r="V28" s="2689"/>
    </row>
    <row r="29" spans="1:34">
      <c r="A29" s="2679" t="s">
        <v>2587</v>
      </c>
      <c r="B29" s="2693">
        <f>B28/(1+N28)</f>
        <v>275.24529281292263</v>
      </c>
      <c r="C29" s="2693">
        <f>C28/(1+O28)</f>
        <v>231.74747938962707</v>
      </c>
      <c r="D29" s="2693">
        <f t="shared" si="35"/>
        <v>231.74747938962707</v>
      </c>
      <c r="E29" s="2693">
        <f t="shared" si="46"/>
        <v>375.35938184826603</v>
      </c>
      <c r="F29" s="2693">
        <f t="shared" si="46"/>
        <v>216.78033510692495</v>
      </c>
      <c r="G29" s="3496"/>
      <c r="H29" s="2684">
        <v>2</v>
      </c>
      <c r="I29" s="2684">
        <v>0.02</v>
      </c>
      <c r="J29" s="2684">
        <v>0.12</v>
      </c>
      <c r="K29" s="2684">
        <v>-0.08</v>
      </c>
      <c r="L29" s="2695">
        <v>1.24</v>
      </c>
      <c r="N29" s="2688">
        <f t="shared" si="37"/>
        <v>2.0000000000000001E-4</v>
      </c>
      <c r="O29" s="2689">
        <f t="shared" si="37"/>
        <v>1.1999999999999999E-3</v>
      </c>
      <c r="P29" s="2689">
        <f t="shared" si="37"/>
        <v>-8.0000000000000004E-4</v>
      </c>
      <c r="Q29" s="2689">
        <f t="shared" si="37"/>
        <v>1.24E-2</v>
      </c>
      <c r="R29" s="2690"/>
      <c r="S29" s="2688"/>
      <c r="T29" s="2689"/>
      <c r="U29" s="2689"/>
      <c r="V29" s="2689"/>
    </row>
    <row r="30" spans="1:34" ht="13" thickBot="1">
      <c r="A30" s="2679" t="s">
        <v>2588</v>
      </c>
      <c r="B30" s="2693">
        <f>B29/(1+N29)</f>
        <v>275.19025476197027</v>
      </c>
      <c r="C30" s="2725">
        <v>232</v>
      </c>
      <c r="D30" s="2725">
        <f t="shared" si="35"/>
        <v>232</v>
      </c>
      <c r="E30" s="2693">
        <f t="shared" si="46"/>
        <v>375.65990977608692</v>
      </c>
      <c r="F30" s="2693">
        <f t="shared" si="46"/>
        <v>214.12518283971252</v>
      </c>
      <c r="G30" s="3497"/>
      <c r="H30" s="2683">
        <v>1</v>
      </c>
      <c r="I30" s="2683">
        <v>0.02</v>
      </c>
      <c r="J30" s="2683">
        <v>0.13</v>
      </c>
      <c r="K30" s="2683">
        <v>-0.04</v>
      </c>
      <c r="L30" s="2694">
        <v>0.46</v>
      </c>
      <c r="N30" s="2688">
        <f t="shared" si="37"/>
        <v>2.0000000000000001E-4</v>
      </c>
      <c r="O30" s="2689">
        <f t="shared" si="37"/>
        <v>1.2999999999999999E-3</v>
      </c>
      <c r="P30" s="2689">
        <f t="shared" si="37"/>
        <v>-4.0000000000000002E-4</v>
      </c>
      <c r="Q30" s="2689">
        <f t="shared" si="37"/>
        <v>4.5999999999999999E-3</v>
      </c>
      <c r="R30" s="2690"/>
      <c r="S30" s="2696">
        <f>B30/B31-1</f>
        <v>6.9183549807361189E-4</v>
      </c>
      <c r="T30" s="2697">
        <f>C30/C31-1</f>
        <v>0</v>
      </c>
      <c r="U30" s="2697">
        <f>E30/E31-1</f>
        <v>-9.0449527636460303E-4</v>
      </c>
      <c r="V30" s="2697">
        <f>F30/F31-1</f>
        <v>5.2825485432512753E-3</v>
      </c>
      <c r="X30" s="2698"/>
      <c r="Y30" s="2698"/>
      <c r="Z30" s="2698"/>
    </row>
    <row r="31" spans="1:34" ht="13" thickBot="1">
      <c r="A31" s="2679" t="s">
        <v>2589</v>
      </c>
      <c r="B31" s="2685">
        <v>275</v>
      </c>
      <c r="C31" s="2685">
        <v>232</v>
      </c>
      <c r="D31" s="2685">
        <f t="shared" si="35"/>
        <v>232</v>
      </c>
      <c r="E31" s="2685">
        <v>376</v>
      </c>
      <c r="F31" s="2686">
        <v>213</v>
      </c>
      <c r="G31" s="3495">
        <v>2011</v>
      </c>
      <c r="H31" s="2699">
        <v>4</v>
      </c>
      <c r="I31" s="2699">
        <v>-0.2</v>
      </c>
      <c r="J31" s="2699">
        <v>0.04</v>
      </c>
      <c r="K31" s="2699">
        <v>-0.34</v>
      </c>
      <c r="L31" s="2700">
        <v>0.46</v>
      </c>
      <c r="N31" s="2701">
        <f t="shared" si="37"/>
        <v>-2E-3</v>
      </c>
      <c r="O31" s="2702">
        <f t="shared" si="37"/>
        <v>4.0000000000000002E-4</v>
      </c>
      <c r="P31" s="2702">
        <f t="shared" si="37"/>
        <v>-3.4000000000000002E-3</v>
      </c>
      <c r="Q31" s="2702">
        <f t="shared" si="37"/>
        <v>4.5999999999999999E-3</v>
      </c>
      <c r="R31" s="2690"/>
      <c r="S31" s="2691"/>
      <c r="T31" s="2692"/>
      <c r="U31" s="2692"/>
      <c r="V31" s="2692"/>
      <c r="X31" s="2692"/>
      <c r="Y31" s="2692"/>
      <c r="Z31" s="2692"/>
    </row>
    <row r="32" spans="1:34">
      <c r="A32" s="2679" t="s">
        <v>2590</v>
      </c>
      <c r="B32" s="2693">
        <f t="shared" ref="B32:C34" si="47">B31/(1+N31)</f>
        <v>275.55110220440883</v>
      </c>
      <c r="C32" s="2693">
        <f t="shared" si="47"/>
        <v>231.90723710515795</v>
      </c>
      <c r="D32" s="2693">
        <f t="shared" si="35"/>
        <v>231.90723710515795</v>
      </c>
      <c r="E32" s="2693">
        <f t="shared" ref="E32:F34" si="48">E31/(1+P31)</f>
        <v>377.28276138872161</v>
      </c>
      <c r="F32" s="2693">
        <f t="shared" si="48"/>
        <v>212.02468644236512</v>
      </c>
      <c r="G32" s="3496">
        <v>2011</v>
      </c>
      <c r="H32" s="2704">
        <v>3</v>
      </c>
      <c r="I32" s="2704">
        <v>0.13</v>
      </c>
      <c r="J32" s="2704">
        <v>0.75</v>
      </c>
      <c r="K32" s="2704">
        <v>-0.08</v>
      </c>
      <c r="L32" s="2705">
        <v>0.53</v>
      </c>
      <c r="N32" s="2688">
        <f t="shared" si="37"/>
        <v>1.2999999999999999E-3</v>
      </c>
      <c r="O32" s="2706">
        <f t="shared" si="37"/>
        <v>7.4999999999999997E-3</v>
      </c>
      <c r="P32" s="2706">
        <f t="shared" si="37"/>
        <v>-8.0000000000000004E-4</v>
      </c>
      <c r="Q32" s="2706">
        <f t="shared" si="37"/>
        <v>5.3E-3</v>
      </c>
      <c r="R32" s="2690"/>
      <c r="S32" s="2688"/>
      <c r="T32" s="2689"/>
      <c r="U32" s="2689"/>
      <c r="V32" s="2689"/>
    </row>
    <row r="33" spans="1:26">
      <c r="A33" s="2679" t="s">
        <v>2591</v>
      </c>
      <c r="B33" s="2693">
        <f t="shared" si="47"/>
        <v>275.19335084830601</v>
      </c>
      <c r="C33" s="2693">
        <f t="shared" si="47"/>
        <v>230.18088050139744</v>
      </c>
      <c r="D33" s="2693">
        <f t="shared" si="35"/>
        <v>230.18088050139744</v>
      </c>
      <c r="E33" s="2693">
        <f t="shared" si="48"/>
        <v>377.58482925212331</v>
      </c>
      <c r="F33" s="2693">
        <f t="shared" si="48"/>
        <v>210.90687997847917</v>
      </c>
      <c r="G33" s="3496">
        <v>2011</v>
      </c>
      <c r="H33" s="2684">
        <v>2</v>
      </c>
      <c r="I33" s="2684">
        <v>-0.4</v>
      </c>
      <c r="J33" s="2684">
        <v>0.17</v>
      </c>
      <c r="K33" s="2684">
        <v>-0.57999999999999996</v>
      </c>
      <c r="L33" s="2695">
        <v>-0.2</v>
      </c>
      <c r="N33" s="2688">
        <f t="shared" si="37"/>
        <v>-4.0000000000000001E-3</v>
      </c>
      <c r="O33" s="2706">
        <f t="shared" si="37"/>
        <v>1.7000000000000001E-3</v>
      </c>
      <c r="P33" s="2706">
        <f t="shared" si="37"/>
        <v>-5.7999999999999996E-3</v>
      </c>
      <c r="Q33" s="2706">
        <f t="shared" si="37"/>
        <v>-2E-3</v>
      </c>
      <c r="R33" s="2690"/>
      <c r="S33" s="2688"/>
      <c r="T33" s="2689"/>
      <c r="U33" s="2689"/>
      <c r="V33" s="2689"/>
    </row>
    <row r="34" spans="1:26" ht="13" thickBot="1">
      <c r="A34" s="2679" t="s">
        <v>2592</v>
      </c>
      <c r="B34" s="2693">
        <f t="shared" si="47"/>
        <v>276.29854502841971</v>
      </c>
      <c r="C34" s="2693">
        <f t="shared" si="47"/>
        <v>229.79023709833027</v>
      </c>
      <c r="D34" s="2693">
        <f t="shared" si="35"/>
        <v>229.79023709833027</v>
      </c>
      <c r="E34" s="2693">
        <f t="shared" si="48"/>
        <v>379.78759731655936</v>
      </c>
      <c r="F34" s="2693">
        <f t="shared" si="48"/>
        <v>211.32953905659235</v>
      </c>
      <c r="G34" s="3497">
        <v>2011</v>
      </c>
      <c r="H34" s="2683">
        <v>1</v>
      </c>
      <c r="I34" s="2683">
        <v>2.65</v>
      </c>
      <c r="J34" s="2683">
        <v>3.76</v>
      </c>
      <c r="K34" s="2683">
        <v>1.89</v>
      </c>
      <c r="L34" s="2694">
        <v>7.95</v>
      </c>
      <c r="N34" s="2696">
        <f t="shared" si="37"/>
        <v>2.6499999999999999E-2</v>
      </c>
      <c r="O34" s="2697">
        <f t="shared" si="37"/>
        <v>3.7599999999999995E-2</v>
      </c>
      <c r="P34" s="2697">
        <f t="shared" si="37"/>
        <v>1.89E-2</v>
      </c>
      <c r="Q34" s="2697">
        <f t="shared" si="37"/>
        <v>7.9500000000000001E-2</v>
      </c>
      <c r="R34" s="2690"/>
      <c r="S34" s="2696">
        <f>B34/B35-1</f>
        <v>2.713213765211786E-2</v>
      </c>
      <c r="T34" s="2697">
        <f>C34/C35-1</f>
        <v>3.9774828499231862E-2</v>
      </c>
      <c r="U34" s="2697">
        <f>E34/E35-1</f>
        <v>1.8197311840641772E-2</v>
      </c>
      <c r="V34" s="2697">
        <f>F34/F35-1</f>
        <v>7.8211933962205826E-2</v>
      </c>
      <c r="X34" s="2698"/>
      <c r="Y34" s="2698"/>
      <c r="Z34" s="2698"/>
    </row>
    <row r="35" spans="1:26" ht="13" thickBot="1">
      <c r="A35" s="2679" t="s">
        <v>2593</v>
      </c>
      <c r="B35" s="2685">
        <v>269</v>
      </c>
      <c r="C35" s="2685">
        <v>221</v>
      </c>
      <c r="D35" s="2685">
        <f t="shared" si="35"/>
        <v>221</v>
      </c>
      <c r="E35" s="2685">
        <v>373</v>
      </c>
      <c r="F35" s="2686">
        <v>196</v>
      </c>
      <c r="G35" s="3495">
        <v>2010</v>
      </c>
      <c r="H35" s="2699">
        <v>4</v>
      </c>
      <c r="I35" s="2699">
        <v>5.72</v>
      </c>
      <c r="J35" s="2699">
        <v>6.57</v>
      </c>
      <c r="K35" s="2699">
        <v>5.72</v>
      </c>
      <c r="L35" s="2700">
        <v>2.72</v>
      </c>
      <c r="N35" s="2688">
        <f t="shared" si="37"/>
        <v>5.7200000000000001E-2</v>
      </c>
      <c r="O35" s="2689">
        <f t="shared" si="37"/>
        <v>6.5700000000000008E-2</v>
      </c>
      <c r="P35" s="2689">
        <f t="shared" si="37"/>
        <v>5.7200000000000001E-2</v>
      </c>
      <c r="Q35" s="2689">
        <f t="shared" si="37"/>
        <v>2.7200000000000002E-2</v>
      </c>
      <c r="R35" s="2690"/>
      <c r="S35" s="2691"/>
      <c r="T35" s="2692"/>
      <c r="U35" s="2692"/>
      <c r="V35" s="2692"/>
      <c r="X35" s="2692"/>
      <c r="Y35" s="2692"/>
      <c r="Z35" s="2692"/>
    </row>
    <row r="36" spans="1:26">
      <c r="A36" s="2679" t="s">
        <v>2594</v>
      </c>
      <c r="B36" s="2693">
        <f t="shared" ref="B36:C38" si="49">B35/(1+N35)</f>
        <v>254.44570563753314</v>
      </c>
      <c r="C36" s="2693">
        <f t="shared" si="49"/>
        <v>207.37543398705074</v>
      </c>
      <c r="D36" s="2693">
        <f t="shared" si="35"/>
        <v>207.37543398705074</v>
      </c>
      <c r="E36" s="2693">
        <f t="shared" ref="E36:F38" si="50">E35/(1+P35)</f>
        <v>352.81876655315932</v>
      </c>
      <c r="F36" s="2693">
        <f t="shared" si="50"/>
        <v>190.809968847352</v>
      </c>
      <c r="G36" s="3496">
        <v>2010</v>
      </c>
      <c r="H36" s="2704">
        <v>3</v>
      </c>
      <c r="I36" s="2704">
        <v>4.7300000000000004</v>
      </c>
      <c r="J36" s="2704">
        <v>3.9</v>
      </c>
      <c r="K36" s="2704">
        <v>5.03</v>
      </c>
      <c r="L36" s="2705">
        <v>4.21</v>
      </c>
      <c r="N36" s="2688">
        <f t="shared" si="37"/>
        <v>4.7300000000000002E-2</v>
      </c>
      <c r="O36" s="2689">
        <f t="shared" si="37"/>
        <v>3.9E-2</v>
      </c>
      <c r="P36" s="2689">
        <f t="shared" si="37"/>
        <v>5.0300000000000004E-2</v>
      </c>
      <c r="Q36" s="2689">
        <f t="shared" si="37"/>
        <v>4.2099999999999999E-2</v>
      </c>
      <c r="R36" s="2690"/>
      <c r="S36" s="2688"/>
      <c r="T36" s="2689"/>
      <c r="U36" s="2689"/>
      <c r="V36" s="2689"/>
    </row>
    <row r="37" spans="1:26">
      <c r="A37" s="2679" t="s">
        <v>2595</v>
      </c>
      <c r="B37" s="2693">
        <f t="shared" si="49"/>
        <v>242.95398227588385</v>
      </c>
      <c r="C37" s="2693">
        <f t="shared" si="49"/>
        <v>199.59137053614126</v>
      </c>
      <c r="D37" s="2693">
        <f t="shared" si="35"/>
        <v>199.59137053614126</v>
      </c>
      <c r="E37" s="2693">
        <f t="shared" si="50"/>
        <v>335.92189522342125</v>
      </c>
      <c r="F37" s="2693">
        <f t="shared" si="50"/>
        <v>183.10139991109489</v>
      </c>
      <c r="G37" s="3496">
        <v>2010</v>
      </c>
      <c r="H37" s="2684">
        <v>2</v>
      </c>
      <c r="I37" s="2684">
        <v>4.6900000000000004</v>
      </c>
      <c r="J37" s="2684">
        <v>3.55</v>
      </c>
      <c r="K37" s="2684">
        <v>5.07</v>
      </c>
      <c r="L37" s="2695">
        <v>4.2300000000000004</v>
      </c>
      <c r="N37" s="2688">
        <f t="shared" si="37"/>
        <v>4.6900000000000004E-2</v>
      </c>
      <c r="O37" s="2689">
        <f t="shared" si="37"/>
        <v>3.5499999999999997E-2</v>
      </c>
      <c r="P37" s="2689">
        <f t="shared" si="37"/>
        <v>5.0700000000000002E-2</v>
      </c>
      <c r="Q37" s="2689">
        <f t="shared" si="37"/>
        <v>4.2300000000000004E-2</v>
      </c>
      <c r="R37" s="2690"/>
      <c r="S37" s="2688"/>
      <c r="T37" s="2689"/>
      <c r="U37" s="2689"/>
      <c r="V37" s="2689"/>
    </row>
    <row r="38" spans="1:26" ht="13" thickBot="1">
      <c r="A38" s="2679" t="s">
        <v>2596</v>
      </c>
      <c r="B38" s="2693">
        <f t="shared" si="49"/>
        <v>232.06990378821649</v>
      </c>
      <c r="C38" s="2693">
        <f t="shared" si="49"/>
        <v>192.74878854286936</v>
      </c>
      <c r="D38" s="2693">
        <f t="shared" si="35"/>
        <v>192.74878854286936</v>
      </c>
      <c r="E38" s="2693">
        <f t="shared" si="50"/>
        <v>319.71247284992984</v>
      </c>
      <c r="F38" s="2693">
        <f t="shared" si="50"/>
        <v>175.67053622862409</v>
      </c>
      <c r="G38" s="3497">
        <v>2010</v>
      </c>
      <c r="H38" s="2683">
        <v>1</v>
      </c>
      <c r="I38" s="2683">
        <v>5.4</v>
      </c>
      <c r="J38" s="2683">
        <v>3.2</v>
      </c>
      <c r="K38" s="2683">
        <v>6.16</v>
      </c>
      <c r="L38" s="2694">
        <v>4.51</v>
      </c>
      <c r="N38" s="2688">
        <f t="shared" si="37"/>
        <v>5.4000000000000006E-2</v>
      </c>
      <c r="O38" s="2689">
        <f t="shared" si="37"/>
        <v>3.2000000000000001E-2</v>
      </c>
      <c r="P38" s="2689">
        <f t="shared" si="37"/>
        <v>6.1600000000000002E-2</v>
      </c>
      <c r="Q38" s="2689">
        <f t="shared" si="37"/>
        <v>4.5100000000000001E-2</v>
      </c>
      <c r="R38" s="2690"/>
      <c r="S38" s="2696">
        <f>B38/B39-1</f>
        <v>5.4863199037347599E-2</v>
      </c>
      <c r="T38" s="2697">
        <f>C38/C39-1</f>
        <v>3.0742184721226584E-2</v>
      </c>
      <c r="U38" s="2697">
        <f>E38/E39-1</f>
        <v>6.2167683886810154E-2</v>
      </c>
      <c r="V38" s="2697">
        <f>F38/F39-1</f>
        <v>4.5657953741810031E-2</v>
      </c>
      <c r="X38" s="2698"/>
      <c r="Y38" s="2698"/>
      <c r="Z38" s="2698"/>
    </row>
    <row r="39" spans="1:26" ht="13" thickBot="1">
      <c r="A39" s="2679" t="s">
        <v>2597</v>
      </c>
      <c r="B39" s="2685">
        <v>220</v>
      </c>
      <c r="C39" s="2685">
        <v>187</v>
      </c>
      <c r="D39" s="2685">
        <f t="shared" si="35"/>
        <v>187</v>
      </c>
      <c r="E39" s="2685">
        <v>301</v>
      </c>
      <c r="F39" s="2686">
        <v>168</v>
      </c>
      <c r="G39" s="3495">
        <v>2009</v>
      </c>
      <c r="H39" s="2699">
        <v>4</v>
      </c>
      <c r="I39" s="2699">
        <v>2.2999999999999998</v>
      </c>
      <c r="J39" s="2699">
        <v>1.04</v>
      </c>
      <c r="K39" s="2699">
        <v>2.84</v>
      </c>
      <c r="L39" s="2700">
        <v>0.67</v>
      </c>
      <c r="N39" s="2701">
        <f t="shared" si="37"/>
        <v>2.3E-2</v>
      </c>
      <c r="O39" s="2702">
        <f t="shared" si="37"/>
        <v>1.04E-2</v>
      </c>
      <c r="P39" s="2702">
        <f t="shared" si="37"/>
        <v>2.8399999999999998E-2</v>
      </c>
      <c r="Q39" s="2702">
        <f t="shared" si="37"/>
        <v>6.7000000000000002E-3</v>
      </c>
      <c r="R39" s="2690"/>
      <c r="S39" s="2691"/>
      <c r="T39" s="2692"/>
      <c r="U39" s="2692"/>
      <c r="V39" s="2692"/>
      <c r="X39" s="2692"/>
      <c r="Y39" s="2692"/>
      <c r="Z39" s="2692"/>
    </row>
    <row r="40" spans="1:26">
      <c r="A40" s="2679" t="s">
        <v>2598</v>
      </c>
      <c r="B40" s="2693">
        <f t="shared" ref="B40:C42" si="51">B39/(1+N39)</f>
        <v>215.05376344086022</v>
      </c>
      <c r="C40" s="2693">
        <f t="shared" si="51"/>
        <v>185.0752177355503</v>
      </c>
      <c r="D40" s="2693">
        <f t="shared" si="35"/>
        <v>185.0752177355503</v>
      </c>
      <c r="E40" s="2693">
        <f t="shared" ref="E40:F42" si="52">E39/(1+P39)</f>
        <v>292.68767016725008</v>
      </c>
      <c r="F40" s="2693">
        <f t="shared" si="52"/>
        <v>166.88189132810174</v>
      </c>
      <c r="G40" s="3496">
        <v>2009</v>
      </c>
      <c r="H40" s="2704">
        <v>3</v>
      </c>
      <c r="I40" s="2704">
        <v>2.1</v>
      </c>
      <c r="J40" s="2704">
        <v>1.86</v>
      </c>
      <c r="K40" s="2704">
        <v>2.29</v>
      </c>
      <c r="L40" s="2705">
        <v>0.85</v>
      </c>
      <c r="N40" s="2688">
        <f t="shared" si="37"/>
        <v>2.1000000000000001E-2</v>
      </c>
      <c r="O40" s="2706">
        <f t="shared" si="37"/>
        <v>1.8600000000000002E-2</v>
      </c>
      <c r="P40" s="2706">
        <f t="shared" si="37"/>
        <v>2.29E-2</v>
      </c>
      <c r="Q40" s="2706">
        <f t="shared" si="37"/>
        <v>8.5000000000000006E-3</v>
      </c>
      <c r="R40" s="2690"/>
      <c r="S40" s="2688"/>
      <c r="T40" s="2689"/>
      <c r="U40" s="2689"/>
      <c r="V40" s="2689"/>
    </row>
    <row r="41" spans="1:26">
      <c r="A41" s="2679" t="s">
        <v>2599</v>
      </c>
      <c r="B41" s="2693">
        <f t="shared" si="51"/>
        <v>210.630522469011</v>
      </c>
      <c r="C41" s="2693">
        <f t="shared" si="51"/>
        <v>181.69567812247232</v>
      </c>
      <c r="D41" s="2693">
        <f t="shared" si="35"/>
        <v>181.69567812247232</v>
      </c>
      <c r="E41" s="2693">
        <f t="shared" si="52"/>
        <v>286.13517466736738</v>
      </c>
      <c r="F41" s="2693">
        <f t="shared" si="52"/>
        <v>165.47535084591149</v>
      </c>
      <c r="G41" s="3496">
        <v>2009</v>
      </c>
      <c r="H41" s="2684">
        <v>2</v>
      </c>
      <c r="I41" s="2684">
        <v>0.86</v>
      </c>
      <c r="J41" s="2684">
        <v>-1.1299999999999999</v>
      </c>
      <c r="K41" s="2684">
        <v>1.79</v>
      </c>
      <c r="L41" s="2695">
        <v>-2.0699999999999998</v>
      </c>
      <c r="N41" s="2688">
        <f t="shared" si="37"/>
        <v>8.6E-3</v>
      </c>
      <c r="O41" s="2706">
        <f t="shared" si="37"/>
        <v>-1.1299999999999999E-2</v>
      </c>
      <c r="P41" s="2706">
        <f t="shared" si="37"/>
        <v>1.7899999999999999E-2</v>
      </c>
      <c r="Q41" s="2706">
        <f t="shared" si="37"/>
        <v>-2.07E-2</v>
      </c>
      <c r="R41" s="2690"/>
      <c r="S41" s="2688"/>
      <c r="T41" s="2689"/>
      <c r="U41" s="2689"/>
      <c r="V41" s="2689"/>
    </row>
    <row r="42" spans="1:26">
      <c r="A42" s="2679" t="s">
        <v>2600</v>
      </c>
      <c r="B42" s="2693">
        <f t="shared" si="51"/>
        <v>208.83454537875372</v>
      </c>
      <c r="C42" s="2693">
        <f t="shared" si="51"/>
        <v>183.77230517090351</v>
      </c>
      <c r="D42" s="2693">
        <f t="shared" si="35"/>
        <v>183.77230517090351</v>
      </c>
      <c r="E42" s="2693">
        <f t="shared" si="52"/>
        <v>281.10342338870947</v>
      </c>
      <c r="F42" s="2693">
        <f t="shared" si="52"/>
        <v>168.97309388942256</v>
      </c>
      <c r="G42" s="3497">
        <v>2009</v>
      </c>
      <c r="H42" s="2683">
        <v>1</v>
      </c>
      <c r="I42" s="2683">
        <v>-2.64</v>
      </c>
      <c r="J42" s="2683">
        <v>-2.5299999999999998</v>
      </c>
      <c r="K42" s="2683">
        <v>-3.02</v>
      </c>
      <c r="L42" s="2694">
        <v>1.52</v>
      </c>
      <c r="N42" s="2696">
        <f t="shared" si="37"/>
        <v>-2.64E-2</v>
      </c>
      <c r="O42" s="2697">
        <f t="shared" si="37"/>
        <v>-2.53E-2</v>
      </c>
      <c r="P42" s="2697">
        <f t="shared" si="37"/>
        <v>-3.0200000000000001E-2</v>
      </c>
      <c r="Q42" s="2697">
        <f t="shared" si="37"/>
        <v>1.52E-2</v>
      </c>
      <c r="R42" s="2690"/>
      <c r="S42" s="2696">
        <f>B42/B43-1</f>
        <v>-2.4137638417038754E-2</v>
      </c>
      <c r="T42" s="2697">
        <f>C42/C43-1</f>
        <v>-2.248773845264096E-2</v>
      </c>
      <c r="U42" s="2697">
        <f>E42/E43-1</f>
        <v>-2.7323794502735366E-2</v>
      </c>
      <c r="V42" s="2697">
        <f>F42/F43-1</f>
        <v>1.7910204153148035E-2</v>
      </c>
      <c r="X42" s="2698"/>
      <c r="Y42" s="2698"/>
      <c r="Z42" s="2698"/>
    </row>
    <row r="43" spans="1:26" ht="13" thickBot="1">
      <c r="A43" s="2679" t="s">
        <v>2601</v>
      </c>
      <c r="B43" s="2723">
        <v>214</v>
      </c>
      <c r="C43" s="2723">
        <v>188</v>
      </c>
      <c r="D43" s="2723">
        <f t="shared" si="35"/>
        <v>188</v>
      </c>
      <c r="E43" s="2723">
        <v>289</v>
      </c>
      <c r="F43" s="2724">
        <v>166</v>
      </c>
      <c r="G43" s="3495">
        <v>2008</v>
      </c>
      <c r="H43" s="2699">
        <v>4</v>
      </c>
      <c r="I43" s="2699">
        <v>1.73</v>
      </c>
      <c r="J43" s="2699">
        <v>0.03</v>
      </c>
      <c r="K43" s="2699">
        <v>2.59</v>
      </c>
      <c r="L43" s="2700">
        <v>-1.66</v>
      </c>
      <c r="N43" s="2688">
        <f t="shared" si="37"/>
        <v>1.7299999999999999E-2</v>
      </c>
      <c r="O43" s="2689">
        <f t="shared" si="37"/>
        <v>2.9999999999999997E-4</v>
      </c>
      <c r="P43" s="2689">
        <f t="shared" si="37"/>
        <v>2.5899999999999999E-2</v>
      </c>
      <c r="Q43" s="2689">
        <f t="shared" si="37"/>
        <v>-1.66E-2</v>
      </c>
      <c r="R43" s="2690"/>
      <c r="S43" s="2691"/>
      <c r="T43" s="2692"/>
      <c r="U43" s="2692"/>
      <c r="V43" s="2692"/>
      <c r="X43" s="2692"/>
      <c r="Y43" s="2692"/>
      <c r="Z43" s="2692"/>
    </row>
    <row r="44" spans="1:26">
      <c r="A44" s="2679" t="s">
        <v>2602</v>
      </c>
      <c r="B44" s="2693">
        <f t="shared" ref="B44:C46" si="53">B43/(1+N43)</f>
        <v>210.36075887152265</v>
      </c>
      <c r="C44" s="2693">
        <f t="shared" si="53"/>
        <v>187.94361691492554</v>
      </c>
      <c r="D44" s="2693">
        <f t="shared" si="35"/>
        <v>187.94361691492554</v>
      </c>
      <c r="E44" s="2693">
        <f t="shared" ref="E44:F46" si="54">E43/(1+P43)</f>
        <v>281.70386977288234</v>
      </c>
      <c r="F44" s="2693">
        <f t="shared" si="54"/>
        <v>168.80211511083994</v>
      </c>
      <c r="G44" s="3496">
        <v>2008</v>
      </c>
      <c r="H44" s="2704">
        <v>3</v>
      </c>
      <c r="I44" s="2704">
        <v>1.96</v>
      </c>
      <c r="J44" s="2704">
        <v>2.36</v>
      </c>
      <c r="K44" s="2704">
        <v>1.82</v>
      </c>
      <c r="L44" s="2705">
        <v>2.2200000000000002</v>
      </c>
      <c r="N44" s="2688">
        <f t="shared" si="37"/>
        <v>1.9599999999999999E-2</v>
      </c>
      <c r="O44" s="2689">
        <f t="shared" si="37"/>
        <v>2.3599999999999999E-2</v>
      </c>
      <c r="P44" s="2689">
        <f t="shared" si="37"/>
        <v>1.8200000000000001E-2</v>
      </c>
      <c r="Q44" s="2689">
        <f t="shared" si="37"/>
        <v>2.2200000000000001E-2</v>
      </c>
      <c r="R44" s="2690"/>
      <c r="S44" s="2688"/>
      <c r="T44" s="2689"/>
      <c r="U44" s="2689"/>
      <c r="V44" s="2689"/>
    </row>
    <row r="45" spans="1:26">
      <c r="A45" s="2679" t="s">
        <v>2603</v>
      </c>
      <c r="B45" s="2693">
        <f t="shared" si="53"/>
        <v>206.31694671589116</v>
      </c>
      <c r="C45" s="2693">
        <f t="shared" si="53"/>
        <v>183.61041121036101</v>
      </c>
      <c r="D45" s="2693">
        <f t="shared" si="35"/>
        <v>183.61041121036101</v>
      </c>
      <c r="E45" s="2693">
        <f t="shared" si="54"/>
        <v>276.66850301795557</v>
      </c>
      <c r="F45" s="2693">
        <f t="shared" si="54"/>
        <v>165.1360938278614</v>
      </c>
      <c r="G45" s="3496">
        <v>2008</v>
      </c>
      <c r="H45" s="2684">
        <v>2</v>
      </c>
      <c r="I45" s="2684">
        <v>4.93</v>
      </c>
      <c r="J45" s="2684">
        <v>7.38</v>
      </c>
      <c r="K45" s="2684">
        <v>3.98</v>
      </c>
      <c r="L45" s="2695">
        <v>6.86</v>
      </c>
      <c r="N45" s="2688">
        <f t="shared" si="37"/>
        <v>4.9299999999999997E-2</v>
      </c>
      <c r="O45" s="2689">
        <f t="shared" si="37"/>
        <v>7.3800000000000004E-2</v>
      </c>
      <c r="P45" s="2689">
        <f t="shared" si="37"/>
        <v>3.9800000000000002E-2</v>
      </c>
      <c r="Q45" s="2689">
        <f t="shared" si="37"/>
        <v>6.8600000000000008E-2</v>
      </c>
      <c r="R45" s="2690"/>
      <c r="S45" s="2688"/>
      <c r="T45" s="2689"/>
      <c r="U45" s="2689"/>
      <c r="V45" s="2689"/>
    </row>
    <row r="46" spans="1:26" s="2729" customFormat="1" ht="13" thickBot="1">
      <c r="A46" s="2679" t="s">
        <v>2604</v>
      </c>
      <c r="B46" s="2726">
        <f t="shared" si="53"/>
        <v>196.62341248059772</v>
      </c>
      <c r="C46" s="2726">
        <f t="shared" si="53"/>
        <v>170.99125648199012</v>
      </c>
      <c r="D46" s="2726">
        <f t="shared" si="35"/>
        <v>170.99125648199012</v>
      </c>
      <c r="E46" s="2726">
        <f t="shared" si="54"/>
        <v>266.07857570490052</v>
      </c>
      <c r="F46" s="2726">
        <f t="shared" si="54"/>
        <v>154.53499328828505</v>
      </c>
      <c r="G46" s="3497">
        <v>2008</v>
      </c>
      <c r="H46" s="2727">
        <v>1</v>
      </c>
      <c r="I46" s="2727">
        <v>4.1399999999999997</v>
      </c>
      <c r="J46" s="2727">
        <v>3.45</v>
      </c>
      <c r="K46" s="2727">
        <v>4.95</v>
      </c>
      <c r="L46" s="2728">
        <v>4.82</v>
      </c>
      <c r="N46" s="2730">
        <f t="shared" si="37"/>
        <v>4.1399999999999999E-2</v>
      </c>
      <c r="O46" s="2731">
        <f t="shared" si="37"/>
        <v>3.4500000000000003E-2</v>
      </c>
      <c r="P46" s="2731">
        <f t="shared" si="37"/>
        <v>4.9500000000000002E-2</v>
      </c>
      <c r="Q46" s="2731">
        <f t="shared" si="37"/>
        <v>4.82E-2</v>
      </c>
      <c r="R46" s="2732"/>
      <c r="S46" s="2730">
        <f>B46/B47-1</f>
        <v>4.5869215322328349E-2</v>
      </c>
      <c r="T46" s="2731">
        <f>C46/C47-1</f>
        <v>3.6310645345394743E-2</v>
      </c>
      <c r="U46" s="2731">
        <f>E46/E47-1</f>
        <v>4.7553447657088688E-2</v>
      </c>
      <c r="V46" s="2731">
        <f>F46/F47-1</f>
        <v>4.4155360055980086E-2</v>
      </c>
      <c r="X46" s="2733"/>
      <c r="Y46" s="2733"/>
      <c r="Z46" s="2733"/>
    </row>
    <row r="47" spans="1:26" ht="13" thickBot="1">
      <c r="A47" s="2679" t="s">
        <v>2605</v>
      </c>
      <c r="B47" s="2685">
        <v>188</v>
      </c>
      <c r="C47" s="2685">
        <v>165</v>
      </c>
      <c r="D47" s="2685">
        <f t="shared" si="35"/>
        <v>165</v>
      </c>
      <c r="E47" s="2685">
        <v>254</v>
      </c>
      <c r="F47" s="2686">
        <v>148</v>
      </c>
      <c r="G47" s="3495">
        <v>2007</v>
      </c>
      <c r="H47" s="2734">
        <v>4</v>
      </c>
      <c r="I47" s="2734">
        <v>5.51</v>
      </c>
      <c r="J47" s="2734">
        <v>4.8899999999999997</v>
      </c>
      <c r="K47" s="2734">
        <v>6.43</v>
      </c>
      <c r="L47" s="2735">
        <v>5.36</v>
      </c>
      <c r="N47" s="2736">
        <f t="shared" ref="N47:O50" si="55">B47/B48-1</f>
        <v>4.1339718365245526E-2</v>
      </c>
      <c r="O47" s="2737">
        <f t="shared" si="55"/>
        <v>4.0324492593776018E-2</v>
      </c>
      <c r="P47" s="2737">
        <f t="shared" ref="P47:Q50" si="56">E47/E48-1</f>
        <v>6.1625555347990968E-2</v>
      </c>
      <c r="Q47" s="2737">
        <f t="shared" si="56"/>
        <v>4.6757569250590603E-2</v>
      </c>
      <c r="R47" s="2690"/>
      <c r="S47" s="2691"/>
      <c r="T47" s="2692"/>
      <c r="U47" s="2692"/>
      <c r="V47" s="2692"/>
      <c r="X47" s="2692"/>
      <c r="Y47" s="2692"/>
      <c r="Z47" s="2692"/>
    </row>
    <row r="48" spans="1:26">
      <c r="A48" s="2679" t="s">
        <v>2606</v>
      </c>
      <c r="B48" s="2693">
        <f t="shared" ref="B48:C50" si="57">B49+(B$47-B$51)*I48/SUM(I$47:I$50)</f>
        <v>180.5366651097618</v>
      </c>
      <c r="C48" s="2693">
        <f t="shared" si="57"/>
        <v>158.60435967302453</v>
      </c>
      <c r="D48" s="2693">
        <f t="shared" si="35"/>
        <v>158.60435967302453</v>
      </c>
      <c r="E48" s="2693">
        <f t="shared" ref="E48:F50" si="58">E49+(E$47-E$51)*K48/SUM(K$47:K$50)</f>
        <v>239.25573260785075</v>
      </c>
      <c r="F48" s="2693">
        <f t="shared" si="58"/>
        <v>141.38899430740037</v>
      </c>
      <c r="G48" s="3496">
        <v>2007</v>
      </c>
      <c r="H48" s="2704">
        <v>3</v>
      </c>
      <c r="I48" s="2704">
        <v>8.65</v>
      </c>
      <c r="J48" s="2704">
        <v>8.06</v>
      </c>
      <c r="K48" s="2704">
        <v>9.94</v>
      </c>
      <c r="L48" s="2705">
        <v>5.8</v>
      </c>
      <c r="N48" s="2736">
        <f t="shared" si="55"/>
        <v>6.940217571740015E-2</v>
      </c>
      <c r="O48" s="2737">
        <f t="shared" si="55"/>
        <v>7.1197482471153428E-2</v>
      </c>
      <c r="P48" s="2737">
        <f t="shared" si="56"/>
        <v>0.10529679922579582</v>
      </c>
      <c r="Q48" s="2737">
        <f t="shared" si="56"/>
        <v>5.3292245059512133E-2</v>
      </c>
      <c r="R48" s="2690"/>
      <c r="S48" s="2688"/>
      <c r="T48" s="2689"/>
      <c r="U48" s="2689"/>
      <c r="V48" s="2689"/>
      <c r="X48" s="2738"/>
      <c r="Y48" s="2738"/>
      <c r="Z48" s="2738"/>
    </row>
    <row r="49" spans="1:26">
      <c r="A49" s="2679" t="s">
        <v>2607</v>
      </c>
      <c r="B49" s="2693">
        <f t="shared" si="57"/>
        <v>168.82017748715555</v>
      </c>
      <c r="C49" s="2693">
        <f t="shared" si="57"/>
        <v>148.06267029972753</v>
      </c>
      <c r="D49" s="2693">
        <f t="shared" si="35"/>
        <v>148.06267029972753</v>
      </c>
      <c r="E49" s="2693">
        <f t="shared" si="58"/>
        <v>216.46288379323747</v>
      </c>
      <c r="F49" s="2693">
        <f t="shared" si="58"/>
        <v>134.23529411764704</v>
      </c>
      <c r="G49" s="3496">
        <v>2007</v>
      </c>
      <c r="H49" s="2684">
        <v>2</v>
      </c>
      <c r="I49" s="2684">
        <v>3.67</v>
      </c>
      <c r="J49" s="2684">
        <v>2.3199999999999998</v>
      </c>
      <c r="K49" s="2684">
        <v>5.0199999999999996</v>
      </c>
      <c r="L49" s="2695">
        <v>6.71</v>
      </c>
      <c r="N49" s="2736">
        <f t="shared" si="55"/>
        <v>3.0339138143848032E-2</v>
      </c>
      <c r="O49" s="2737">
        <f t="shared" si="55"/>
        <v>2.0922341588790472E-2</v>
      </c>
      <c r="P49" s="2737">
        <f t="shared" si="56"/>
        <v>5.6164796592717003E-2</v>
      </c>
      <c r="Q49" s="2737">
        <f t="shared" si="56"/>
        <v>6.5704536723887319E-2</v>
      </c>
      <c r="R49" s="2690"/>
      <c r="S49" s="2688"/>
      <c r="T49" s="2689"/>
      <c r="U49" s="2689"/>
      <c r="V49" s="2689"/>
      <c r="X49" s="2738"/>
      <c r="Y49" s="2738"/>
      <c r="Z49" s="2738"/>
    </row>
    <row r="50" spans="1:26">
      <c r="A50" s="2679" t="s">
        <v>2608</v>
      </c>
      <c r="B50" s="2693">
        <f t="shared" si="57"/>
        <v>163.84913591779542</v>
      </c>
      <c r="C50" s="2693">
        <f t="shared" si="57"/>
        <v>145.0283378746594</v>
      </c>
      <c r="D50" s="2693">
        <f t="shared" si="35"/>
        <v>145.0283378746594</v>
      </c>
      <c r="E50" s="2693">
        <f t="shared" si="58"/>
        <v>204.95180722891567</v>
      </c>
      <c r="F50" s="2693">
        <f t="shared" si="58"/>
        <v>125.95920303605313</v>
      </c>
      <c r="G50" s="3497">
        <v>2007</v>
      </c>
      <c r="H50" s="2683">
        <v>1</v>
      </c>
      <c r="I50" s="2683">
        <v>3.58</v>
      </c>
      <c r="J50" s="2683">
        <v>3.08</v>
      </c>
      <c r="K50" s="2683">
        <v>4.34</v>
      </c>
      <c r="L50" s="2694">
        <v>3.21</v>
      </c>
      <c r="N50" s="2739">
        <f t="shared" si="55"/>
        <v>3.0497710174814063E-2</v>
      </c>
      <c r="O50" s="2740">
        <f t="shared" si="55"/>
        <v>2.8569772160704998E-2</v>
      </c>
      <c r="P50" s="2740">
        <f t="shared" si="56"/>
        <v>5.1034908866234296E-2</v>
      </c>
      <c r="Q50" s="2740">
        <f t="shared" si="56"/>
        <v>3.245248390207478E-2</v>
      </c>
      <c r="R50" s="2690"/>
      <c r="S50" s="2696">
        <f>B50/B51-1</f>
        <v>3.0497710174814063E-2</v>
      </c>
      <c r="T50" s="2697">
        <f>C50/C51-1</f>
        <v>2.8569772160704998E-2</v>
      </c>
      <c r="U50" s="2697">
        <f>E50/E51-1</f>
        <v>5.1034908866234296E-2</v>
      </c>
      <c r="V50" s="2697">
        <f>F50/F51-1</f>
        <v>3.245248390207478E-2</v>
      </c>
      <c r="X50" s="2738"/>
      <c r="Y50" s="2738"/>
      <c r="Z50" s="2738"/>
    </row>
    <row r="51" spans="1:26" ht="13" thickBot="1">
      <c r="A51" s="2679" t="s">
        <v>2609</v>
      </c>
      <c r="B51" s="2707">
        <v>159</v>
      </c>
      <c r="C51" s="2707">
        <v>141</v>
      </c>
      <c r="D51" s="2707">
        <f t="shared" si="35"/>
        <v>141</v>
      </c>
      <c r="E51" s="2707">
        <v>195</v>
      </c>
      <c r="F51" s="2708">
        <v>122</v>
      </c>
      <c r="G51" s="3495">
        <v>2006</v>
      </c>
      <c r="H51" s="2699">
        <v>4</v>
      </c>
      <c r="I51" s="2699">
        <v>3.79</v>
      </c>
      <c r="J51" s="2699">
        <v>2.21</v>
      </c>
      <c r="K51" s="2699">
        <v>5.65</v>
      </c>
      <c r="L51" s="2700">
        <v>5.41</v>
      </c>
      <c r="N51" s="2736">
        <f t="shared" ref="N51:O54" si="59">I51/SUM(I$51:I$54)*(B$51/B$55-1)</f>
        <v>7.245466462748526E-2</v>
      </c>
      <c r="O51" s="2737">
        <f t="shared" si="59"/>
        <v>2.3237230038062766E-2</v>
      </c>
      <c r="P51" s="2737">
        <f t="shared" ref="P51:Q54" si="60">K51/SUM(K$51:K$54)*(E$51/E$55-1)</f>
        <v>0.16146893866323722</v>
      </c>
      <c r="Q51" s="2737">
        <f t="shared" si="60"/>
        <v>5.0755230321793784E-2</v>
      </c>
      <c r="R51" s="2690"/>
      <c r="S51" s="2691"/>
      <c r="T51" s="2692"/>
      <c r="U51" s="2692"/>
      <c r="V51" s="2692"/>
      <c r="X51" s="2738"/>
      <c r="Y51" s="2738"/>
      <c r="Z51" s="2738"/>
    </row>
    <row r="52" spans="1:26">
      <c r="A52" s="2679" t="s">
        <v>2610</v>
      </c>
      <c r="B52" s="2693">
        <f t="shared" ref="B52:C54" si="61">B53+(B$51-B$55)*I52/SUM(I$51:I$54)</f>
        <v>149.00125628140702</v>
      </c>
      <c r="C52" s="2693">
        <f t="shared" si="61"/>
        <v>137.95592286501378</v>
      </c>
      <c r="D52" s="2693">
        <f t="shared" si="35"/>
        <v>137.95592286501378</v>
      </c>
      <c r="E52" s="2693">
        <f t="shared" ref="E52:F54" si="62">E53+(E$51-E$55)*K52/SUM(K$51:K$54)</f>
        <v>169.97231450719823</v>
      </c>
      <c r="F52" s="2693">
        <f t="shared" si="62"/>
        <v>116.21390374331551</v>
      </c>
      <c r="G52" s="3496">
        <v>2006</v>
      </c>
      <c r="H52" s="2704">
        <v>3</v>
      </c>
      <c r="I52" s="2704">
        <v>0.92</v>
      </c>
      <c r="J52" s="2704">
        <v>1.08</v>
      </c>
      <c r="K52" s="2704">
        <v>0.73</v>
      </c>
      <c r="L52" s="2705">
        <v>1.08</v>
      </c>
      <c r="N52" s="2736">
        <f t="shared" si="59"/>
        <v>1.7587939698492462E-2</v>
      </c>
      <c r="O52" s="2737">
        <f t="shared" si="59"/>
        <v>1.1355750425840628E-2</v>
      </c>
      <c r="P52" s="2737">
        <f t="shared" si="60"/>
        <v>2.0862358446754544E-2</v>
      </c>
      <c r="Q52" s="2737">
        <f t="shared" si="60"/>
        <v>1.0132282578103011E-2</v>
      </c>
      <c r="R52" s="2690"/>
      <c r="S52" s="2688"/>
      <c r="T52" s="2689"/>
      <c r="U52" s="2689"/>
      <c r="V52" s="2689"/>
      <c r="X52" s="2738"/>
      <c r="Y52" s="2738"/>
      <c r="Z52" s="2738"/>
    </row>
    <row r="53" spans="1:26">
      <c r="A53" s="2679" t="s">
        <v>2611</v>
      </c>
      <c r="B53" s="2693">
        <f t="shared" si="61"/>
        <v>146.57412060301507</v>
      </c>
      <c r="C53" s="2693">
        <f t="shared" si="61"/>
        <v>136.46831955922866</v>
      </c>
      <c r="D53" s="2693">
        <f t="shared" si="35"/>
        <v>136.46831955922866</v>
      </c>
      <c r="E53" s="2693">
        <f t="shared" si="62"/>
        <v>166.73864894795128</v>
      </c>
      <c r="F53" s="2693">
        <f t="shared" si="62"/>
        <v>115.05882352941177</v>
      </c>
      <c r="G53" s="3496">
        <v>2006</v>
      </c>
      <c r="H53" s="2684">
        <v>2</v>
      </c>
      <c r="I53" s="2684">
        <v>0.96</v>
      </c>
      <c r="J53" s="2684">
        <v>0.25</v>
      </c>
      <c r="K53" s="2684">
        <v>1.9</v>
      </c>
      <c r="L53" s="2695">
        <v>0.95</v>
      </c>
      <c r="N53" s="2736">
        <f t="shared" si="59"/>
        <v>1.8352632728861701E-2</v>
      </c>
      <c r="O53" s="2737">
        <f t="shared" si="59"/>
        <v>2.6286459319075526E-3</v>
      </c>
      <c r="P53" s="2737">
        <f t="shared" si="60"/>
        <v>5.4299289107991269E-2</v>
      </c>
      <c r="Q53" s="2737">
        <f t="shared" si="60"/>
        <v>8.9126559714794995E-3</v>
      </c>
      <c r="R53" s="2690"/>
      <c r="S53" s="2688"/>
      <c r="T53" s="2689"/>
      <c r="U53" s="2689"/>
      <c r="V53" s="2689"/>
      <c r="X53" s="2738"/>
      <c r="Y53" s="2738"/>
      <c r="Z53" s="2738"/>
    </row>
    <row r="54" spans="1:26">
      <c r="A54" s="2679" t="s">
        <v>2612</v>
      </c>
      <c r="B54" s="2693">
        <f t="shared" si="61"/>
        <v>144.04145728643215</v>
      </c>
      <c r="C54" s="2693">
        <f t="shared" si="61"/>
        <v>136.12396694214877</v>
      </c>
      <c r="D54" s="2693">
        <f t="shared" si="35"/>
        <v>136.12396694214877</v>
      </c>
      <c r="E54" s="2693">
        <f t="shared" si="62"/>
        <v>158.32225913621264</v>
      </c>
      <c r="F54" s="2693">
        <f t="shared" si="62"/>
        <v>114.04278074866311</v>
      </c>
      <c r="G54" s="3497">
        <v>2006</v>
      </c>
      <c r="H54" s="2683">
        <v>1</v>
      </c>
      <c r="I54" s="2683">
        <v>2.29</v>
      </c>
      <c r="J54" s="2683">
        <v>3.72</v>
      </c>
      <c r="K54" s="2683">
        <v>0.75</v>
      </c>
      <c r="L54" s="2694">
        <v>0.04</v>
      </c>
      <c r="N54" s="2739">
        <f t="shared" si="59"/>
        <v>4.3778675988638847E-2</v>
      </c>
      <c r="O54" s="2740">
        <f t="shared" si="59"/>
        <v>3.9114251466784385E-2</v>
      </c>
      <c r="P54" s="2740">
        <f t="shared" si="60"/>
        <v>2.1433929911049188E-2</v>
      </c>
      <c r="Q54" s="2740">
        <f t="shared" si="60"/>
        <v>3.7526972511492629E-4</v>
      </c>
      <c r="R54" s="2690"/>
      <c r="S54" s="2696">
        <f>B54/B55-1</f>
        <v>4.3778675988638716E-2</v>
      </c>
      <c r="T54" s="2697">
        <f>C54/C55-1</f>
        <v>3.91142514667846E-2</v>
      </c>
      <c r="U54" s="2697">
        <f>E54/E55-1</f>
        <v>2.143392991104931E-2</v>
      </c>
      <c r="V54" s="2697">
        <f>F54/F55-1</f>
        <v>3.7526972511492396E-4</v>
      </c>
      <c r="X54" s="2738"/>
      <c r="Y54" s="2738"/>
      <c r="Z54" s="2738"/>
    </row>
    <row r="55" spans="1:26" ht="13" thickBot="1">
      <c r="A55" s="2679" t="s">
        <v>2613</v>
      </c>
      <c r="B55" s="2707">
        <v>138</v>
      </c>
      <c r="C55" s="2707">
        <v>131</v>
      </c>
      <c r="D55" s="2707">
        <f t="shared" si="35"/>
        <v>131</v>
      </c>
      <c r="E55" s="2707">
        <v>155</v>
      </c>
      <c r="F55" s="2708">
        <v>114</v>
      </c>
      <c r="G55" s="3495">
        <v>2005</v>
      </c>
      <c r="H55" s="2699">
        <v>4</v>
      </c>
      <c r="I55" s="2699">
        <v>3.29</v>
      </c>
      <c r="J55" s="2699">
        <v>1.44</v>
      </c>
      <c r="K55" s="2699">
        <v>0.66</v>
      </c>
      <c r="L55" s="2700">
        <v>7.78</v>
      </c>
      <c r="N55" s="2736">
        <f t="shared" ref="N55:O58" si="63">I55/SUM(I$55:I$58)*(B$55/B$59-1)</f>
        <v>9.9404603216919935E-2</v>
      </c>
      <c r="O55" s="2737">
        <f t="shared" si="63"/>
        <v>4.7636550760861554E-2</v>
      </c>
      <c r="P55" s="2737">
        <f t="shared" ref="P55:Q58" si="64">K55/SUM(K$55:K$58)*(E$55/E$59-1)</f>
        <v>8.3756345177664976E-2</v>
      </c>
      <c r="Q55" s="2737">
        <f t="shared" si="64"/>
        <v>5.2148766661559584E-2</v>
      </c>
      <c r="R55" s="2690"/>
      <c r="S55" s="2691"/>
      <c r="T55" s="2692"/>
      <c r="U55" s="2692"/>
      <c r="V55" s="2692"/>
      <c r="X55" s="2738"/>
      <c r="Y55" s="2738"/>
      <c r="Z55" s="2738"/>
    </row>
    <row r="56" spans="1:26">
      <c r="A56" s="2679" t="s">
        <v>2614</v>
      </c>
      <c r="B56" s="2693">
        <f t="shared" ref="B56:C58" si="65">B57+(B$55-B$59)*I56/SUM(I$55:I$58)</f>
        <v>125.9720430107527</v>
      </c>
      <c r="C56" s="2693">
        <f t="shared" si="65"/>
        <v>125.1883408071749</v>
      </c>
      <c r="D56" s="2693">
        <f t="shared" si="35"/>
        <v>125.1883408071749</v>
      </c>
      <c r="E56" s="2693">
        <f t="shared" ref="E56:F58" si="66">E57+(E$55-E$59)*K56/SUM(K$55:K$58)</f>
        <v>144.61421319796952</v>
      </c>
      <c r="F56" s="2693">
        <f t="shared" si="66"/>
        <v>108.42008196721311</v>
      </c>
      <c r="G56" s="3496">
        <v>2005</v>
      </c>
      <c r="H56" s="2704">
        <v>3</v>
      </c>
      <c r="I56" s="2704">
        <v>0.46</v>
      </c>
      <c r="J56" s="2704">
        <v>0.32</v>
      </c>
      <c r="K56" s="2704">
        <v>0.42</v>
      </c>
      <c r="L56" s="2705">
        <v>0.64</v>
      </c>
      <c r="N56" s="2736">
        <f t="shared" si="63"/>
        <v>1.3898515951301874E-2</v>
      </c>
      <c r="O56" s="2737">
        <f t="shared" si="63"/>
        <v>1.0585900169080346E-2</v>
      </c>
      <c r="P56" s="2737">
        <f t="shared" si="64"/>
        <v>5.3299492385786795E-2</v>
      </c>
      <c r="Q56" s="2737">
        <f t="shared" si="64"/>
        <v>4.2898728359123568E-3</v>
      </c>
      <c r="R56" s="2690"/>
      <c r="S56" s="2688"/>
      <c r="T56" s="2689"/>
      <c r="U56" s="2689"/>
      <c r="V56" s="2689"/>
      <c r="X56" s="2738"/>
      <c r="Y56" s="2738"/>
      <c r="Z56" s="2738"/>
    </row>
    <row r="57" spans="1:26">
      <c r="A57" s="2679" t="s">
        <v>2615</v>
      </c>
      <c r="B57" s="2693">
        <f t="shared" si="65"/>
        <v>124.29032258064517</v>
      </c>
      <c r="C57" s="2693">
        <f t="shared" si="65"/>
        <v>123.8968609865471</v>
      </c>
      <c r="D57" s="2693">
        <f t="shared" si="35"/>
        <v>123.8968609865471</v>
      </c>
      <c r="E57" s="2693">
        <f t="shared" si="66"/>
        <v>138.00507614213197</v>
      </c>
      <c r="F57" s="2693">
        <f t="shared" si="66"/>
        <v>107.96106557377048</v>
      </c>
      <c r="G57" s="3496">
        <v>2005</v>
      </c>
      <c r="H57" s="2684">
        <v>2</v>
      </c>
      <c r="I57" s="2684">
        <v>0.47</v>
      </c>
      <c r="J57" s="2684">
        <v>0.1</v>
      </c>
      <c r="K57" s="2684">
        <v>0.52</v>
      </c>
      <c r="L57" s="2695">
        <v>0.79</v>
      </c>
      <c r="N57" s="2736">
        <f t="shared" si="63"/>
        <v>1.420065760241713E-2</v>
      </c>
      <c r="O57" s="2737">
        <f t="shared" si="63"/>
        <v>3.3080938028376083E-3</v>
      </c>
      <c r="P57" s="2737">
        <f t="shared" si="64"/>
        <v>6.598984771573603E-2</v>
      </c>
      <c r="Q57" s="2737">
        <f t="shared" si="64"/>
        <v>5.2953117818293153E-3</v>
      </c>
      <c r="R57" s="2690"/>
      <c r="S57" s="2688"/>
      <c r="T57" s="2689"/>
      <c r="U57" s="2689"/>
      <c r="V57" s="2689"/>
      <c r="X57" s="2738"/>
      <c r="Y57" s="2738"/>
      <c r="Z57" s="2738"/>
    </row>
    <row r="58" spans="1:26">
      <c r="A58" s="2679" t="s">
        <v>2616</v>
      </c>
      <c r="B58" s="2693">
        <f t="shared" si="65"/>
        <v>122.57204301075269</v>
      </c>
      <c r="C58" s="2693">
        <f t="shared" si="65"/>
        <v>123.4932735426009</v>
      </c>
      <c r="D58" s="2693">
        <f t="shared" si="35"/>
        <v>123.4932735426009</v>
      </c>
      <c r="E58" s="2693">
        <f t="shared" si="66"/>
        <v>129.82233502538071</v>
      </c>
      <c r="F58" s="2693">
        <f t="shared" si="66"/>
        <v>107.39446721311475</v>
      </c>
      <c r="G58" s="3497">
        <v>2005</v>
      </c>
      <c r="H58" s="2683">
        <v>1</v>
      </c>
      <c r="I58" s="2683">
        <v>0.43</v>
      </c>
      <c r="J58" s="2683">
        <v>0.37</v>
      </c>
      <c r="K58" s="2683">
        <v>0.37</v>
      </c>
      <c r="L58" s="2694">
        <v>0.55000000000000004</v>
      </c>
      <c r="N58" s="2739">
        <f t="shared" si="63"/>
        <v>1.2992090997956099E-2</v>
      </c>
      <c r="O58" s="2740">
        <f t="shared" si="63"/>
        <v>1.2239947070499151E-2</v>
      </c>
      <c r="P58" s="2740">
        <f t="shared" si="64"/>
        <v>4.6954314720812178E-2</v>
      </c>
      <c r="Q58" s="2740">
        <f t="shared" si="64"/>
        <v>3.6866094683621815E-3</v>
      </c>
      <c r="R58" s="2690"/>
      <c r="S58" s="2696">
        <f>B58/B59-1</f>
        <v>1.2992090997956174E-2</v>
      </c>
      <c r="T58" s="2697">
        <f>C58/C59-1</f>
        <v>1.2239947070499246E-2</v>
      </c>
      <c r="U58" s="2697">
        <f>E58/E59-1</f>
        <v>4.695431472081224E-2</v>
      </c>
      <c r="V58" s="2697">
        <f>F58/F59-1</f>
        <v>3.6866094683620787E-3</v>
      </c>
      <c r="X58" s="2738"/>
      <c r="Y58" s="2738"/>
      <c r="Z58" s="2738"/>
    </row>
    <row r="59" spans="1:26" ht="13" thickBot="1">
      <c r="A59" s="2679" t="s">
        <v>2617</v>
      </c>
      <c r="B59" s="2723">
        <v>121</v>
      </c>
      <c r="C59" s="2723">
        <v>122</v>
      </c>
      <c r="D59" s="2723">
        <f t="shared" si="35"/>
        <v>122</v>
      </c>
      <c r="E59" s="2723">
        <v>124</v>
      </c>
      <c r="F59" s="2724">
        <v>107</v>
      </c>
      <c r="G59" s="3495">
        <v>2004</v>
      </c>
      <c r="H59" s="2699">
        <v>4</v>
      </c>
      <c r="I59" s="2699">
        <v>0.33</v>
      </c>
      <c r="J59" s="2699">
        <v>0.5</v>
      </c>
      <c r="K59" s="2699">
        <v>0.5</v>
      </c>
      <c r="L59" s="2700">
        <v>0</v>
      </c>
      <c r="N59" s="2736">
        <f t="shared" ref="N59:O62" si="67">I59/SUM(I$59:I$62)*(B$59/B$63-1)</f>
        <v>1.3391770148526898E-2</v>
      </c>
      <c r="O59" s="2737">
        <f t="shared" si="67"/>
        <v>1.063264221158958E-2</v>
      </c>
      <c r="P59" s="2737">
        <f t="shared" ref="P59:Q62" si="68">K59/SUM(K$59:K$62)*(E$59/E$63-1)</f>
        <v>2.2244466688911134E-2</v>
      </c>
      <c r="Q59" s="2737">
        <f t="shared" si="68"/>
        <v>0</v>
      </c>
      <c r="R59" s="2690"/>
      <c r="S59" s="2691"/>
      <c r="T59" s="2692"/>
      <c r="U59" s="2692"/>
      <c r="V59" s="2692"/>
      <c r="X59" s="2738"/>
      <c r="Y59" s="2738"/>
      <c r="Z59" s="2738"/>
    </row>
    <row r="60" spans="1:26">
      <c r="A60" s="2679" t="s">
        <v>2618</v>
      </c>
      <c r="B60" s="2693">
        <f t="shared" ref="B60:C62" si="69">B61+(B$59-B$63)*I60/SUM(I$59:I$62)</f>
        <v>119.51351351351352</v>
      </c>
      <c r="C60" s="2693">
        <f t="shared" si="69"/>
        <v>120.7878787878788</v>
      </c>
      <c r="D60" s="2693">
        <f t="shared" si="35"/>
        <v>120.7878787878788</v>
      </c>
      <c r="E60" s="2693">
        <f t="shared" ref="E60:F62" si="70">E61+(E$59-E$63)*K60/SUM(K$59:K$62)</f>
        <v>121.5975975975976</v>
      </c>
      <c r="F60" s="2693">
        <f t="shared" si="70"/>
        <v>107</v>
      </c>
      <c r="G60" s="3496">
        <v>2004</v>
      </c>
      <c r="H60" s="2704">
        <v>3</v>
      </c>
      <c r="I60" s="2704">
        <v>0.56000000000000005</v>
      </c>
      <c r="J60" s="2704">
        <v>0.8</v>
      </c>
      <c r="K60" s="2704">
        <v>0.83</v>
      </c>
      <c r="L60" s="2705">
        <v>0.06</v>
      </c>
      <c r="N60" s="2736">
        <f t="shared" si="67"/>
        <v>2.2725428130833527E-2</v>
      </c>
      <c r="O60" s="2737">
        <f t="shared" si="67"/>
        <v>1.7012227538543329E-2</v>
      </c>
      <c r="P60" s="2737">
        <f t="shared" si="68"/>
        <v>3.6925814703592477E-2</v>
      </c>
      <c r="Q60" s="2737">
        <f t="shared" si="68"/>
        <v>2.8846153846153744E-2</v>
      </c>
      <c r="R60" s="2690"/>
      <c r="S60" s="2688"/>
      <c r="T60" s="2689"/>
      <c r="U60" s="2689"/>
      <c r="V60" s="2689"/>
      <c r="X60" s="2738"/>
      <c r="Y60" s="2738"/>
      <c r="Z60" s="2738"/>
    </row>
    <row r="61" spans="1:26">
      <c r="A61" s="2679" t="s">
        <v>2619</v>
      </c>
      <c r="B61" s="2693">
        <f t="shared" si="69"/>
        <v>116.99099099099099</v>
      </c>
      <c r="C61" s="2693">
        <f t="shared" si="69"/>
        <v>118.84848484848486</v>
      </c>
      <c r="D61" s="2693">
        <f t="shared" si="35"/>
        <v>118.84848484848486</v>
      </c>
      <c r="E61" s="2693">
        <f t="shared" si="70"/>
        <v>117.60960960960961</v>
      </c>
      <c r="F61" s="2693">
        <f t="shared" si="70"/>
        <v>104</v>
      </c>
      <c r="G61" s="3496">
        <v>2004</v>
      </c>
      <c r="H61" s="2684">
        <v>2</v>
      </c>
      <c r="I61" s="2684">
        <v>1</v>
      </c>
      <c r="J61" s="2684">
        <v>1.5</v>
      </c>
      <c r="K61" s="2684">
        <v>1.5</v>
      </c>
      <c r="L61" s="2695">
        <v>0</v>
      </c>
      <c r="N61" s="2736">
        <f t="shared" si="67"/>
        <v>4.0581121662202721E-2</v>
      </c>
      <c r="O61" s="2737">
        <f t="shared" si="67"/>
        <v>3.1897926634768738E-2</v>
      </c>
      <c r="P61" s="2737">
        <f t="shared" si="68"/>
        <v>6.6733400066733395E-2</v>
      </c>
      <c r="Q61" s="2737">
        <f t="shared" si="68"/>
        <v>0</v>
      </c>
      <c r="R61" s="2690"/>
      <c r="S61" s="2688"/>
      <c r="T61" s="2689"/>
      <c r="U61" s="2689"/>
      <c r="V61" s="2689"/>
      <c r="X61" s="2738"/>
      <c r="Y61" s="2738"/>
      <c r="Z61" s="2738"/>
    </row>
    <row r="62" spans="1:26" s="2729" customFormat="1" ht="13" thickBot="1">
      <c r="A62" s="2679" t="s">
        <v>2620</v>
      </c>
      <c r="B62" s="2726">
        <f t="shared" si="69"/>
        <v>112.48648648648648</v>
      </c>
      <c r="C62" s="2726">
        <f t="shared" si="69"/>
        <v>115.21212121212122</v>
      </c>
      <c r="D62" s="2726">
        <f t="shared" si="35"/>
        <v>115.21212121212122</v>
      </c>
      <c r="E62" s="2726">
        <f t="shared" si="70"/>
        <v>110.4024024024024</v>
      </c>
      <c r="F62" s="2726">
        <f t="shared" si="70"/>
        <v>104</v>
      </c>
      <c r="G62" s="3497">
        <v>2004</v>
      </c>
      <c r="H62" s="2727">
        <v>1</v>
      </c>
      <c r="I62" s="2727">
        <v>0.33</v>
      </c>
      <c r="J62" s="2727">
        <v>0.5</v>
      </c>
      <c r="K62" s="2727">
        <v>0.5</v>
      </c>
      <c r="L62" s="2728">
        <v>0</v>
      </c>
      <c r="N62" s="2741">
        <f t="shared" si="67"/>
        <v>1.3391770148526898E-2</v>
      </c>
      <c r="O62" s="2742">
        <f t="shared" si="67"/>
        <v>1.063264221158958E-2</v>
      </c>
      <c r="P62" s="2742">
        <f t="shared" si="68"/>
        <v>2.2244466688911134E-2</v>
      </c>
      <c r="Q62" s="2742">
        <f t="shared" si="68"/>
        <v>0</v>
      </c>
      <c r="R62" s="2732"/>
      <c r="S62" s="2730">
        <f>B62/B63-1</f>
        <v>1.3391770148526883E-2</v>
      </c>
      <c r="T62" s="2731">
        <f>C62/C63-1</f>
        <v>1.063264221158966E-2</v>
      </c>
      <c r="U62" s="2731">
        <f>E62/E63-1</f>
        <v>2.2244466688911224E-2</v>
      </c>
      <c r="V62" s="2731">
        <f>F62/F63-1</f>
        <v>0</v>
      </c>
      <c r="X62" s="2743"/>
      <c r="Y62" s="2743"/>
      <c r="Z62" s="2743"/>
    </row>
    <row r="63" spans="1:26" ht="13" thickBot="1">
      <c r="A63" s="2679" t="s">
        <v>2621</v>
      </c>
      <c r="B63" s="2744">
        <v>111</v>
      </c>
      <c r="C63" s="2744">
        <v>114</v>
      </c>
      <c r="D63" s="2744">
        <f t="shared" si="35"/>
        <v>114</v>
      </c>
      <c r="E63" s="2744">
        <v>108</v>
      </c>
      <c r="F63" s="2745">
        <v>104</v>
      </c>
      <c r="G63" s="3495">
        <v>2003</v>
      </c>
      <c r="H63" s="2734">
        <v>4</v>
      </c>
      <c r="I63" s="2746"/>
      <c r="J63" s="2746"/>
      <c r="K63" s="2746"/>
      <c r="L63" s="2746"/>
      <c r="N63" s="2747"/>
      <c r="O63" s="2746"/>
      <c r="P63" s="2746"/>
      <c r="Q63" s="2746"/>
      <c r="S63" s="2747"/>
      <c r="T63" s="2746"/>
      <c r="U63" s="2746"/>
      <c r="V63" s="2746"/>
      <c r="X63" s="2738"/>
      <c r="Y63" s="2738"/>
      <c r="Z63" s="2738"/>
    </row>
    <row r="64" spans="1:26">
      <c r="A64" s="2679" t="s">
        <v>2622</v>
      </c>
      <c r="B64" s="2748">
        <f t="shared" ref="B64:C66" si="71">B65+(B$63-B$67)/4</f>
        <v>109.75</v>
      </c>
      <c r="C64" s="2748">
        <f t="shared" si="71"/>
        <v>112.25</v>
      </c>
      <c r="D64" s="2748">
        <f t="shared" si="35"/>
        <v>112.25</v>
      </c>
      <c r="E64" s="2748">
        <f t="shared" ref="E64:F66" si="72">E65+(E$63-E$67)/4</f>
        <v>107.25</v>
      </c>
      <c r="F64" s="2748">
        <f t="shared" si="72"/>
        <v>103.5</v>
      </c>
      <c r="G64" s="3496">
        <v>2003</v>
      </c>
      <c r="H64" s="2704">
        <v>3</v>
      </c>
      <c r="I64" s="2746"/>
      <c r="J64" s="2746"/>
      <c r="K64" s="2746"/>
      <c r="L64" s="2746"/>
      <c r="X64" s="2738"/>
      <c r="Y64" s="2738"/>
      <c r="Z64" s="2738"/>
    </row>
    <row r="65" spans="1:26">
      <c r="A65" s="2679" t="s">
        <v>2623</v>
      </c>
      <c r="B65" s="2748">
        <f t="shared" si="71"/>
        <v>108.5</v>
      </c>
      <c r="C65" s="2748">
        <f t="shared" si="71"/>
        <v>110.5</v>
      </c>
      <c r="D65" s="2748">
        <f t="shared" si="35"/>
        <v>110.5</v>
      </c>
      <c r="E65" s="2748">
        <f t="shared" si="72"/>
        <v>106.5</v>
      </c>
      <c r="F65" s="2748">
        <f t="shared" si="72"/>
        <v>103</v>
      </c>
      <c r="G65" s="3496">
        <v>2003</v>
      </c>
      <c r="H65" s="2684">
        <v>2</v>
      </c>
      <c r="I65" s="2746"/>
      <c r="J65" s="2746"/>
      <c r="K65" s="2746"/>
      <c r="L65" s="2746"/>
      <c r="X65" s="2738"/>
      <c r="Y65" s="2738"/>
      <c r="Z65" s="2738"/>
    </row>
    <row r="66" spans="1:26" ht="13" thickBot="1">
      <c r="A66" s="2679" t="s">
        <v>2624</v>
      </c>
      <c r="B66" s="2748">
        <f t="shared" si="71"/>
        <v>107.25</v>
      </c>
      <c r="C66" s="2748">
        <f t="shared" si="71"/>
        <v>108.75</v>
      </c>
      <c r="D66" s="2748">
        <f t="shared" si="35"/>
        <v>108.75</v>
      </c>
      <c r="E66" s="2748">
        <f t="shared" si="72"/>
        <v>105.75</v>
      </c>
      <c r="F66" s="2748">
        <f t="shared" si="72"/>
        <v>102.5</v>
      </c>
      <c r="G66" s="3497">
        <v>2003</v>
      </c>
      <c r="H66" s="2749">
        <v>1</v>
      </c>
      <c r="I66" s="2746"/>
      <c r="J66" s="2746"/>
      <c r="K66" s="2746"/>
      <c r="L66" s="2746"/>
      <c r="S66" s="2688"/>
      <c r="T66" s="2689"/>
      <c r="U66" s="2689"/>
      <c r="X66" s="2738"/>
      <c r="Y66" s="2738"/>
      <c r="Z66" s="2738"/>
    </row>
    <row r="67" spans="1:26" ht="13" thickBot="1">
      <c r="A67" s="2679" t="s">
        <v>2625</v>
      </c>
      <c r="B67" s="2750">
        <v>106</v>
      </c>
      <c r="C67" s="2750">
        <v>107</v>
      </c>
      <c r="D67" s="2750">
        <f t="shared" si="35"/>
        <v>107</v>
      </c>
      <c r="E67" s="2750">
        <v>105</v>
      </c>
      <c r="F67" s="2751">
        <v>102</v>
      </c>
      <c r="G67" s="3495">
        <v>2002</v>
      </c>
      <c r="H67" s="2699">
        <v>4</v>
      </c>
      <c r="I67" s="2746"/>
      <c r="J67" s="2746"/>
      <c r="K67" s="2746"/>
      <c r="L67" s="2746"/>
      <c r="N67" s="2747"/>
      <c r="O67" s="2746"/>
      <c r="P67" s="2746"/>
      <c r="Q67" s="2746"/>
      <c r="S67" s="2747"/>
      <c r="T67" s="2746"/>
      <c r="U67" s="2746"/>
      <c r="V67" s="2746"/>
      <c r="X67" s="2738"/>
      <c r="Y67" s="2738"/>
      <c r="Z67" s="2738"/>
    </row>
    <row r="68" spans="1:26">
      <c r="A68" s="2679" t="s">
        <v>2626</v>
      </c>
      <c r="B68" s="2748">
        <f t="shared" ref="B68:C70" si="73">B69+(B$67-B$71)/4</f>
        <v>105</v>
      </c>
      <c r="C68" s="2748">
        <f t="shared" si="73"/>
        <v>106</v>
      </c>
      <c r="D68" s="2748">
        <f t="shared" si="35"/>
        <v>106</v>
      </c>
      <c r="E68" s="2748">
        <f t="shared" ref="E68:F70" si="74">E69+(E$67-E$71)/4</f>
        <v>104.5</v>
      </c>
      <c r="F68" s="2748">
        <f t="shared" si="74"/>
        <v>101.5</v>
      </c>
      <c r="G68" s="3496">
        <v>2002</v>
      </c>
      <c r="H68" s="2704">
        <v>3</v>
      </c>
      <c r="I68" s="2746"/>
      <c r="J68" s="2746"/>
      <c r="K68" s="2746"/>
      <c r="L68" s="2746"/>
      <c r="X68" s="2738"/>
      <c r="Y68" s="2738"/>
      <c r="Z68" s="2738"/>
    </row>
    <row r="69" spans="1:26">
      <c r="A69" s="2679" t="s">
        <v>2627</v>
      </c>
      <c r="B69" s="2748">
        <f t="shared" si="73"/>
        <v>104</v>
      </c>
      <c r="C69" s="2748">
        <f t="shared" si="73"/>
        <v>105</v>
      </c>
      <c r="D69" s="2748">
        <f t="shared" si="35"/>
        <v>105</v>
      </c>
      <c r="E69" s="2748">
        <f t="shared" si="74"/>
        <v>104</v>
      </c>
      <c r="F69" s="2748">
        <f t="shared" si="74"/>
        <v>101</v>
      </c>
      <c r="G69" s="3496">
        <v>2002</v>
      </c>
      <c r="H69" s="2684">
        <v>2</v>
      </c>
      <c r="I69" s="2746"/>
      <c r="J69" s="2746"/>
      <c r="K69" s="2746"/>
      <c r="L69" s="2746"/>
      <c r="X69" s="2738"/>
      <c r="Y69" s="2738"/>
      <c r="Z69" s="2738"/>
    </row>
    <row r="70" spans="1:26" s="2715" customFormat="1" ht="13" thickBot="1">
      <c r="A70" s="2711" t="s">
        <v>2628</v>
      </c>
      <c r="B70" s="2752">
        <f t="shared" si="73"/>
        <v>103</v>
      </c>
      <c r="C70" s="2752">
        <f t="shared" si="73"/>
        <v>104</v>
      </c>
      <c r="D70" s="2752">
        <f t="shared" si="35"/>
        <v>104</v>
      </c>
      <c r="E70" s="2752">
        <f t="shared" si="74"/>
        <v>103.5</v>
      </c>
      <c r="F70" s="2752">
        <f t="shared" si="74"/>
        <v>100.5</v>
      </c>
      <c r="G70" s="3497">
        <v>2002</v>
      </c>
      <c r="H70" s="2753">
        <v>1</v>
      </c>
      <c r="I70" s="2754"/>
      <c r="J70" s="2754"/>
      <c r="K70" s="2754"/>
      <c r="L70" s="2754"/>
      <c r="N70" s="2755"/>
      <c r="S70" s="2755"/>
      <c r="X70" s="2756"/>
      <c r="Y70" s="2756"/>
      <c r="Z70" s="2756"/>
    </row>
    <row r="71" spans="1:26" ht="13" thickBot="1">
      <c r="B71" s="2757">
        <v>102</v>
      </c>
      <c r="C71" s="2758">
        <v>103</v>
      </c>
      <c r="D71" s="2758">
        <f t="shared" si="35"/>
        <v>103</v>
      </c>
      <c r="E71" s="2758">
        <v>103</v>
      </c>
      <c r="F71" s="2759">
        <v>100</v>
      </c>
      <c r="I71" s="2746"/>
      <c r="J71" s="2746"/>
      <c r="K71" s="2746"/>
      <c r="L71" s="2746"/>
      <c r="N71" s="2747"/>
      <c r="O71" s="2746"/>
      <c r="P71" s="2746"/>
      <c r="Q71" s="2746"/>
      <c r="S71" s="2747"/>
      <c r="T71" s="2746"/>
      <c r="U71" s="2746"/>
      <c r="V71" s="2746"/>
      <c r="X71" s="2692"/>
      <c r="Y71" s="2692"/>
      <c r="Z71" s="2692"/>
    </row>
    <row r="73" spans="1:26" s="2761" customFormat="1" ht="13">
      <c r="A73" s="2760" t="s">
        <v>2629</v>
      </c>
      <c r="G73" s="2762"/>
      <c r="N73" s="2762"/>
      <c r="S73" s="2762"/>
    </row>
    <row r="74" spans="1:26" s="2761" customFormat="1" ht="13">
      <c r="A74" s="2761" t="s">
        <v>2630</v>
      </c>
      <c r="G74" s="2762"/>
      <c r="N74" s="2762"/>
      <c r="S74" s="2762"/>
    </row>
    <row r="75" spans="1:26" s="2761" customFormat="1" ht="13">
      <c r="A75" s="2761" t="s">
        <v>2631</v>
      </c>
      <c r="G75" s="2762"/>
      <c r="I75" s="2763"/>
      <c r="J75" s="2763"/>
      <c r="K75" s="2763"/>
      <c r="L75" s="2763"/>
      <c r="N75" s="2764"/>
      <c r="O75" s="2763"/>
      <c r="P75" s="2763"/>
      <c r="Q75" s="2763"/>
      <c r="S75" s="2764"/>
      <c r="T75" s="2763"/>
      <c r="U75" s="2763"/>
      <c r="V75" s="2763"/>
    </row>
    <row r="76" spans="1:26" s="2761" customFormat="1" ht="13">
      <c r="A76" s="2761" t="s">
        <v>2632</v>
      </c>
      <c r="G76" s="2762"/>
      <c r="N76" s="2762"/>
      <c r="S76" s="2762"/>
    </row>
    <row r="83" spans="7:22" ht="13" thickBot="1"/>
    <row r="84" spans="7:22" ht="13">
      <c r="G84" s="2687"/>
      <c r="S84" s="2765" t="s">
        <v>2633</v>
      </c>
      <c r="T84" s="2766" t="s">
        <v>2634</v>
      </c>
      <c r="U84" s="2766" t="s">
        <v>2635</v>
      </c>
      <c r="V84" s="2766" t="s">
        <v>2636</v>
      </c>
    </row>
    <row r="85" spans="7:22">
      <c r="G85" s="2687"/>
      <c r="N85" s="2691"/>
      <c r="O85" s="2692"/>
      <c r="P85" s="2692"/>
      <c r="Q85" s="2692"/>
      <c r="S85" s="2767">
        <v>2006</v>
      </c>
      <c r="T85" s="2768">
        <v>15.1</v>
      </c>
      <c r="U85" s="2768">
        <v>7.43</v>
      </c>
      <c r="V85" s="2768">
        <v>26.26</v>
      </c>
    </row>
    <row r="86" spans="7:22">
      <c r="G86" s="2687"/>
      <c r="N86" s="2691"/>
      <c r="O86" s="2692"/>
      <c r="P86" s="2692"/>
      <c r="Q86" s="2692"/>
      <c r="S86" s="2770">
        <v>2005</v>
      </c>
      <c r="T86" s="2769">
        <v>13.9</v>
      </c>
      <c r="U86" s="2769">
        <v>7.49</v>
      </c>
      <c r="V86" s="2769">
        <v>24.92</v>
      </c>
    </row>
    <row r="87" spans="7:22">
      <c r="G87" s="2687"/>
      <c r="N87" s="2691"/>
      <c r="O87" s="2692"/>
      <c r="P87" s="2692"/>
      <c r="Q87" s="2692"/>
      <c r="S87" s="2767">
        <v>2004</v>
      </c>
      <c r="T87" s="2768">
        <v>9.48</v>
      </c>
      <c r="U87" s="2768">
        <v>7.2</v>
      </c>
      <c r="V87" s="2768">
        <v>14.68</v>
      </c>
    </row>
    <row r="88" spans="7:22">
      <c r="G88" s="2687"/>
      <c r="N88" s="2691"/>
      <c r="O88" s="2692"/>
      <c r="P88" s="2692"/>
      <c r="Q88" s="2692"/>
      <c r="S88" s="2770">
        <v>2003</v>
      </c>
      <c r="T88" s="2769">
        <v>4.5</v>
      </c>
      <c r="U88" s="2769">
        <v>6.12</v>
      </c>
      <c r="V88" s="2769">
        <v>2.34</v>
      </c>
    </row>
    <row r="89" spans="7:22" ht="13" thickBot="1">
      <c r="G89" s="2687"/>
      <c r="N89" s="2691"/>
      <c r="O89" s="2692"/>
      <c r="P89" s="2692"/>
      <c r="Q89" s="2692"/>
      <c r="S89" s="2771">
        <v>2002</v>
      </c>
      <c r="T89" s="2772">
        <v>3.59</v>
      </c>
      <c r="U89" s="2772">
        <v>4.54</v>
      </c>
      <c r="V89" s="2772">
        <v>2.5499999999999998</v>
      </c>
    </row>
    <row r="90" spans="7:22">
      <c r="G90" s="2687"/>
      <c r="N90" s="2691"/>
      <c r="O90" s="2692"/>
      <c r="P90" s="2692"/>
      <c r="Q90" s="2692"/>
    </row>
    <row r="91" spans="7:22">
      <c r="G91" s="2687"/>
      <c r="N91" s="2691"/>
      <c r="O91" s="2692"/>
      <c r="P91" s="2692"/>
      <c r="Q91" s="2692"/>
    </row>
    <row r="92" spans="7:22">
      <c r="G92" s="2687"/>
      <c r="N92" s="2691"/>
      <c r="O92" s="2692"/>
      <c r="P92" s="2692"/>
      <c r="Q92" s="2692"/>
    </row>
    <row r="93" spans="7:22">
      <c r="G93" s="2687"/>
      <c r="N93" s="2691"/>
      <c r="O93" s="2692"/>
      <c r="P93" s="2692"/>
      <c r="Q93" s="2692"/>
    </row>
    <row r="94" spans="7:22">
      <c r="G94" s="2687"/>
      <c r="N94" s="2691"/>
      <c r="O94" s="2692"/>
      <c r="P94" s="2692"/>
      <c r="Q94" s="2692"/>
    </row>
    <row r="95" spans="7:22">
      <c r="G95" s="2687"/>
      <c r="N95" s="2691"/>
      <c r="O95" s="2692"/>
      <c r="P95" s="2692"/>
      <c r="Q95" s="2692"/>
    </row>
    <row r="96" spans="7:22">
      <c r="G96" s="2687"/>
      <c r="N96" s="2691"/>
      <c r="O96" s="2692"/>
      <c r="P96" s="2692"/>
      <c r="Q96" s="2692"/>
    </row>
    <row r="97" spans="7:19">
      <c r="G97" s="2687"/>
      <c r="N97" s="2691"/>
      <c r="O97" s="2692"/>
      <c r="P97" s="2692"/>
      <c r="Q97" s="2692"/>
    </row>
    <row r="98" spans="7:19">
      <c r="G98" s="2687"/>
      <c r="N98" s="2691"/>
      <c r="O98" s="2692"/>
      <c r="P98" s="2692"/>
      <c r="Q98" s="2692"/>
    </row>
    <row r="99" spans="7:19">
      <c r="G99" s="2687"/>
      <c r="N99" s="2691"/>
      <c r="O99" s="2692"/>
      <c r="P99" s="2692"/>
      <c r="Q99" s="2692"/>
    </row>
    <row r="100" spans="7:19">
      <c r="G100" s="2687"/>
      <c r="N100" s="2691"/>
      <c r="O100" s="2692"/>
      <c r="P100" s="2692"/>
      <c r="Q100" s="2692"/>
      <c r="S100" s="2687"/>
    </row>
    <row r="101" spans="7:19">
      <c r="G101" s="2687"/>
      <c r="N101" s="2691"/>
      <c r="O101" s="2692"/>
      <c r="P101" s="2692"/>
      <c r="Q101" s="2692"/>
      <c r="S101" s="2687"/>
    </row>
    <row r="102" spans="7:19">
      <c r="G102" s="2687"/>
      <c r="N102" s="2691"/>
      <c r="O102" s="2692"/>
      <c r="P102" s="2692"/>
      <c r="Q102" s="2692"/>
      <c r="S102" s="2687"/>
    </row>
    <row r="103" spans="7:19">
      <c r="G103" s="2687"/>
      <c r="N103" s="2691"/>
      <c r="O103" s="2692"/>
      <c r="P103" s="2692"/>
      <c r="Q103" s="2692"/>
      <c r="S103" s="2687"/>
    </row>
    <row r="104" spans="7:19">
      <c r="G104" s="2687"/>
      <c r="N104" s="2691"/>
      <c r="O104" s="2692"/>
      <c r="P104" s="2692"/>
      <c r="Q104" s="2692"/>
      <c r="S104" s="2687"/>
    </row>
    <row r="105" spans="7:19">
      <c r="G105" s="2687"/>
      <c r="N105" s="2691"/>
      <c r="O105" s="2692"/>
      <c r="P105" s="2692"/>
      <c r="Q105" s="2692"/>
      <c r="S105" s="2687"/>
    </row>
  </sheetData>
  <sheetProtection sheet="1" objects="1" scenarios="1"/>
  <mergeCells count="21">
    <mergeCell ref="G31:G34"/>
    <mergeCell ref="G35:G38"/>
    <mergeCell ref="G39:G42"/>
    <mergeCell ref="G11:G14"/>
    <mergeCell ref="G15:G18"/>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s>
  <phoneticPr fontId="233" type="noConversion"/>
  <pageMargins left="0.7" right="0.7" top="0.75" bottom="0.75" header="0.3" footer="0.3"/>
  <pageSetup paperSize="9" scale="75" orientation="landscape"/>
  <rowBreaks count="1" manualBreakCount="1">
    <brk id="46" max="21" man="1"/>
  </rowBreaks>
  <colBreaks count="1" manualBreakCount="1">
    <brk id="22" max="70" man="1"/>
  </colBreaks>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pageSetUpPr fitToPage="1"/>
  </sheetPr>
  <dimension ref="A1:AG76"/>
  <sheetViews>
    <sheetView zoomScale="80" zoomScaleNormal="80" zoomScalePageLayoutView="80" workbookViewId="0">
      <selection activeCell="I47" sqref="I47"/>
    </sheetView>
  </sheetViews>
  <sheetFormatPr baseColWidth="10" defaultColWidth="8.83203125" defaultRowHeight="15" x14ac:dyDescent="0"/>
  <cols>
    <col min="1" max="1" width="9" style="2060" customWidth="1"/>
    <col min="2" max="2" width="20.6640625" style="2099" customWidth="1"/>
    <col min="3" max="3" width="11.83203125" style="2099" customWidth="1"/>
    <col min="4" max="4" width="40.5" style="2060" customWidth="1"/>
    <col min="5" max="5" width="15.6640625" style="2060" customWidth="1"/>
    <col min="6" max="6" width="10.6640625" style="2060" customWidth="1"/>
    <col min="7" max="7" width="4.83203125" style="2060" customWidth="1"/>
    <col min="8" max="8" width="8.5" style="2060" customWidth="1"/>
    <col min="9" max="9" width="21.1640625" style="2060" customWidth="1"/>
    <col min="10" max="10" width="12.1640625" style="2060" customWidth="1"/>
    <col min="11" max="11" width="40.1640625" style="2100" customWidth="1"/>
    <col min="12" max="12" width="18.33203125" style="2060" customWidth="1"/>
    <col min="13" max="13" width="13" style="2060" customWidth="1"/>
    <col min="14" max="14" width="9.5" style="2059" bestFit="1" customWidth="1"/>
    <col min="15" max="15" width="5.83203125" style="2059" customWidth="1"/>
    <col min="16" max="16" width="27.6640625" style="2059" customWidth="1"/>
    <col min="17" max="17" width="13.6640625" style="2097" customWidth="1"/>
    <col min="18" max="18" width="23.5" style="2059" customWidth="1"/>
    <col min="19" max="19" width="1.5" style="2059" customWidth="1"/>
    <col min="20" max="33" width="8.83203125" style="2059"/>
    <col min="34" max="16384" width="8.83203125" style="2060"/>
  </cols>
  <sheetData>
    <row r="1" spans="1:33" s="2054" customFormat="1" ht="18">
      <c r="A1" s="832" t="s">
        <v>1725</v>
      </c>
      <c r="B1" s="738"/>
      <c r="C1" s="773"/>
      <c r="D1" s="3156"/>
      <c r="E1" s="2411" t="s">
        <v>2373</v>
      </c>
      <c r="F1" s="2412" t="b">
        <f>J53</f>
        <v>0</v>
      </c>
      <c r="G1" s="774">
        <f>MATCH(C1,'数据-取费表'!A6:A16,0)+5</f>
        <v>7</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3" t="s">
        <v>1726</v>
      </c>
      <c r="B2" s="775" t="e">
        <f ca="1">C40+J29+L46</f>
        <v>#DIV/0!</v>
      </c>
      <c r="C2" s="2057"/>
      <c r="D2" s="2055"/>
      <c r="E2" s="2056"/>
      <c r="F2" s="2056"/>
      <c r="G2" s="1589"/>
      <c r="H2" s="2057"/>
      <c r="I2" s="2057"/>
      <c r="J2" s="2057"/>
      <c r="K2" s="2058"/>
      <c r="L2" s="2057"/>
      <c r="M2" s="2057"/>
    </row>
    <row r="3" spans="1:33" ht="18" customHeight="1" thickBot="1">
      <c r="A3" s="833" t="s">
        <v>1727</v>
      </c>
      <c r="B3" s="834">
        <f ca="1">IF(ISERROR(B2*10000/F43),0,ROUND(B2*10000/F43,0))</f>
        <v>0</v>
      </c>
      <c r="C3" s="2057"/>
      <c r="D3" s="2055"/>
      <c r="E3" s="2056"/>
      <c r="F3" s="2056"/>
      <c r="G3" s="1589"/>
      <c r="H3" s="776" t="s">
        <v>695</v>
      </c>
      <c r="I3" s="1362"/>
      <c r="J3" s="1362"/>
      <c r="K3" s="1590"/>
      <c r="L3" s="1362"/>
      <c r="M3" s="1362"/>
    </row>
    <row r="4" spans="1:33" ht="18" customHeight="1">
      <c r="A4" s="777" t="s">
        <v>1728</v>
      </c>
      <c r="B4" s="778" t="s">
        <v>1729</v>
      </c>
      <c r="C4" s="778" t="s">
        <v>1730</v>
      </c>
      <c r="D4" s="778" t="s">
        <v>633</v>
      </c>
      <c r="E4" s="779" t="s">
        <v>1731</v>
      </c>
      <c r="F4" s="780"/>
      <c r="G4" s="1591"/>
      <c r="H4" s="777" t="s">
        <v>1732</v>
      </c>
      <c r="I4" s="778" t="s">
        <v>1733</v>
      </c>
      <c r="J4" s="778" t="s">
        <v>1734</v>
      </c>
      <c r="K4" s="778" t="s">
        <v>1735</v>
      </c>
      <c r="L4" s="779" t="s">
        <v>1736</v>
      </c>
      <c r="M4" s="780"/>
    </row>
    <row r="5" spans="1:33" ht="18" customHeight="1">
      <c r="A5" s="781">
        <v>1</v>
      </c>
      <c r="B5" s="782" t="s">
        <v>2456</v>
      </c>
      <c r="C5" s="55">
        <f ca="1">C6+C10+C12</f>
        <v>0</v>
      </c>
      <c r="D5" s="2520" t="s">
        <v>2459</v>
      </c>
      <c r="E5" s="2514"/>
      <c r="F5" s="2515"/>
      <c r="G5" s="1591"/>
      <c r="H5" s="781">
        <v>1</v>
      </c>
      <c r="I5" s="782" t="s">
        <v>2456</v>
      </c>
      <c r="J5" s="55">
        <f ca="1">J6+J10+J12</f>
        <v>0</v>
      </c>
      <c r="K5" s="2520" t="s">
        <v>2459</v>
      </c>
      <c r="L5" s="2514"/>
      <c r="M5" s="2515"/>
    </row>
    <row r="6" spans="1:33" ht="18" customHeight="1">
      <c r="A6" s="1830" t="s">
        <v>1824</v>
      </c>
      <c r="B6" s="3486" t="s">
        <v>2461</v>
      </c>
      <c r="C6" s="783">
        <f ca="1">ROUND(F6*F8*F7*(1-F9)/10000,0)</f>
        <v>0</v>
      </c>
      <c r="D6" s="2521" t="s">
        <v>2460</v>
      </c>
      <c r="E6" s="784" t="s">
        <v>1738</v>
      </c>
      <c r="F6" s="785">
        <f ca="1">INDIRECT("'数据-取费表'!u"&amp;$G$1)</f>
        <v>0</v>
      </c>
      <c r="G6" s="1591"/>
      <c r="H6" s="2528" t="s">
        <v>2466</v>
      </c>
      <c r="I6" s="3486" t="s">
        <v>2461</v>
      </c>
      <c r="J6" s="783">
        <f ca="1">ROUND(M6*M8*M7*(1-M9)/10000,0)</f>
        <v>0</v>
      </c>
      <c r="K6" s="341" t="s">
        <v>1737</v>
      </c>
      <c r="L6" s="784" t="s">
        <v>1738</v>
      </c>
      <c r="M6" s="785">
        <f ca="1">INDIRECT("'数据-取费表'!z"&amp;$G$1)</f>
        <v>0</v>
      </c>
    </row>
    <row r="7" spans="1:33" ht="18" customHeight="1">
      <c r="A7" s="2524"/>
      <c r="B7" s="3487"/>
      <c r="C7" s="788"/>
      <c r="D7" s="789"/>
      <c r="E7" s="784" t="s">
        <v>1739</v>
      </c>
      <c r="F7" s="785">
        <f ca="1">IF(INDIRECT("'数据-取费表'!ah"&amp;$G$1)="",INDIRECT("'数据-取费表'!k"&amp;$G$1),INDIRECT("'数据-取费表'!ah"&amp;$G$1))</f>
        <v>0</v>
      </c>
      <c r="G7" s="1591"/>
      <c r="H7" s="2513"/>
      <c r="I7" s="3487"/>
      <c r="J7" s="788"/>
      <c r="K7" s="789"/>
      <c r="L7" s="784" t="s">
        <v>1739</v>
      </c>
      <c r="M7" s="785">
        <f ca="1">F7</f>
        <v>0</v>
      </c>
    </row>
    <row r="8" spans="1:33" ht="18" customHeight="1">
      <c r="A8" s="2517"/>
      <c r="B8" s="3488"/>
      <c r="C8" s="788"/>
      <c r="D8" s="789"/>
      <c r="E8" s="784" t="s">
        <v>1740</v>
      </c>
      <c r="F8" s="785">
        <f ca="1">INDIRECT("'数据-取费表'!ai"&amp;$G$1)</f>
        <v>0</v>
      </c>
      <c r="G8" s="1591"/>
      <c r="H8" s="2513"/>
      <c r="I8" s="3488"/>
      <c r="J8" s="788"/>
      <c r="K8" s="789"/>
      <c r="L8" s="784" t="s">
        <v>1740</v>
      </c>
      <c r="M8" s="785">
        <f ca="1">INDIRECT("'数据-取费表'!ai"&amp;$G$1)</f>
        <v>0</v>
      </c>
    </row>
    <row r="9" spans="1:33" ht="18" customHeight="1">
      <c r="A9" s="786"/>
      <c r="B9" s="3489"/>
      <c r="C9" s="788"/>
      <c r="D9" s="789"/>
      <c r="E9" s="784" t="s">
        <v>1741</v>
      </c>
      <c r="F9" s="794">
        <f ca="1">INDIRECT("'数据-取费表'!w"&amp;$G$1)</f>
        <v>0</v>
      </c>
      <c r="G9" s="1591"/>
      <c r="H9" s="2529"/>
      <c r="I9" s="3488"/>
      <c r="J9" s="788"/>
      <c r="K9" s="789"/>
      <c r="L9" s="795" t="s">
        <v>1741</v>
      </c>
      <c r="M9" s="796">
        <f ca="1">INDIRECT("'数据-取费表'!ab"&amp;$G$1)</f>
        <v>0</v>
      </c>
    </row>
    <row r="10" spans="1:33" ht="18" customHeight="1">
      <c r="A10" s="1830" t="s">
        <v>2464</v>
      </c>
      <c r="B10" s="2518" t="s">
        <v>2457</v>
      </c>
      <c r="C10" s="799">
        <f ca="1">ROUND(IF(F10="押一",C6/12*F11,IF(F10="押二",C6/12*2*F11,IF(F10="押三",C6/12*3*F11,C11*F11))),0)</f>
        <v>0</v>
      </c>
      <c r="D10" s="2525" t="s">
        <v>2972</v>
      </c>
      <c r="E10" s="2522" t="s">
        <v>2462</v>
      </c>
      <c r="F10" s="2645"/>
      <c r="G10" s="1591"/>
      <c r="H10" s="2585" t="s">
        <v>2467</v>
      </c>
      <c r="I10" s="2590" t="s">
        <v>2457</v>
      </c>
      <c r="J10" s="783">
        <f ca="1">ROUND(IF(M10="押一",J6/12*M11,IF(M10="押二",J6/12*2*M11,IF(M10="押三",J6/12*3*M11,J11*M11))),0)</f>
        <v>0</v>
      </c>
      <c r="K10" s="2525" t="s">
        <v>2972</v>
      </c>
      <c r="L10" s="2522" t="s">
        <v>2462</v>
      </c>
      <c r="M10" s="2645"/>
    </row>
    <row r="11" spans="1:33" ht="18" customHeight="1">
      <c r="A11" s="790"/>
      <c r="B11" s="2519" t="s">
        <v>2571</v>
      </c>
      <c r="C11" s="2523"/>
      <c r="D11" s="789"/>
      <c r="E11" s="2522" t="s">
        <v>2463</v>
      </c>
      <c r="F11" s="796">
        <f ca="1">'数据-取费表'!B39</f>
        <v>1.4999999999999999E-2</v>
      </c>
      <c r="G11" s="1591"/>
      <c r="H11" s="2586"/>
      <c r="I11" s="2519" t="s">
        <v>2571</v>
      </c>
      <c r="J11" s="2523"/>
      <c r="K11" s="2587"/>
      <c r="L11" s="2522" t="s">
        <v>2463</v>
      </c>
      <c r="M11" s="2516">
        <f ca="1">'数据-取费表'!B39</f>
        <v>1.4999999999999999E-2</v>
      </c>
    </row>
    <row r="12" spans="1:33" ht="18" customHeight="1" thickBot="1">
      <c r="A12" s="2561" t="s">
        <v>2465</v>
      </c>
      <c r="B12" s="2562" t="s">
        <v>2458</v>
      </c>
      <c r="C12" s="2563"/>
      <c r="D12" s="2564"/>
      <c r="E12" s="2565"/>
      <c r="F12" s="2566"/>
      <c r="G12" s="1591"/>
      <c r="H12" s="2575" t="s">
        <v>2468</v>
      </c>
      <c r="I12" s="2588" t="s">
        <v>2458</v>
      </c>
      <c r="J12" s="2589"/>
      <c r="K12" s="2564"/>
      <c r="L12" s="2565"/>
      <c r="M12" s="2578"/>
    </row>
    <row r="13" spans="1:33" ht="18" customHeight="1" thickTop="1">
      <c r="A13" s="1829">
        <v>2</v>
      </c>
      <c r="B13" s="1827" t="s">
        <v>1742</v>
      </c>
      <c r="C13" s="792">
        <f ca="1">ROUND(C29*F13,0)</f>
        <v>0</v>
      </c>
      <c r="D13" s="1834" t="s">
        <v>2297</v>
      </c>
      <c r="E13" s="1834" t="s">
        <v>1744</v>
      </c>
      <c r="F13" s="2560">
        <f ca="1">INDIRECT("'数据-取费表'!y"&amp;$G$1)</f>
        <v>0</v>
      </c>
      <c r="G13" s="1591"/>
      <c r="H13" s="1829">
        <v>2</v>
      </c>
      <c r="I13" s="1827" t="s">
        <v>1742</v>
      </c>
      <c r="J13" s="1819">
        <f ca="1">ROUND(J14*J15,0)</f>
        <v>0</v>
      </c>
      <c r="K13" s="1821" t="s">
        <v>1743</v>
      </c>
      <c r="L13" s="2576"/>
      <c r="M13" s="2577"/>
    </row>
    <row r="14" spans="1:33" ht="18" customHeight="1">
      <c r="A14" s="1647" t="s">
        <v>1884</v>
      </c>
      <c r="B14" s="784" t="s">
        <v>645</v>
      </c>
      <c r="C14" s="804">
        <f ca="1">INDIRECT("'数据-取费表'!m"&amp;$G$1)+INDIRECT("'数据-取费表'!t"&amp;$G$1)</f>
        <v>0</v>
      </c>
      <c r="D14" s="1979" t="s">
        <v>1745</v>
      </c>
      <c r="E14" s="1980"/>
      <c r="F14" s="805"/>
      <c r="G14" s="1591"/>
      <c r="H14" s="1648" t="s">
        <v>1830</v>
      </c>
      <c r="I14" s="2231" t="s">
        <v>2823</v>
      </c>
      <c r="J14" s="53">
        <f ca="1">C29</f>
        <v>0</v>
      </c>
      <c r="K14" s="26"/>
      <c r="L14" s="801"/>
      <c r="M14" s="802"/>
    </row>
    <row r="15" spans="1:33" s="2064" customFormat="1" ht="18" customHeight="1" thickBot="1">
      <c r="A15" s="1647" t="s">
        <v>1885</v>
      </c>
      <c r="B15" s="784" t="s">
        <v>647</v>
      </c>
      <c r="C15" s="53">
        <f ca="1">ROUND(C14*F15,0)</f>
        <v>0</v>
      </c>
      <c r="D15" s="806" t="s">
        <v>1746</v>
      </c>
      <c r="E15" s="806" t="s">
        <v>1747</v>
      </c>
      <c r="F15" s="807">
        <f>'数据-取费表'!B33</f>
        <v>0.05</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4" t="s">
        <v>650</v>
      </c>
      <c r="C16" s="53">
        <f ca="1">ROUND(INDIRECT("'数据-取费表'!m"&amp;$G$1)*F16,0)</f>
        <v>0</v>
      </c>
      <c r="D16" s="784" t="s">
        <v>1746</v>
      </c>
      <c r="E16" s="784" t="s">
        <v>1747</v>
      </c>
      <c r="F16" s="809">
        <f ca="1">IF(INDIRECT("'数据-取费表'!c"&amp;$G$1)="住宅",'数据-取费表'!B34,0)</f>
        <v>0</v>
      </c>
      <c r="G16" s="1591"/>
      <c r="H16" s="1829" t="s">
        <v>1748</v>
      </c>
      <c r="I16" s="1827" t="s">
        <v>1749</v>
      </c>
      <c r="J16" s="792">
        <f ca="1">ROUND(J17+J22+J23+J24,0)</f>
        <v>0</v>
      </c>
      <c r="K16" s="1821" t="s">
        <v>1750</v>
      </c>
      <c r="L16" s="2510"/>
      <c r="M16" s="2515"/>
    </row>
    <row r="17" spans="1:33" s="2064" customFormat="1" ht="18" customHeight="1">
      <c r="A17" s="1647" t="s">
        <v>1887</v>
      </c>
      <c r="B17" s="784" t="s">
        <v>653</v>
      </c>
      <c r="C17" s="53">
        <f ca="1">ROUND(F17*(F43+INDIRECT("'数据-取费表'!S"&amp;$G$1))/10000,0)</f>
        <v>0</v>
      </c>
      <c r="D17" s="784" t="s">
        <v>1751</v>
      </c>
      <c r="E17" s="784" t="s">
        <v>1752</v>
      </c>
      <c r="F17" s="56">
        <f>'数据-取费表'!B35</f>
        <v>500</v>
      </c>
      <c r="G17" s="1592"/>
      <c r="H17" s="1648" t="s">
        <v>1830</v>
      </c>
      <c r="I17" s="784" t="s">
        <v>656</v>
      </c>
      <c r="J17" s="53">
        <f ca="1">ROUND(IF(项目基本情况!B11="自然人",J5*M17,J18+J19+J20),0)</f>
        <v>0</v>
      </c>
      <c r="K17" s="2509" t="s">
        <v>1753</v>
      </c>
      <c r="L17" s="2508" t="s">
        <v>1754</v>
      </c>
      <c r="M17" s="810"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659</v>
      </c>
      <c r="C18" s="53">
        <f ca="1">ROUND(C14*F18,0)</f>
        <v>0</v>
      </c>
      <c r="D18" s="784" t="s">
        <v>1746</v>
      </c>
      <c r="E18" s="784" t="s">
        <v>1747</v>
      </c>
      <c r="F18" s="809">
        <f>'数据-取费表'!B36</f>
        <v>1.4999999999999999E-2</v>
      </c>
      <c r="G18" s="1592"/>
      <c r="H18" s="1647" t="s">
        <v>1884</v>
      </c>
      <c r="I18" s="784" t="s">
        <v>1755</v>
      </c>
      <c r="J18" s="53">
        <f ca="1">ROUND(J5*M18/1.05,1)</f>
        <v>0</v>
      </c>
      <c r="K18" s="2508" t="s">
        <v>1756</v>
      </c>
      <c r="L18" s="784" t="s">
        <v>1747</v>
      </c>
      <c r="M18" s="809">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4" t="s">
        <v>662</v>
      </c>
      <c r="C19" s="53">
        <f ca="1">SUM(C14:C18)</f>
        <v>0</v>
      </c>
      <c r="D19" s="261" t="s">
        <v>1757</v>
      </c>
      <c r="E19" s="1982"/>
      <c r="F19" s="56"/>
      <c r="G19" s="1591"/>
      <c r="H19" s="1647" t="s">
        <v>1885</v>
      </c>
      <c r="I19" s="784" t="s">
        <v>1758</v>
      </c>
      <c r="J19" s="53">
        <f ca="1">IF(K19="按租金收入计税",ROUND(J5*M19,1),ROUND(C29*F33*0.7,1))</f>
        <v>0</v>
      </c>
      <c r="K19" s="811" t="s">
        <v>665</v>
      </c>
      <c r="L19" s="784" t="s">
        <v>1747</v>
      </c>
      <c r="M19" s="809">
        <f>IF(K19="按租金收入计税",'数据-取费表'!B51,'数据-取费表'!B50)</f>
        <v>1.2E-2</v>
      </c>
    </row>
    <row r="20" spans="1:33" s="2064" customFormat="1" ht="18" customHeight="1">
      <c r="A20" s="1648" t="s">
        <v>1889</v>
      </c>
      <c r="B20" s="784" t="s">
        <v>666</v>
      </c>
      <c r="C20" s="53">
        <f ca="1">ROUND(C19*F20,0)</f>
        <v>0</v>
      </c>
      <c r="D20" s="812" t="s">
        <v>1759</v>
      </c>
      <c r="E20" s="784" t="s">
        <v>1747</v>
      </c>
      <c r="F20" s="809">
        <f>'数据-取费表'!B37</f>
        <v>0.03</v>
      </c>
      <c r="G20" s="1592"/>
      <c r="H20" s="1650" t="s">
        <v>1880</v>
      </c>
      <c r="I20" s="341" t="s">
        <v>1760</v>
      </c>
      <c r="J20" s="54">
        <f ca="1">ROUND(M20*M21/10000,0)</f>
        <v>0</v>
      </c>
      <c r="K20" s="814" t="s">
        <v>1761</v>
      </c>
      <c r="L20" s="784" t="s">
        <v>1762</v>
      </c>
      <c r="M20" s="640">
        <f>'数据-取费表'!B52</f>
        <v>0</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2298</v>
      </c>
      <c r="E21" s="784" t="s">
        <v>1765</v>
      </c>
      <c r="F21" s="809">
        <f>'数据-取费表'!B38</f>
        <v>0.05</v>
      </c>
      <c r="G21" s="1592"/>
      <c r="H21" s="2530"/>
      <c r="I21" s="793"/>
      <c r="J21" s="69"/>
      <c r="K21" s="816"/>
      <c r="L21" s="784" t="s">
        <v>1766</v>
      </c>
      <c r="M21" s="785">
        <f ca="1">INDIRECT("'数据-取费表'!r"&amp;$G$1)</f>
        <v>0</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96" t="str">
        <f>IF(F23&lt;=1,"单利计息。","复利计息。")&amp;"建造成本、管理费用、销售费用产生的利息。"</f>
        <v>复利计息。建造成本、管理费用、销售费用产生的利息。</v>
      </c>
      <c r="E22" s="1982"/>
      <c r="F22" s="56"/>
      <c r="G22" s="1591"/>
      <c r="H22" s="1648" t="s">
        <v>1889</v>
      </c>
      <c r="I22" s="784" t="s">
        <v>1768</v>
      </c>
      <c r="J22" s="53">
        <f ca="1">ROUND(J14*M22,0)</f>
        <v>0</v>
      </c>
      <c r="K22" s="2508" t="s">
        <v>1769</v>
      </c>
      <c r="L22" s="784" t="s">
        <v>1747</v>
      </c>
      <c r="M22" s="817">
        <f ca="1">INDIRECT("'数据-取费表'!Ak"&amp;$G$1)</f>
        <v>0</v>
      </c>
    </row>
    <row r="23" spans="1:33" s="2064" customFormat="1" ht="18" customHeight="1">
      <c r="A23" s="1647" t="s">
        <v>1831</v>
      </c>
      <c r="B23" s="784" t="s">
        <v>2533</v>
      </c>
      <c r="C23" s="53">
        <f ca="1">ROUND(IF('数据-取费表'!B22&lt;=1,(C19+C20)*F24*F23/2,(C19+C20)*(POWER((1+F24),F23/2)-1)),0)</f>
        <v>0</v>
      </c>
      <c r="D23" s="2595" t="str">
        <f>IF(F23&lt;=1,"(建造成本+管理费用)×利率×(建设周期÷2)","(建造成本+管理费用)×((1+利率)^(建设周期÷2)-1)")</f>
        <v>(建造成本+管理费用)×((1+利率)^(建设周期÷2)-1)</v>
      </c>
      <c r="E23" s="784" t="s">
        <v>1770</v>
      </c>
      <c r="F23" s="640">
        <f>'数据-取费表'!B20</f>
        <v>2</v>
      </c>
      <c r="G23" s="1592"/>
      <c r="H23" s="1648" t="s">
        <v>1890</v>
      </c>
      <c r="I23" s="784" t="s">
        <v>679</v>
      </c>
      <c r="J23" s="53">
        <f ca="1">ROUND(J13*M23,0)</f>
        <v>0</v>
      </c>
      <c r="K23" s="2508" t="s">
        <v>1771</v>
      </c>
      <c r="L23" s="784" t="s">
        <v>1747</v>
      </c>
      <c r="M23" s="818">
        <f ca="1">INDIRECT("'数据-取费表'!Al"&amp;$G$1)</f>
        <v>0</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2.3999999999999998E-3</v>
      </c>
      <c r="D24" s="2595" t="str">
        <f>IF(F23&lt;=1,"销售费用×利率×(建设周期÷2)","销售费用×((1+利率)^(建设周期÷2)-1)")</f>
        <v>销售费用×((1+利率)^(建设周期÷2)-1)</v>
      </c>
      <c r="E24" s="784" t="s">
        <v>1773</v>
      </c>
      <c r="F24" s="819">
        <f ca="1">'数据-取费表'!B40</f>
        <v>4.7500000000000001E-2</v>
      </c>
      <c r="G24" s="1592"/>
      <c r="H24" s="2575" t="s">
        <v>1891</v>
      </c>
      <c r="I24" s="2570" t="s">
        <v>666</v>
      </c>
      <c r="J24" s="2568">
        <f ca="1">ROUND(J5*M24,0)</f>
        <v>0</v>
      </c>
      <c r="K24" s="2569" t="s">
        <v>1774</v>
      </c>
      <c r="L24" s="2570" t="s">
        <v>1747</v>
      </c>
      <c r="M24" s="2566">
        <f ca="1">INDIRECT("'数据-取费表'!Am"&amp;$G$1)</f>
        <v>0</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684</v>
      </c>
      <c r="C25" s="53"/>
      <c r="D25" s="261" t="s">
        <v>1775</v>
      </c>
      <c r="E25" s="1982"/>
      <c r="F25" s="56"/>
      <c r="G25" s="1591"/>
      <c r="H25" s="1829" t="s">
        <v>1776</v>
      </c>
      <c r="I25" s="3034" t="s">
        <v>2819</v>
      </c>
      <c r="J25" s="792">
        <f ca="1">J5-J16</f>
        <v>0</v>
      </c>
      <c r="K25" s="2572" t="s">
        <v>1777</v>
      </c>
      <c r="L25" s="2573"/>
      <c r="M25" s="2574"/>
    </row>
    <row r="26" spans="1:33" ht="18" customHeight="1">
      <c r="A26" s="1647" t="s">
        <v>1831</v>
      </c>
      <c r="B26" s="784" t="s">
        <v>2437</v>
      </c>
      <c r="C26" s="53">
        <f ca="1">ROUND((C19+C20)*F26,0)</f>
        <v>0</v>
      </c>
      <c r="D26" s="812" t="s">
        <v>1778</v>
      </c>
      <c r="E26" s="795" t="s">
        <v>1779</v>
      </c>
      <c r="F26" s="794">
        <f ca="1">INDIRECT("'数据-取费表'!q"&amp;$G$1)</f>
        <v>0</v>
      </c>
      <c r="G26" s="1591"/>
      <c r="H26" s="2526" t="s">
        <v>1780</v>
      </c>
      <c r="I26" s="2232" t="s">
        <v>2824</v>
      </c>
      <c r="J26" s="783">
        <f ca="1">IF(J5&lt;&gt;0,ROUND(J25*(1-((1+M28)/(1+M26))^M27)/(M26-M28),0),0)</f>
        <v>0</v>
      </c>
      <c r="K26" s="814" t="s">
        <v>1781</v>
      </c>
      <c r="L26" s="784" t="s">
        <v>2418</v>
      </c>
      <c r="M26" s="794">
        <f ca="1">INDIRECT("'数据-取费表'!I"&amp;$G$1)</f>
        <v>0</v>
      </c>
    </row>
    <row r="27" spans="1:33" ht="18" customHeight="1">
      <c r="A27" s="1647" t="s">
        <v>1832</v>
      </c>
      <c r="B27" s="784" t="s">
        <v>686</v>
      </c>
      <c r="C27" s="53">
        <f ca="1">ROUND(F21*F26,4)</f>
        <v>0</v>
      </c>
      <c r="D27" s="812" t="s">
        <v>1782</v>
      </c>
      <c r="E27" s="806"/>
      <c r="F27" s="807"/>
      <c r="G27" s="1591"/>
      <c r="H27" s="2527"/>
      <c r="I27" s="787"/>
      <c r="J27" s="788"/>
      <c r="K27" s="821" t="s">
        <v>1783</v>
      </c>
      <c r="L27" s="784" t="s">
        <v>1784</v>
      </c>
      <c r="M27" s="822">
        <f ca="1">INDIRECT("'数据-取费表'!ag"&amp;$G$1)</f>
        <v>0</v>
      </c>
    </row>
    <row r="28" spans="1:33" s="2064" customFormat="1" ht="18" customHeight="1">
      <c r="A28" s="1649" t="s">
        <v>1841</v>
      </c>
      <c r="B28" s="784" t="s">
        <v>687</v>
      </c>
      <c r="C28" s="53">
        <f>ROUND(F28/(1+'数据-取费表'!C42),4)</f>
        <v>5.33E-2</v>
      </c>
      <c r="D28" s="812" t="s">
        <v>2299</v>
      </c>
      <c r="E28" s="784" t="s">
        <v>1785</v>
      </c>
      <c r="F28" s="809">
        <f>'数据-取费表'!B41</f>
        <v>5.6000000000000001E-2</v>
      </c>
      <c r="G28" s="1592"/>
      <c r="H28" s="1829"/>
      <c r="I28" s="791"/>
      <c r="J28" s="792"/>
      <c r="K28" s="816"/>
      <c r="L28" s="784" t="s">
        <v>1786</v>
      </c>
      <c r="M28" s="794">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2300</v>
      </c>
      <c r="C29" s="2568">
        <f ca="1">ROUND((C19+C20+C23+C26)/(1-F21-C24-C27-C28),0)</f>
        <v>0</v>
      </c>
      <c r="D29" s="2569"/>
      <c r="E29" s="2570"/>
      <c r="F29" s="2571"/>
      <c r="G29" s="1592"/>
      <c r="H29" s="823" t="s">
        <v>1787</v>
      </c>
      <c r="I29" s="824" t="s">
        <v>1788</v>
      </c>
      <c r="J29" s="825">
        <f ca="1">ROUND(J26/(1+F40)^F41,0)</f>
        <v>0</v>
      </c>
      <c r="K29" s="826" t="s">
        <v>1789</v>
      </c>
      <c r="L29" s="827"/>
      <c r="M29" s="828">
        <f ca="1">INDIRECT("'数据-取费表'!k"&amp;$G$1)</f>
        <v>0</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2">
        <f ca="1">ROUND(C31+C36+C37+C38,0)</f>
        <v>0</v>
      </c>
      <c r="D30" s="1821" t="s">
        <v>1791</v>
      </c>
      <c r="E30" s="2510"/>
      <c r="F30" s="2515"/>
      <c r="G30" s="2062"/>
      <c r="H30" s="2065"/>
      <c r="I30" s="2066"/>
      <c r="J30" s="2067"/>
      <c r="K30" s="2068"/>
      <c r="L30" s="2069"/>
      <c r="M30" s="2070"/>
    </row>
    <row r="31" spans="1:33" ht="18" customHeight="1">
      <c r="A31" s="1648" t="s">
        <v>1830</v>
      </c>
      <c r="B31" s="784" t="s">
        <v>656</v>
      </c>
      <c r="C31" s="53">
        <f ca="1">ROUND(IF(项目基本情况!B11="自然人",C5*F31,C32+C33+C34),1)</f>
        <v>0</v>
      </c>
      <c r="D31" s="1979" t="s">
        <v>1792</v>
      </c>
      <c r="E31" s="1977"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1794</v>
      </c>
      <c r="C32" s="53">
        <f ca="1">ROUND(C5*F32/1.05,1)</f>
        <v>0</v>
      </c>
      <c r="D32" s="1977" t="s">
        <v>1795</v>
      </c>
      <c r="E32" s="784" t="s">
        <v>1796</v>
      </c>
      <c r="F32" s="809">
        <f>'数据-取费表'!B41</f>
        <v>5.6000000000000001E-2</v>
      </c>
      <c r="G32" s="2062"/>
      <c r="H32" s="2071"/>
      <c r="I32" s="2072"/>
      <c r="J32" s="2073"/>
      <c r="K32" s="2074"/>
      <c r="L32" s="2075"/>
      <c r="M32" s="2076"/>
    </row>
    <row r="33" spans="1:18" ht="18" customHeight="1">
      <c r="A33" s="1647"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62"/>
      <c r="H33" s="2077"/>
      <c r="I33" s="2077"/>
      <c r="J33" s="2077"/>
      <c r="K33" s="2078"/>
      <c r="L33" s="2077"/>
      <c r="M33" s="2077"/>
    </row>
    <row r="34" spans="1:18" ht="18" customHeight="1">
      <c r="A34" s="1650" t="s">
        <v>1833</v>
      </c>
      <c r="B34" s="341" t="s">
        <v>1798</v>
      </c>
      <c r="C34" s="54">
        <f ca="1">ROUND(F34*F35/10000,1)</f>
        <v>0</v>
      </c>
      <c r="D34" s="814" t="s">
        <v>1799</v>
      </c>
      <c r="E34" s="784" t="s">
        <v>1800</v>
      </c>
      <c r="F34" s="640">
        <f>'数据-取费表'!B52</f>
        <v>0</v>
      </c>
      <c r="G34" s="2062"/>
      <c r="H34" s="2065"/>
      <c r="I34" s="835" t="s">
        <v>1813</v>
      </c>
      <c r="J34" s="836"/>
      <c r="K34" s="2080"/>
      <c r="L34" s="2079"/>
      <c r="M34" s="2079"/>
    </row>
    <row r="35" spans="1:18" ht="18" customHeight="1">
      <c r="A35" s="815"/>
      <c r="B35" s="793"/>
      <c r="C35" s="69"/>
      <c r="D35" s="816"/>
      <c r="E35" s="784" t="s">
        <v>1801</v>
      </c>
      <c r="F35" s="785">
        <f ca="1">INDIRECT("'数据-取费表'!r"&amp;$G$1)</f>
        <v>0</v>
      </c>
      <c r="G35" s="2062"/>
      <c r="H35" s="2065"/>
      <c r="I35" s="837" t="s">
        <v>1814</v>
      </c>
      <c r="J35" s="838">
        <f ca="1">ROUND(C13*J36,0)</f>
        <v>0</v>
      </c>
      <c r="K35" s="2078"/>
      <c r="L35" s="2077"/>
      <c r="M35" s="2077"/>
    </row>
    <row r="36" spans="1:18" ht="18" customHeight="1">
      <c r="A36" s="1648" t="s">
        <v>1889</v>
      </c>
      <c r="B36" s="784" t="s">
        <v>1802</v>
      </c>
      <c r="C36" s="53">
        <f ca="1">ROUND(C29*F36,1)</f>
        <v>0</v>
      </c>
      <c r="D36" s="1977" t="s">
        <v>1803</v>
      </c>
      <c r="E36" s="784" t="s">
        <v>1796</v>
      </c>
      <c r="F36" s="817">
        <f ca="1">INDIRECT("'数据-取费表'!Ak"&amp;$G$1)</f>
        <v>0</v>
      </c>
      <c r="G36" s="2062"/>
      <c r="H36" s="2077"/>
      <c r="I36" s="839" t="s">
        <v>1815</v>
      </c>
      <c r="J36" s="840">
        <f ca="1">INDIRECT("'数据-取费表'!j"&amp;$G$1)</f>
        <v>0</v>
      </c>
      <c r="K36" s="2082"/>
      <c r="L36" s="2077"/>
      <c r="M36" s="2077"/>
    </row>
    <row r="37" spans="1:18" ht="18" customHeight="1">
      <c r="A37" s="1648" t="s">
        <v>1890</v>
      </c>
      <c r="B37" s="784" t="s">
        <v>679</v>
      </c>
      <c r="C37" s="53">
        <f ca="1">ROUND(C13*F37,1)</f>
        <v>0</v>
      </c>
      <c r="D37" s="1977" t="s">
        <v>1804</v>
      </c>
      <c r="E37" s="784" t="s">
        <v>1796</v>
      </c>
      <c r="F37" s="818">
        <f ca="1">INDIRECT("'数据-取费表'!Al"&amp;$G$1)</f>
        <v>0</v>
      </c>
      <c r="G37" s="2062"/>
      <c r="H37" s="2077"/>
      <c r="I37" s="841" t="s">
        <v>1816</v>
      </c>
      <c r="J37" s="842"/>
      <c r="K37" s="2082"/>
      <c r="L37" s="2077"/>
      <c r="M37" s="2077"/>
    </row>
    <row r="38" spans="1:18" ht="18" customHeight="1" thickBot="1">
      <c r="A38" s="2575" t="s">
        <v>1891</v>
      </c>
      <c r="B38" s="2570" t="s">
        <v>666</v>
      </c>
      <c r="C38" s="2568">
        <f ca="1">ROUND(C5*F38,1)</f>
        <v>0</v>
      </c>
      <c r="D38" s="2569" t="s">
        <v>1805</v>
      </c>
      <c r="E38" s="2570" t="s">
        <v>1796</v>
      </c>
      <c r="F38" s="2566">
        <f ca="1">INDIRECT("'数据-取费表'!Am"&amp;$G$1)</f>
        <v>0</v>
      </c>
      <c r="G38" s="2062"/>
      <c r="H38" s="2077"/>
      <c r="I38" s="843" t="s">
        <v>1817</v>
      </c>
      <c r="J38" s="844"/>
      <c r="K38" s="2083"/>
      <c r="L38" s="2077"/>
      <c r="M38" s="2077"/>
    </row>
    <row r="39" spans="1:18" ht="24.5" customHeight="1" thickTop="1">
      <c r="A39" s="1829" t="s">
        <v>1894</v>
      </c>
      <c r="B39" s="3034" t="s">
        <v>2819</v>
      </c>
      <c r="C39" s="792">
        <f ca="1">C5-C30</f>
        <v>0</v>
      </c>
      <c r="D39" s="2572" t="s">
        <v>1806</v>
      </c>
      <c r="E39" s="2573"/>
      <c r="F39" s="2574"/>
      <c r="G39" s="2062"/>
      <c r="H39" s="2077"/>
      <c r="I39" s="837" t="s">
        <v>1818</v>
      </c>
      <c r="J39" s="845" t="e">
        <f ca="1">ROUND(J35/C39,3)</f>
        <v>#DIV/0!</v>
      </c>
      <c r="K39" s="2083"/>
      <c r="L39" s="2077"/>
      <c r="M39" s="2077"/>
    </row>
    <row r="40" spans="1:18" ht="18" customHeight="1">
      <c r="A40" s="781" t="s">
        <v>1895</v>
      </c>
      <c r="B40" s="2232" t="s">
        <v>2301</v>
      </c>
      <c r="C40" s="783" t="e">
        <f ca="1">ROUND(C39*(1-((1+F42)/(1+F40))^F41)/(F40-F42),0)</f>
        <v>#DIV/0!</v>
      </c>
      <c r="D40" s="814" t="s">
        <v>1807</v>
      </c>
      <c r="E40" s="784" t="s">
        <v>2418</v>
      </c>
      <c r="F40" s="794">
        <f ca="1">INDIRECT("'数据-取费表'!I"&amp;$G$1)</f>
        <v>0</v>
      </c>
      <c r="G40" s="2062"/>
      <c r="H40" s="2062"/>
      <c r="I40" s="837" t="s">
        <v>1819</v>
      </c>
      <c r="J40" s="845" t="e">
        <f ca="1">1-J39</f>
        <v>#DIV/0!</v>
      </c>
      <c r="K40" s="2083"/>
      <c r="L40" s="2062"/>
      <c r="M40" s="2062"/>
    </row>
    <row r="41" spans="1:18" ht="18" customHeight="1">
      <c r="A41" s="786"/>
      <c r="B41" s="787"/>
      <c r="C41" s="788"/>
      <c r="D41" s="821" t="s">
        <v>1808</v>
      </c>
      <c r="E41" s="784" t="s">
        <v>2962</v>
      </c>
      <c r="F41" s="822">
        <f ca="1">IF(INDIRECT("'数据-取费表'!af"&amp;$G$1)=0,INDIRECT("'数据-取费表'!ae"&amp;$G$1),INDIRECT("'数据-取费表'!af"&amp;$G$1))</f>
        <v>0</v>
      </c>
      <c r="G41" s="2062"/>
      <c r="H41" s="1988"/>
      <c r="I41" s="843" t="s">
        <v>1820</v>
      </c>
      <c r="J41" s="846"/>
      <c r="K41" s="2082"/>
      <c r="L41" s="1988"/>
      <c r="M41" s="1988"/>
    </row>
    <row r="42" spans="1:18" ht="18" customHeight="1">
      <c r="A42" s="790"/>
      <c r="B42" s="791"/>
      <c r="C42" s="792"/>
      <c r="D42" s="816"/>
      <c r="E42" s="784" t="s">
        <v>1809</v>
      </c>
      <c r="F42" s="794">
        <f ca="1">INDIRECT("'数据-取费表'!v"&amp;$G$1)</f>
        <v>0</v>
      </c>
      <c r="G42" s="2062"/>
      <c r="H42" s="1988"/>
      <c r="I42" s="847" t="s">
        <v>1821</v>
      </c>
      <c r="J42" s="845" t="e">
        <f ca="1">ROUND(C13/C40,3)</f>
        <v>#DIV/0!</v>
      </c>
      <c r="K42" s="2082"/>
      <c r="L42" s="1988"/>
      <c r="M42" s="1988"/>
    </row>
    <row r="43" spans="1:18" ht="18" customHeight="1" thickBot="1">
      <c r="A43" s="823" t="s">
        <v>1787</v>
      </c>
      <c r="B43" s="824" t="s">
        <v>1810</v>
      </c>
      <c r="C43" s="825" t="e">
        <f ca="1">ROUND(C40*10000/F43,0)</f>
        <v>#DIV/0!</v>
      </c>
      <c r="D43" s="826" t="s">
        <v>1811</v>
      </c>
      <c r="E43" s="827" t="s">
        <v>1812</v>
      </c>
      <c r="F43" s="828">
        <f ca="1">INDIRECT("'数据-取费表'!k"&amp;$G$1)</f>
        <v>0</v>
      </c>
      <c r="G43" s="2062"/>
      <c r="H43" s="1988"/>
      <c r="I43" s="847" t="s">
        <v>1822</v>
      </c>
      <c r="J43" s="848" t="e">
        <f ca="1">1-J42</f>
        <v>#DIV/0!</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2295</v>
      </c>
      <c r="B46" s="2085"/>
      <c r="C46" s="2598" t="e">
        <f ca="1">C67-C40</f>
        <v>#DIV/0!</v>
      </c>
      <c r="D46" s="2085"/>
      <c r="E46" s="2085"/>
      <c r="F46" s="2085"/>
      <c r="I46" s="2378" t="s">
        <v>2341</v>
      </c>
      <c r="J46" s="2379"/>
      <c r="K46" s="2380"/>
      <c r="L46" s="2381" t="str">
        <f ca="1">IF(M47="住宅",0,IF(L48&gt;J51,L60,J60))</f>
        <v>0</v>
      </c>
      <c r="O46" s="2418" t="s">
        <v>2409</v>
      </c>
      <c r="P46" s="1591"/>
      <c r="Q46" s="1603"/>
      <c r="R46" s="1591"/>
    </row>
    <row r="47" spans="1:18" s="2059" customFormat="1" ht="18" customHeight="1" thickBot="1">
      <c r="A47" s="2372">
        <v>1</v>
      </c>
      <c r="B47" s="2373" t="s">
        <v>635</v>
      </c>
      <c r="C47" s="2598">
        <f ca="1">C48+C52+C54</f>
        <v>0</v>
      </c>
      <c r="D47" s="2085"/>
      <c r="E47" s="2085"/>
      <c r="F47" s="2085"/>
      <c r="I47" s="2382" t="s">
        <v>2342</v>
      </c>
      <c r="J47" s="2387"/>
      <c r="K47" s="2388" t="s">
        <v>2348</v>
      </c>
      <c r="L47" s="2389">
        <f ca="1">INDIRECT("'数据-取费表'!d"&amp;$G$1)</f>
        <v>0</v>
      </c>
      <c r="M47" s="1603" t="str">
        <f>IF(ISNUMBER(FIND("住宅",C1)),"住宅","非住宅")</f>
        <v>非住宅</v>
      </c>
      <c r="O47" s="2419" t="s">
        <v>2374</v>
      </c>
      <c r="P47" s="2420" t="s">
        <v>2375</v>
      </c>
      <c r="Q47" s="2421" t="s">
        <v>2376</v>
      </c>
      <c r="R47" s="2420" t="s">
        <v>2377</v>
      </c>
    </row>
    <row r="48" spans="1:18" s="2059" customFormat="1" ht="18" customHeight="1" thickBot="1">
      <c r="A48" s="2666" t="s">
        <v>2535</v>
      </c>
      <c r="B48" s="2667" t="s">
        <v>2536</v>
      </c>
      <c r="C48" s="2374">
        <f ca="1">ROUND(F48*F50*F49*(1-F51)/10000,0)</f>
        <v>0</v>
      </c>
      <c r="D48" s="2375" t="s">
        <v>636</v>
      </c>
      <c r="E48" s="2376" t="s">
        <v>2296</v>
      </c>
      <c r="F48" s="2377"/>
      <c r="G48" s="2090"/>
      <c r="I48" s="2383" t="s">
        <v>2343</v>
      </c>
      <c r="J48" s="2390"/>
      <c r="K48" s="2391" t="s">
        <v>2350</v>
      </c>
      <c r="L48" s="2392">
        <f ca="1">INDIRECT("'数据-取费表'!f"&amp;$G$1)</f>
        <v>0</v>
      </c>
      <c r="O48" s="2422" t="s">
        <v>2378</v>
      </c>
      <c r="P48" s="2423" t="s">
        <v>2404</v>
      </c>
      <c r="Q48" s="2424" t="e">
        <f ca="1">C40+J29</f>
        <v>#DIV/0!</v>
      </c>
      <c r="R48" s="2423" t="s">
        <v>2379</v>
      </c>
    </row>
    <row r="49" spans="1:18" s="2059" customFormat="1" ht="18" customHeight="1" thickBot="1">
      <c r="A49" s="786"/>
      <c r="B49" s="787"/>
      <c r="C49" s="788"/>
      <c r="D49" s="789"/>
      <c r="E49" s="784" t="s">
        <v>1739</v>
      </c>
      <c r="F49" s="785">
        <f ca="1">F7</f>
        <v>0</v>
      </c>
      <c r="G49" s="2090"/>
      <c r="H49" s="2093"/>
      <c r="I49" s="2383" t="s">
        <v>2344</v>
      </c>
      <c r="J49" s="2393"/>
      <c r="K49" s="2394" t="s">
        <v>2351</v>
      </c>
      <c r="L49" s="2395"/>
      <c r="O49" s="2422" t="s">
        <v>2380</v>
      </c>
      <c r="P49" s="2423" t="s">
        <v>2405</v>
      </c>
      <c r="Q49" s="2424" t="str">
        <f ca="1">J60</f>
        <v>0</v>
      </c>
      <c r="R49" s="2423" t="s">
        <v>2381</v>
      </c>
    </row>
    <row r="50" spans="1:18" s="2059" customFormat="1" ht="18" customHeight="1" thickBot="1">
      <c r="A50" s="786"/>
      <c r="B50" s="787"/>
      <c r="C50" s="788"/>
      <c r="D50" s="789"/>
      <c r="E50" s="784" t="s">
        <v>1740</v>
      </c>
      <c r="F50" s="785">
        <f ca="1">F8</f>
        <v>0</v>
      </c>
      <c r="G50" s="2095"/>
      <c r="H50" s="2093"/>
      <c r="I50" s="2383" t="s">
        <v>2345</v>
      </c>
      <c r="J50" s="2396">
        <f>SUMPRODUCT((I63:I65=J47)*(J62:L62=J48)*(J63:L65))</f>
        <v>0</v>
      </c>
      <c r="K50" s="2394" t="s">
        <v>2352</v>
      </c>
      <c r="L50" s="2395"/>
      <c r="O50" s="2425" t="s">
        <v>2382</v>
      </c>
      <c r="P50" s="2423" t="s">
        <v>2406</v>
      </c>
      <c r="Q50" s="2424">
        <f ca="1">C29</f>
        <v>0</v>
      </c>
      <c r="R50" s="2423" t="s">
        <v>2379</v>
      </c>
    </row>
    <row r="51" spans="1:18" s="2059" customFormat="1" ht="18" customHeight="1" thickBot="1">
      <c r="A51" s="786"/>
      <c r="B51" s="787"/>
      <c r="C51" s="788"/>
      <c r="D51" s="789"/>
      <c r="E51" s="784" t="s">
        <v>640</v>
      </c>
      <c r="F51" s="2371"/>
      <c r="H51" s="2093"/>
      <c r="I51" s="2384" t="s">
        <v>2346</v>
      </c>
      <c r="J51" s="2397">
        <f>IF(J49="",J50,J49+J50-YEAR('数据-取费表'!B2))</f>
        <v>0</v>
      </c>
      <c r="K51" s="2383" t="s">
        <v>2353</v>
      </c>
      <c r="L51" s="2398">
        <f ca="1">ROUND(-PV(INDIRECT("'数据-取费表'!h"&amp;$G$1),L48,(C39-C13*J36),0),0)</f>
        <v>0</v>
      </c>
      <c r="O51" s="2425" t="s">
        <v>2383</v>
      </c>
      <c r="P51" s="2423" t="s">
        <v>2384</v>
      </c>
      <c r="Q51" s="2426" t="e">
        <f ca="1">J58</f>
        <v>#VALUE!</v>
      </c>
      <c r="R51" s="2427"/>
    </row>
    <row r="52" spans="1:18" s="2059" customFormat="1" ht="18" customHeight="1" thickBot="1">
      <c r="A52" s="781" t="s">
        <v>2534</v>
      </c>
      <c r="B52" s="2518" t="s">
        <v>2457</v>
      </c>
      <c r="C52" s="799">
        <f ca="1">ROUND(IF(F52="押一",C48/12*F11,IF(F52="押二",C48/12*2*F11,IF(F52="押三",C48/12*3*F11,C53*F11))),0)</f>
        <v>0</v>
      </c>
      <c r="D52" s="2525" t="s">
        <v>2973</v>
      </c>
      <c r="E52" s="2522" t="s">
        <v>2462</v>
      </c>
      <c r="F52" s="2645"/>
      <c r="I52" s="2385" t="s">
        <v>2420</v>
      </c>
      <c r="J52" s="2399"/>
      <c r="K52" s="2385" t="s">
        <v>2419</v>
      </c>
      <c r="L52" s="2399"/>
      <c r="O52" s="2425" t="s">
        <v>2385</v>
      </c>
      <c r="P52" s="2423" t="s">
        <v>2386</v>
      </c>
      <c r="Q52" s="2426">
        <f>J52</f>
        <v>0</v>
      </c>
      <c r="R52" s="2427"/>
    </row>
    <row r="53" spans="1:18" s="2059" customFormat="1" ht="39.75" customHeight="1" thickBot="1">
      <c r="A53" s="786"/>
      <c r="B53" s="2519" t="s">
        <v>2571</v>
      </c>
      <c r="C53" s="2523"/>
      <c r="D53" s="2525"/>
      <c r="E53" s="2522"/>
      <c r="F53" s="800"/>
      <c r="I53" s="2386" t="s">
        <v>2347</v>
      </c>
      <c r="J53" s="2400" t="b">
        <f>IF(M47="住宅",J51,IF(D1="——",MIN(J51,L48),IF(D1="土地（套用方法）",MIN(J51,L48-'数据-取费表'!B20))))</f>
        <v>0</v>
      </c>
      <c r="K53" s="3502" t="s">
        <v>2964</v>
      </c>
      <c r="L53" s="3503"/>
      <c r="O53" s="2425" t="s">
        <v>2387</v>
      </c>
      <c r="P53" s="2423" t="s">
        <v>2388</v>
      </c>
      <c r="Q53" s="2424" t="b">
        <f>J53</f>
        <v>0</v>
      </c>
      <c r="R53" s="2423" t="s">
        <v>2389</v>
      </c>
    </row>
    <row r="54" spans="1:18" s="2059" customFormat="1" ht="18" customHeight="1" thickBot="1">
      <c r="A54" s="2561" t="s">
        <v>2465</v>
      </c>
      <c r="B54" s="2562" t="s">
        <v>2458</v>
      </c>
      <c r="C54" s="2563"/>
      <c r="D54" s="2525"/>
      <c r="E54" s="2522"/>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6"/>
      <c r="O54" s="2422" t="s">
        <v>2390</v>
      </c>
      <c r="P54" s="2423" t="s">
        <v>2407</v>
      </c>
      <c r="Q54" s="2424" t="e">
        <f ca="1">Q48+Q49</f>
        <v>#DIV/0!</v>
      </c>
      <c r="R54" s="2427" t="s">
        <v>2391</v>
      </c>
    </row>
    <row r="55" spans="1:18" s="2059" customFormat="1" ht="18" customHeight="1" thickTop="1" thickBot="1">
      <c r="A55" s="797">
        <v>2</v>
      </c>
      <c r="B55" s="798" t="s">
        <v>644</v>
      </c>
      <c r="C55" s="799">
        <f ca="1">C13</f>
        <v>0</v>
      </c>
      <c r="D55" s="795"/>
      <c r="E55" s="795"/>
      <c r="F55" s="800"/>
      <c r="I55" s="3127" t="s">
        <v>2354</v>
      </c>
      <c r="J55" s="3126" t="e">
        <f ca="1">ROUND(IF(J47="钢混",J57/J50,1-(1-2%)*(J50-J57)/J50),3)</f>
        <v>#VALUE!</v>
      </c>
      <c r="K55" s="2401" t="s">
        <v>2355</v>
      </c>
      <c r="L55" s="2402"/>
      <c r="O55" s="2428" t="s">
        <v>2410</v>
      </c>
      <c r="P55" s="1591"/>
      <c r="Q55" s="1603"/>
      <c r="R55" s="1591"/>
    </row>
    <row r="56" spans="1:18" s="2059" customFormat="1" ht="42.75" customHeight="1" thickBot="1">
      <c r="A56" s="1649"/>
      <c r="B56" s="2231" t="s">
        <v>2302</v>
      </c>
      <c r="C56" s="53">
        <f ca="1">C29</f>
        <v>0</v>
      </c>
      <c r="D56" s="2663"/>
      <c r="E56" s="784"/>
      <c r="F56" s="809"/>
      <c r="I56" s="2403" t="s">
        <v>2356</v>
      </c>
      <c r="J56" s="3150" t="s">
        <v>1678</v>
      </c>
      <c r="K56" s="2383" t="s">
        <v>2361</v>
      </c>
      <c r="L56" s="2392">
        <f ca="1">IF(L48&lt;J51,"——",L48-J51)</f>
        <v>0</v>
      </c>
      <c r="O56" s="2419" t="s">
        <v>2374</v>
      </c>
      <c r="P56" s="2420" t="s">
        <v>2375</v>
      </c>
      <c r="Q56" s="2421" t="s">
        <v>2376</v>
      </c>
      <c r="R56" s="2420" t="s">
        <v>2377</v>
      </c>
    </row>
    <row r="57" spans="1:18" s="2059" customFormat="1" ht="28.5" customHeight="1" thickBot="1">
      <c r="A57" s="797" t="s">
        <v>1748</v>
      </c>
      <c r="B57" s="798" t="s">
        <v>651</v>
      </c>
      <c r="C57" s="799">
        <f ca="1">ROUND(C58+C63+C64+C65,0)</f>
        <v>0</v>
      </c>
      <c r="D57" s="26" t="s">
        <v>1750</v>
      </c>
      <c r="E57" s="2664"/>
      <c r="F57" s="56"/>
      <c r="I57" s="2404" t="s">
        <v>2357</v>
      </c>
      <c r="J57" s="2406" t="str">
        <f ca="1">IF(OR(M47="住宅",J51&lt;L48,J56="是"),"——",J51-L48)</f>
        <v>——</v>
      </c>
      <c r="K57" s="2383" t="s">
        <v>2362</v>
      </c>
      <c r="L57" s="2392">
        <f ca="1">IF(L48&lt;J51,"——",IF(L55="比较法",L49,IF(L55="基准地价",L50,L51)))</f>
        <v>0</v>
      </c>
      <c r="O57" s="2422" t="s">
        <v>2378</v>
      </c>
      <c r="P57" s="2423" t="s">
        <v>2408</v>
      </c>
      <c r="Q57" s="2424" t="e">
        <f ca="1">C40+J29</f>
        <v>#DIV/0!</v>
      </c>
      <c r="R57" s="2423" t="s">
        <v>2379</v>
      </c>
    </row>
    <row r="58" spans="1:18" s="2059" customFormat="1" ht="28.5" customHeight="1" thickBot="1">
      <c r="A58" s="1648" t="s">
        <v>1824</v>
      </c>
      <c r="B58" s="784" t="s">
        <v>656</v>
      </c>
      <c r="C58" s="53">
        <f ca="1">ROUND(IF(项目基本情况!B11="自然人",C47*F58,C59+C60+C61),1)</f>
        <v>0</v>
      </c>
      <c r="D58" s="2662" t="s">
        <v>657</v>
      </c>
      <c r="E58" s="2663" t="s">
        <v>690</v>
      </c>
      <c r="F58" s="810" t="str">
        <f ca="1">IF(项目基本情况!B11="企业","",IF(INDIRECT("'数据-取费表'!c"&amp;$G$1)="住宅",5%,IF(F48*F49*F50/12/(1+'数据-取费表'!C42)&gt;20000,12%,7%)))</f>
        <v/>
      </c>
      <c r="I58" s="2404" t="s">
        <v>2358</v>
      </c>
      <c r="J58" s="3128" t="e">
        <f ca="1">IF(J55&lt;0.4,0.4,J55)</f>
        <v>#VALUE!</v>
      </c>
      <c r="K58" s="2383" t="s">
        <v>2363</v>
      </c>
      <c r="L58" s="2392" t="e">
        <f ca="1">ROUND(POWER(1+L52,L47-L48)*(POWER(1+L52,L48)-1)/(POWER(1+L52,L47)-1),4)</f>
        <v>#DIV/0!</v>
      </c>
      <c r="O58" s="2422" t="s">
        <v>2380</v>
      </c>
      <c r="P58" s="2423" t="s">
        <v>2411</v>
      </c>
      <c r="Q58" s="2424" t="e">
        <f ca="1">L60</f>
        <v>#DIV/0!</v>
      </c>
      <c r="R58" s="2427" t="s">
        <v>2413</v>
      </c>
    </row>
    <row r="59" spans="1:18" s="2059" customFormat="1" ht="28.5" customHeight="1" thickBot="1">
      <c r="A59" s="1647" t="s">
        <v>1831</v>
      </c>
      <c r="B59" s="784" t="s">
        <v>660</v>
      </c>
      <c r="C59" s="53">
        <f ca="1">ROUND(C47*F59/1.05,1)</f>
        <v>0</v>
      </c>
      <c r="D59" s="2663" t="s">
        <v>1756</v>
      </c>
      <c r="E59" s="784" t="s">
        <v>1747</v>
      </c>
      <c r="F59" s="809">
        <f t="shared" ref="F59:F65" si="0">F32</f>
        <v>5.6000000000000001E-2</v>
      </c>
      <c r="I59" s="2404" t="s">
        <v>2359</v>
      </c>
      <c r="J59" s="2406" t="str">
        <f ca="1">IF(OR(M47="住宅",J51&lt;L48,J56="是"),"——",ROUND(C29*J58,0))</f>
        <v>——</v>
      </c>
      <c r="K59" s="3157"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2382</v>
      </c>
      <c r="P59" s="2423" t="s">
        <v>2412</v>
      </c>
      <c r="Q59" s="2424">
        <f>IF(L55="比较法",L49,IF(L55="基准地价",L50,0))</f>
        <v>0</v>
      </c>
      <c r="R59" s="2423" t="s">
        <v>2379</v>
      </c>
    </row>
    <row r="60" spans="1:18" s="2059" customFormat="1" ht="18" customHeight="1" thickBot="1">
      <c r="A60" s="1647" t="s">
        <v>1832</v>
      </c>
      <c r="B60" s="784" t="s">
        <v>1758</v>
      </c>
      <c r="C60" s="53">
        <f ca="1">IF(D60="按租金收入计税",ROUND(C47*F60,1),IF(D60="按房产原值计税",ROUND(C56*F60*0.7,1),INDIRECT("'数据-取费表'!Aj"&amp;$G$1)))</f>
        <v>0</v>
      </c>
      <c r="D60" s="2663" t="str">
        <f>D33</f>
        <v>按房产原值计税</v>
      </c>
      <c r="E60" s="784" t="s">
        <v>1747</v>
      </c>
      <c r="F60" s="809">
        <f t="shared" si="0"/>
        <v>1.2E-2</v>
      </c>
      <c r="I60" s="2405" t="s">
        <v>2360</v>
      </c>
      <c r="J60" s="2407" t="str">
        <f ca="1">IF(OR(M47="住宅",J51&lt;L48,J56="是"),"0",ROUND(J59/(1+J52)^J53,0))</f>
        <v>0</v>
      </c>
      <c r="K60" s="2408" t="s">
        <v>2365</v>
      </c>
      <c r="L60" s="2407" t="e">
        <f ca="1">IF(OR(M47="住宅",L48&lt;J51),0,ROUND(L57*(L58/L59-1),0))</f>
        <v>#DIV/0!</v>
      </c>
      <c r="O60" s="2425" t="s">
        <v>2383</v>
      </c>
      <c r="P60" s="2423" t="s">
        <v>2392</v>
      </c>
      <c r="Q60" s="2426">
        <f>L52</f>
        <v>0</v>
      </c>
      <c r="R60" s="2427"/>
    </row>
    <row r="61" spans="1:18" s="2059" customFormat="1" ht="18" customHeight="1" thickBot="1">
      <c r="A61" s="1650" t="s">
        <v>1833</v>
      </c>
      <c r="B61" s="341" t="s">
        <v>668</v>
      </c>
      <c r="C61" s="54">
        <f ca="1">ROUND(F61*F62/10000,1)</f>
        <v>0</v>
      </c>
      <c r="D61" s="814" t="s">
        <v>669</v>
      </c>
      <c r="E61" s="784" t="s">
        <v>670</v>
      </c>
      <c r="F61" s="640">
        <f t="shared" si="0"/>
        <v>0</v>
      </c>
      <c r="K61" s="2086"/>
      <c r="O61" s="2425" t="s">
        <v>2385</v>
      </c>
      <c r="P61" s="2423" t="s">
        <v>2393</v>
      </c>
      <c r="Q61" s="2424" t="e">
        <f ca="1">L58</f>
        <v>#DIV/0!</v>
      </c>
      <c r="R61" s="2427" t="s">
        <v>2394</v>
      </c>
    </row>
    <row r="62" spans="1:18" s="2059" customFormat="1" ht="16" thickBot="1">
      <c r="A62" s="815"/>
      <c r="B62" s="793"/>
      <c r="C62" s="69"/>
      <c r="D62" s="816"/>
      <c r="E62" s="784" t="s">
        <v>674</v>
      </c>
      <c r="F62" s="785">
        <f t="shared" ca="1" si="0"/>
        <v>0</v>
      </c>
      <c r="I62" s="2409" t="s">
        <v>2366</v>
      </c>
      <c r="J62" s="2410" t="s">
        <v>2367</v>
      </c>
      <c r="K62" s="2410" t="s">
        <v>2368</v>
      </c>
      <c r="L62" s="2410" t="s">
        <v>2349</v>
      </c>
      <c r="M62" s="3129" t="s">
        <v>2939</v>
      </c>
      <c r="O62" s="2425" t="s">
        <v>2387</v>
      </c>
      <c r="P62" s="2423" t="str">
        <f>K59</f>
        <v>建设期及建筑物耐用年限下的土地年期修正系数Kn</v>
      </c>
      <c r="Q62" s="2424" t="e">
        <f ca="1">L59</f>
        <v>#DIV/0!</v>
      </c>
      <c r="R62" s="2427" t="s">
        <v>2396</v>
      </c>
    </row>
    <row r="63" spans="1:18" s="2059" customFormat="1" ht="16" thickBot="1">
      <c r="A63" s="1648" t="s">
        <v>1889</v>
      </c>
      <c r="B63" s="784" t="s">
        <v>676</v>
      </c>
      <c r="C63" s="53">
        <f ca="1">ROUND(C56*F63,1)</f>
        <v>0</v>
      </c>
      <c r="D63" s="2663" t="s">
        <v>1803</v>
      </c>
      <c r="E63" s="784" t="s">
        <v>1747</v>
      </c>
      <c r="F63" s="817">
        <f t="shared" ca="1" si="0"/>
        <v>0</v>
      </c>
      <c r="I63" s="2409" t="s">
        <v>2369</v>
      </c>
      <c r="J63" s="2410">
        <v>70</v>
      </c>
      <c r="K63" s="2410">
        <v>50</v>
      </c>
      <c r="L63" s="2410">
        <v>80</v>
      </c>
      <c r="M63" s="3130">
        <v>0.02</v>
      </c>
      <c r="O63" s="2422" t="s">
        <v>2390</v>
      </c>
      <c r="P63" s="2423" t="s">
        <v>2407</v>
      </c>
      <c r="Q63" s="2424" t="e">
        <f ca="1">Q57+Q58</f>
        <v>#DIV/0!</v>
      </c>
      <c r="R63" s="2427" t="s">
        <v>2391</v>
      </c>
    </row>
    <row r="64" spans="1:18" s="2059" customFormat="1" ht="16" thickBot="1">
      <c r="A64" s="1648" t="s">
        <v>1890</v>
      </c>
      <c r="B64" s="784" t="s">
        <v>679</v>
      </c>
      <c r="C64" s="53">
        <f ca="1">ROUND(C55*F64,1)</f>
        <v>0</v>
      </c>
      <c r="D64" s="2663" t="s">
        <v>680</v>
      </c>
      <c r="E64" s="784" t="s">
        <v>1747</v>
      </c>
      <c r="F64" s="818">
        <f t="shared" ca="1" si="0"/>
        <v>0</v>
      </c>
      <c r="I64" s="2409" t="s">
        <v>2370</v>
      </c>
      <c r="J64" s="2410">
        <v>50</v>
      </c>
      <c r="K64" s="2410">
        <v>35</v>
      </c>
      <c r="L64" s="2410">
        <v>60</v>
      </c>
      <c r="M64" s="3131">
        <v>0</v>
      </c>
      <c r="O64" s="2428" t="s">
        <v>2414</v>
      </c>
      <c r="P64" s="1591"/>
      <c r="Q64" s="1603"/>
      <c r="R64" s="1591"/>
    </row>
    <row r="65" spans="1:18" s="2059" customFormat="1" ht="16" thickBot="1">
      <c r="A65" s="1648" t="s">
        <v>1891</v>
      </c>
      <c r="B65" s="784" t="s">
        <v>666</v>
      </c>
      <c r="C65" s="53">
        <f ca="1">ROUND(C47*F65,1)</f>
        <v>0</v>
      </c>
      <c r="D65" s="2663" t="s">
        <v>683</v>
      </c>
      <c r="E65" s="784" t="s">
        <v>1747</v>
      </c>
      <c r="F65" s="794">
        <f t="shared" ca="1" si="0"/>
        <v>0</v>
      </c>
      <c r="I65" s="2409" t="s">
        <v>2371</v>
      </c>
      <c r="J65" s="2410">
        <v>40</v>
      </c>
      <c r="K65" s="2410">
        <v>30</v>
      </c>
      <c r="L65" s="2410">
        <v>50</v>
      </c>
      <c r="M65" s="3130">
        <v>0.02</v>
      </c>
      <c r="O65" s="2419" t="s">
        <v>2374</v>
      </c>
      <c r="P65" s="2420" t="s">
        <v>2375</v>
      </c>
      <c r="Q65" s="2421" t="s">
        <v>2376</v>
      </c>
      <c r="R65" s="2420" t="s">
        <v>2377</v>
      </c>
    </row>
    <row r="66" spans="1:18" s="2059" customFormat="1" ht="16" thickBot="1">
      <c r="A66" s="797" t="s">
        <v>1776</v>
      </c>
      <c r="B66" s="3035" t="s">
        <v>2819</v>
      </c>
      <c r="C66" s="799">
        <f ca="1">C47-C57</f>
        <v>0</v>
      </c>
      <c r="D66" s="2662" t="s">
        <v>700</v>
      </c>
      <c r="E66" s="2661"/>
      <c r="F66" s="820"/>
      <c r="K66" s="2086"/>
      <c r="O66" s="2422" t="s">
        <v>2378</v>
      </c>
      <c r="P66" s="2423" t="s">
        <v>2408</v>
      </c>
      <c r="Q66" s="2424" t="e">
        <f ca="1">C40+J29</f>
        <v>#DIV/0!</v>
      </c>
      <c r="R66" s="2423" t="s">
        <v>2379</v>
      </c>
    </row>
    <row r="67" spans="1:18" s="2059" customFormat="1" ht="16" thickBot="1">
      <c r="A67" s="781" t="s">
        <v>1780</v>
      </c>
      <c r="B67" s="2232" t="s">
        <v>2301</v>
      </c>
      <c r="C67" s="783" t="e">
        <f ca="1">ROUND(C66*(1-((1+F69)/(1+F67))^F68)/(F67-F69),0)</f>
        <v>#DIV/0!</v>
      </c>
      <c r="D67" s="814" t="s">
        <v>704</v>
      </c>
      <c r="E67" s="784" t="s">
        <v>705</v>
      </c>
      <c r="F67" s="794">
        <f ca="1">F40</f>
        <v>0</v>
      </c>
      <c r="K67" s="2086"/>
      <c r="O67" s="2422" t="s">
        <v>2380</v>
      </c>
      <c r="P67" s="2423" t="s">
        <v>2411</v>
      </c>
      <c r="Q67" s="2424" t="e">
        <f ca="1">L60</f>
        <v>#DIV/0!</v>
      </c>
      <c r="R67" s="2427" t="s">
        <v>2413</v>
      </c>
    </row>
    <row r="68" spans="1:18" ht="20" thickBot="1">
      <c r="A68" s="786"/>
      <c r="B68" s="787"/>
      <c r="C68" s="788"/>
      <c r="D68" s="821" t="s">
        <v>1808</v>
      </c>
      <c r="E68" s="784" t="s">
        <v>1784</v>
      </c>
      <c r="F68" s="822">
        <f ca="1">F41</f>
        <v>0</v>
      </c>
      <c r="O68" s="2425" t="s">
        <v>2382</v>
      </c>
      <c r="P68" s="2423" t="s">
        <v>2412</v>
      </c>
      <c r="Q68" s="2429">
        <f ca="1">L51</f>
        <v>0</v>
      </c>
      <c r="R68" s="2430" t="s">
        <v>2415</v>
      </c>
    </row>
    <row r="69" spans="1:18" ht="16" thickBot="1">
      <c r="A69" s="790"/>
      <c r="B69" s="791"/>
      <c r="C69" s="792"/>
      <c r="D69" s="816"/>
      <c r="E69" s="784" t="s">
        <v>710</v>
      </c>
      <c r="F69" s="2371"/>
      <c r="O69" s="2425" t="s">
        <v>2383</v>
      </c>
      <c r="P69" s="2431" t="s">
        <v>2397</v>
      </c>
      <c r="Q69" s="2424">
        <f ca="1">ROUND(Q70-Q71*Q72,0)</f>
        <v>0</v>
      </c>
      <c r="R69" s="2427"/>
    </row>
    <row r="70" spans="1:18" ht="16" thickBot="1">
      <c r="A70" s="823" t="s">
        <v>1787</v>
      </c>
      <c r="B70" s="824" t="s">
        <v>1810</v>
      </c>
      <c r="C70" s="825" t="e">
        <f ca="1">ROUND(C67*10000/F70,0)</f>
        <v>#DIV/0!</v>
      </c>
      <c r="D70" s="826" t="s">
        <v>1811</v>
      </c>
      <c r="E70" s="827" t="s">
        <v>1812</v>
      </c>
      <c r="F70" s="828">
        <f ca="1">F43</f>
        <v>0</v>
      </c>
      <c r="O70" s="2425" t="s">
        <v>2398</v>
      </c>
      <c r="P70" s="2431" t="s">
        <v>2399</v>
      </c>
      <c r="Q70" s="2424">
        <f ca="1">C39</f>
        <v>0</v>
      </c>
      <c r="R70" s="2423" t="s">
        <v>2379</v>
      </c>
    </row>
    <row r="71" spans="1:18" ht="16" thickBot="1">
      <c r="O71" s="2425" t="s">
        <v>2400</v>
      </c>
      <c r="P71" s="2431" t="s">
        <v>2401</v>
      </c>
      <c r="Q71" s="2424">
        <f ca="1">C13</f>
        <v>0</v>
      </c>
      <c r="R71" s="2423" t="s">
        <v>2379</v>
      </c>
    </row>
    <row r="72" spans="1:18" ht="16" thickBot="1">
      <c r="O72" s="2425" t="s">
        <v>2402</v>
      </c>
      <c r="P72" s="2431" t="s">
        <v>2403</v>
      </c>
      <c r="Q72" s="2426">
        <f ca="1">J36</f>
        <v>0</v>
      </c>
      <c r="R72" s="2427"/>
    </row>
    <row r="73" spans="1:18" ht="16" thickBot="1">
      <c r="O73" s="2425" t="s">
        <v>2385</v>
      </c>
      <c r="P73" s="2423" t="s">
        <v>2392</v>
      </c>
      <c r="Q73" s="2426">
        <f>L52</f>
        <v>0</v>
      </c>
      <c r="R73" s="2427"/>
    </row>
    <row r="74" spans="1:18" ht="16" thickBot="1">
      <c r="O74" s="2425" t="s">
        <v>2387</v>
      </c>
      <c r="P74" s="2423" t="s">
        <v>2393</v>
      </c>
      <c r="Q74" s="2424" t="e">
        <f ca="1">L58</f>
        <v>#DIV/0!</v>
      </c>
      <c r="R74" s="2427" t="s">
        <v>2394</v>
      </c>
    </row>
    <row r="75" spans="1:18" ht="16" thickBot="1">
      <c r="O75" s="2425" t="s">
        <v>2416</v>
      </c>
      <c r="P75" s="2423" t="str">
        <f>K59</f>
        <v>建设期及建筑物耐用年限下的土地年期修正系数Kn</v>
      </c>
      <c r="Q75" s="2424" t="e">
        <f ca="1">L59</f>
        <v>#DIV/0!</v>
      </c>
      <c r="R75" s="2427" t="s">
        <v>2396</v>
      </c>
    </row>
    <row r="76" spans="1:18" ht="16" thickBot="1">
      <c r="O76" s="2422" t="s">
        <v>2390</v>
      </c>
      <c r="P76" s="2423" t="s">
        <v>2407</v>
      </c>
      <c r="Q76" s="2424" t="e">
        <f ca="1">Q66+Q67</f>
        <v>#DIV/0!</v>
      </c>
      <c r="R76" s="2427"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24" priority="7">
      <formula>$L$48&gt;$J$51</formula>
    </cfRule>
  </conditionalFormatting>
  <conditionalFormatting sqref="I55">
    <cfRule type="expression" dxfId="123" priority="8">
      <formula>$J$51&gt;$L$48</formula>
    </cfRule>
  </conditionalFormatting>
  <conditionalFormatting sqref="I60">
    <cfRule type="expression" dxfId="122" priority="6">
      <formula>$J$51&gt;$L$48</formula>
    </cfRule>
  </conditionalFormatting>
  <conditionalFormatting sqref="K60">
    <cfRule type="expression" dxfId="121" priority="5">
      <formula>$L$48&gt;$J$51</formula>
    </cfRule>
  </conditionalFormatting>
  <conditionalFormatting sqref="C11">
    <cfRule type="expression" dxfId="120" priority="4">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ignoredErrors>
    <ignoredError sqref="F62:F65 F67:F68 F70 F49:F50" evalError="1"/>
  </ignoredErrors>
  <legacyDrawing r:id="rId1"/>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I47" sqref="I47"/>
    </sheetView>
  </sheetViews>
  <sheetFormatPr baseColWidth="10" defaultColWidth="8.83203125" defaultRowHeight="14" x14ac:dyDescent="0"/>
  <cols>
    <col min="1" max="1" width="10.5" customWidth="1"/>
    <col min="2" max="2" width="12.83203125" customWidth="1"/>
    <col min="3" max="3" width="8.6640625" customWidth="1"/>
  </cols>
  <sheetData>
    <row r="1" spans="1:9" ht="15">
      <c r="A1" s="3520" t="s">
        <v>2469</v>
      </c>
      <c r="B1" s="3521"/>
      <c r="C1" s="3522"/>
      <c r="D1" s="3523">
        <f>SUM(I10,I15,I20,I21,I23)</f>
        <v>0</v>
      </c>
      <c r="E1" s="3523"/>
      <c r="F1" s="3523"/>
      <c r="G1" s="3523"/>
      <c r="H1" s="3523"/>
      <c r="I1" s="3524"/>
    </row>
    <row r="2" spans="1:9">
      <c r="A2" s="3510" t="s">
        <v>2470</v>
      </c>
      <c r="B2" s="3511" t="s">
        <v>2471</v>
      </c>
      <c r="C2" s="3511"/>
      <c r="D2" s="2531" t="s">
        <v>2472</v>
      </c>
      <c r="E2" s="2531" t="s">
        <v>2473</v>
      </c>
      <c r="F2" s="2531" t="s">
        <v>2474</v>
      </c>
      <c r="G2" s="2531" t="s">
        <v>2475</v>
      </c>
      <c r="H2" s="2531" t="s">
        <v>2476</v>
      </c>
      <c r="I2" s="2532" t="s">
        <v>2477</v>
      </c>
    </row>
    <row r="3" spans="1:9">
      <c r="A3" s="3510"/>
      <c r="B3" s="3511" t="s">
        <v>2478</v>
      </c>
      <c r="C3" s="3511"/>
      <c r="D3" s="2533"/>
      <c r="E3" s="2531"/>
      <c r="F3" s="2534"/>
      <c r="G3" s="2534"/>
      <c r="H3" s="2535"/>
      <c r="I3" s="2536">
        <f>ROUND(D3*E3*F3*G3*H3/10000,0)</f>
        <v>0</v>
      </c>
    </row>
    <row r="4" spans="1:9">
      <c r="A4" s="3510"/>
      <c r="B4" s="3511" t="s">
        <v>2479</v>
      </c>
      <c r="C4" s="3511"/>
      <c r="D4" s="2533"/>
      <c r="E4" s="2531"/>
      <c r="F4" s="2534"/>
      <c r="G4" s="2534"/>
      <c r="H4" s="2535"/>
      <c r="I4" s="2536">
        <f t="shared" ref="I4:I9" si="0">ROUND(D4*E4*F4*G4*H4/10000,0)</f>
        <v>0</v>
      </c>
    </row>
    <row r="5" spans="1:9">
      <c r="A5" s="3510"/>
      <c r="B5" s="3511" t="s">
        <v>2480</v>
      </c>
      <c r="C5" s="3511"/>
      <c r="D5" s="2533"/>
      <c r="E5" s="2531"/>
      <c r="F5" s="2534"/>
      <c r="G5" s="2534"/>
      <c r="H5" s="2535"/>
      <c r="I5" s="2536">
        <f t="shared" si="0"/>
        <v>0</v>
      </c>
    </row>
    <row r="6" spans="1:9">
      <c r="A6" s="3510"/>
      <c r="B6" s="3511" t="s">
        <v>2481</v>
      </c>
      <c r="C6" s="3511"/>
      <c r="D6" s="2533"/>
      <c r="E6" s="2531"/>
      <c r="F6" s="2534"/>
      <c r="G6" s="2534"/>
      <c r="H6" s="2535"/>
      <c r="I6" s="2536">
        <f t="shared" si="0"/>
        <v>0</v>
      </c>
    </row>
    <row r="7" spans="1:9">
      <c r="A7" s="3510"/>
      <c r="B7" s="3511" t="s">
        <v>2482</v>
      </c>
      <c r="C7" s="3511"/>
      <c r="D7" s="2533"/>
      <c r="E7" s="2531"/>
      <c r="F7" s="2534"/>
      <c r="G7" s="2534"/>
      <c r="H7" s="2535"/>
      <c r="I7" s="2536">
        <f t="shared" si="0"/>
        <v>0</v>
      </c>
    </row>
    <row r="8" spans="1:9">
      <c r="A8" s="3510"/>
      <c r="B8" s="3511" t="s">
        <v>2483</v>
      </c>
      <c r="C8" s="3511"/>
      <c r="D8" s="2533"/>
      <c r="E8" s="2531"/>
      <c r="F8" s="2534"/>
      <c r="G8" s="2534"/>
      <c r="H8" s="2535"/>
      <c r="I8" s="2536">
        <f t="shared" si="0"/>
        <v>0</v>
      </c>
    </row>
    <row r="9" spans="1:9">
      <c r="A9" s="3510"/>
      <c r="B9" s="3511" t="s">
        <v>2484</v>
      </c>
      <c r="C9" s="3511"/>
      <c r="D9" s="2533"/>
      <c r="E9" s="2531"/>
      <c r="F9" s="2534"/>
      <c r="G9" s="2534"/>
      <c r="H9" s="2535"/>
      <c r="I9" s="2536">
        <f t="shared" si="0"/>
        <v>0</v>
      </c>
    </row>
    <row r="10" spans="1:9">
      <c r="A10" s="3510"/>
      <c r="B10" s="3512" t="s">
        <v>2485</v>
      </c>
      <c r="C10" s="3512"/>
      <c r="D10" s="2537">
        <v>527</v>
      </c>
      <c r="E10" s="2537" t="e">
        <f>ROUND(D1*10000/D10/H9,0)</f>
        <v>#DIV/0!</v>
      </c>
      <c r="F10" s="2538"/>
      <c r="G10" s="2538"/>
      <c r="H10" s="2539"/>
      <c r="I10" s="2540">
        <f>SUM(I3:I9)</f>
        <v>0</v>
      </c>
    </row>
    <row r="11" spans="1:9" ht="15">
      <c r="A11" s="3510" t="s">
        <v>2486</v>
      </c>
      <c r="B11" s="3511" t="s">
        <v>2487</v>
      </c>
      <c r="C11" s="3511"/>
      <c r="D11" s="2533" t="s">
        <v>2488</v>
      </c>
      <c r="E11" s="2533" t="s">
        <v>2489</v>
      </c>
      <c r="F11" s="2534" t="s">
        <v>2490</v>
      </c>
      <c r="G11" s="2534" t="s">
        <v>2491</v>
      </c>
      <c r="H11" s="2541" t="s">
        <v>2492</v>
      </c>
      <c r="I11" s="2532" t="s">
        <v>2493</v>
      </c>
    </row>
    <row r="12" spans="1:9">
      <c r="A12" s="3510"/>
      <c r="B12" s="3511" t="s">
        <v>2494</v>
      </c>
      <c r="C12" s="3511"/>
      <c r="D12" s="2533"/>
      <c r="E12" s="2533"/>
      <c r="F12" s="2534"/>
      <c r="G12" s="2535"/>
      <c r="H12" s="2542"/>
      <c r="I12" s="2532">
        <f>ROUND(D12*E12*F12*G12/10000,0)</f>
        <v>0</v>
      </c>
    </row>
    <row r="13" spans="1:9">
      <c r="A13" s="3510"/>
      <c r="B13" s="3511" t="s">
        <v>2495</v>
      </c>
      <c r="C13" s="3511"/>
      <c r="D13" s="2533"/>
      <c r="E13" s="2533"/>
      <c r="F13" s="2534"/>
      <c r="G13" s="2535"/>
      <c r="H13" s="2542"/>
      <c r="I13" s="2532">
        <f>ROUND(D13*E13*F13*G13/10000,0)</f>
        <v>0</v>
      </c>
    </row>
    <row r="14" spans="1:9">
      <c r="A14" s="3510"/>
      <c r="B14" s="3511" t="s">
        <v>2496</v>
      </c>
      <c r="C14" s="3511"/>
      <c r="D14" s="2533"/>
      <c r="E14" s="2533"/>
      <c r="F14" s="2534"/>
      <c r="G14" s="2535"/>
      <c r="H14" s="2542"/>
      <c r="I14" s="2532">
        <f>ROUND(D14*E14*F14*G14/10000,0)</f>
        <v>0</v>
      </c>
    </row>
    <row r="15" spans="1:9">
      <c r="A15" s="3510"/>
      <c r="B15" s="3512" t="s">
        <v>2485</v>
      </c>
      <c r="C15" s="3512"/>
      <c r="D15" s="2537"/>
      <c r="E15" s="2537">
        <f>SUM(E12:E14)</f>
        <v>0</v>
      </c>
      <c r="F15" s="2538"/>
      <c r="G15" s="2535"/>
      <c r="H15" s="2542"/>
      <c r="I15" s="2543">
        <f>SUM(I12:I14)</f>
        <v>0</v>
      </c>
    </row>
    <row r="16" spans="1:9" ht="26">
      <c r="A16" s="3510" t="s">
        <v>2497</v>
      </c>
      <c r="B16" s="3511" t="s">
        <v>2498</v>
      </c>
      <c r="C16" s="3511"/>
      <c r="D16" s="2533" t="s">
        <v>2499</v>
      </c>
      <c r="E16" s="2544" t="s">
        <v>2500</v>
      </c>
      <c r="F16" s="2534" t="s">
        <v>2501</v>
      </c>
      <c r="G16" s="2535" t="s">
        <v>2491</v>
      </c>
      <c r="H16" s="2541" t="s">
        <v>2492</v>
      </c>
      <c r="I16" s="2532" t="s">
        <v>2493</v>
      </c>
    </row>
    <row r="17" spans="1:9" ht="15">
      <c r="A17" s="3510"/>
      <c r="B17" s="3511" t="s">
        <v>2502</v>
      </c>
      <c r="C17" s="3511"/>
      <c r="D17" s="2533"/>
      <c r="E17" s="2533"/>
      <c r="F17" s="2534"/>
      <c r="G17" s="2535"/>
      <c r="H17" s="2545"/>
      <c r="I17" s="2546">
        <f>ROUND(D17*E17*F17*G17/10000,0)</f>
        <v>0</v>
      </c>
    </row>
    <row r="18" spans="1:9" ht="15">
      <c r="A18" s="3510"/>
      <c r="B18" s="3511" t="s">
        <v>2503</v>
      </c>
      <c r="C18" s="3511"/>
      <c r="D18" s="2533"/>
      <c r="E18" s="2533"/>
      <c r="F18" s="2534"/>
      <c r="G18" s="2535"/>
      <c r="H18" s="2545"/>
      <c r="I18" s="2546">
        <f>ROUND(D18*E18*F18*G18/10000,0)</f>
        <v>0</v>
      </c>
    </row>
    <row r="19" spans="1:9" ht="15">
      <c r="A19" s="3510"/>
      <c r="B19" s="3511" t="s">
        <v>2504</v>
      </c>
      <c r="C19" s="3511"/>
      <c r="D19" s="2533"/>
      <c r="E19" s="2533"/>
      <c r="F19" s="2534"/>
      <c r="G19" s="2535"/>
      <c r="H19" s="2545"/>
      <c r="I19" s="2546">
        <f>ROUND(D19*E19*F19*G19/10000,0)</f>
        <v>0</v>
      </c>
    </row>
    <row r="20" spans="1:9">
      <c r="A20" s="3510"/>
      <c r="B20" s="3512" t="s">
        <v>2485</v>
      </c>
      <c r="C20" s="3512"/>
      <c r="D20" s="2537">
        <f>SUM(D17:D19)</f>
        <v>0</v>
      </c>
      <c r="E20" s="2537"/>
      <c r="F20" s="2538"/>
      <c r="G20" s="2535"/>
      <c r="H20" s="2542"/>
      <c r="I20" s="2543">
        <f>SUM(I17:I19)</f>
        <v>0</v>
      </c>
    </row>
    <row r="21" spans="1:9">
      <c r="A21" s="3510" t="s">
        <v>2505</v>
      </c>
      <c r="B21" s="3513"/>
      <c r="C21" s="3513"/>
      <c r="D21" s="3513"/>
      <c r="E21" s="3513"/>
      <c r="F21" s="3513"/>
      <c r="G21" s="3513"/>
      <c r="H21" s="2547">
        <v>0.1</v>
      </c>
      <c r="I21" s="2540">
        <f>ROUND(I10*H21,0)</f>
        <v>0</v>
      </c>
    </row>
    <row r="22" spans="1:9" ht="15">
      <c r="A22" s="3514" t="s">
        <v>2506</v>
      </c>
      <c r="B22" s="3515"/>
      <c r="C22" s="3516"/>
      <c r="D22" s="2548" t="s">
        <v>2507</v>
      </c>
      <c r="E22" s="2548" t="s">
        <v>2508</v>
      </c>
      <c r="F22" s="2549" t="s">
        <v>2509</v>
      </c>
      <c r="G22" s="2549" t="s">
        <v>2510</v>
      </c>
      <c r="H22" s="2541" t="s">
        <v>2511</v>
      </c>
      <c r="I22" s="2532" t="s">
        <v>2512</v>
      </c>
    </row>
    <row r="23" spans="1:9" ht="15" thickBot="1">
      <c r="A23" s="3517"/>
      <c r="B23" s="3518"/>
      <c r="C23" s="3519"/>
      <c r="D23" s="2550"/>
      <c r="E23" s="2550"/>
      <c r="F23" s="2550"/>
      <c r="G23" s="2551"/>
      <c r="H23" s="2552"/>
      <c r="I23" s="2553">
        <f>ROUND(E23*D23*F23*(1-G23)/10000,0)</f>
        <v>0</v>
      </c>
    </row>
    <row r="26" spans="1:9">
      <c r="A26" s="2554" t="s">
        <v>2513</v>
      </c>
      <c r="B26" s="2554"/>
      <c r="C26" s="2554"/>
      <c r="D26" s="2554"/>
      <c r="E26" s="3507">
        <f>C27-C30-C31-C32</f>
        <v>0</v>
      </c>
      <c r="F26" s="3507"/>
      <c r="G26" s="3507"/>
      <c r="H26" s="3068" t="s">
        <v>2840</v>
      </c>
    </row>
    <row r="27" spans="1:9">
      <c r="A27" s="2555">
        <v>1</v>
      </c>
      <c r="B27" s="2556" t="s">
        <v>2514</v>
      </c>
      <c r="C27" s="2556"/>
      <c r="D27" s="2556"/>
      <c r="E27" s="3508"/>
      <c r="F27" s="3508"/>
      <c r="G27" s="3508"/>
    </row>
    <row r="28" spans="1:9">
      <c r="A28" s="2557" t="s">
        <v>2515</v>
      </c>
      <c r="B28" s="2556" t="s">
        <v>2516</v>
      </c>
      <c r="C28" s="2556"/>
      <c r="D28" s="2556"/>
      <c r="E28" s="3508"/>
      <c r="F28" s="3508"/>
      <c r="G28" s="3508"/>
    </row>
    <row r="29" spans="1:9">
      <c r="A29" s="2557" t="s">
        <v>2517</v>
      </c>
      <c r="B29" s="2556" t="s">
        <v>2458</v>
      </c>
      <c r="C29" s="2556"/>
      <c r="D29" s="2556"/>
      <c r="E29" s="2556" t="s">
        <v>2518</v>
      </c>
      <c r="F29" s="2556"/>
      <c r="G29" s="2556"/>
    </row>
    <row r="30" spans="1:9">
      <c r="A30" s="2555">
        <v>2</v>
      </c>
      <c r="B30" s="2556" t="s">
        <v>2519</v>
      </c>
      <c r="C30" s="2556">
        <f>C27*D30</f>
        <v>0</v>
      </c>
      <c r="D30" s="2558">
        <v>0.2</v>
      </c>
      <c r="E30" s="2556" t="s">
        <v>2520</v>
      </c>
      <c r="F30" s="2556"/>
      <c r="G30" s="2556"/>
    </row>
    <row r="31" spans="1:9">
      <c r="A31" s="2555">
        <v>3</v>
      </c>
      <c r="B31" s="2556" t="s">
        <v>2521</v>
      </c>
      <c r="C31" s="2556">
        <f>C25*D31</f>
        <v>0</v>
      </c>
      <c r="D31" s="2558">
        <v>0.15</v>
      </c>
      <c r="E31" s="2556" t="s">
        <v>2522</v>
      </c>
      <c r="F31" s="2556"/>
      <c r="G31" s="2556"/>
    </row>
    <row r="32" spans="1:9">
      <c r="A32" s="2555">
        <v>4</v>
      </c>
      <c r="B32" s="2556" t="s">
        <v>2523</v>
      </c>
      <c r="C32" s="2556">
        <f>C27*D32</f>
        <v>0</v>
      </c>
      <c r="D32" s="2558">
        <v>0.05</v>
      </c>
      <c r="E32" s="3509"/>
      <c r="F32" s="3509"/>
      <c r="G32" s="3509"/>
    </row>
    <row r="33" spans="1:7" hidden="1">
      <c r="A33" s="3504" t="s">
        <v>2524</v>
      </c>
      <c r="B33" s="3505"/>
      <c r="C33" s="3505"/>
      <c r="D33" s="3506"/>
      <c r="E33" s="3507"/>
      <c r="F33" s="3507"/>
      <c r="G33" s="3507"/>
    </row>
    <row r="34" spans="1:7" hidden="1">
      <c r="A34" s="2559">
        <v>1</v>
      </c>
      <c r="B34" s="2556" t="s">
        <v>2525</v>
      </c>
      <c r="C34" s="2556"/>
      <c r="D34" s="2556"/>
      <c r="E34" s="3508"/>
      <c r="F34" s="3508"/>
      <c r="G34" s="3508"/>
    </row>
    <row r="35" spans="1:7" hidden="1">
      <c r="A35" s="2559">
        <v>2</v>
      </c>
      <c r="B35" s="2556" t="s">
        <v>2526</v>
      </c>
      <c r="C35" s="2556"/>
      <c r="D35" s="2556"/>
      <c r="E35" s="3508"/>
      <c r="F35" s="3508"/>
      <c r="G35" s="3508"/>
    </row>
    <row r="36" spans="1:7" hidden="1">
      <c r="A36" s="2559">
        <v>3</v>
      </c>
      <c r="B36" s="2556" t="s">
        <v>2527</v>
      </c>
      <c r="C36" s="2556"/>
      <c r="D36" s="2556"/>
      <c r="E36" s="3508"/>
      <c r="F36" s="3508"/>
      <c r="G36" s="3508"/>
    </row>
    <row r="37" spans="1:7" hidden="1">
      <c r="A37" s="2559">
        <v>4</v>
      </c>
      <c r="B37" s="2556" t="s">
        <v>2528</v>
      </c>
      <c r="C37" s="2556"/>
      <c r="D37" s="2556"/>
      <c r="E37" s="3508"/>
      <c r="F37" s="3508"/>
      <c r="G37" s="3508"/>
    </row>
    <row r="38" spans="1:7" hidden="1">
      <c r="A38" s="3504" t="s">
        <v>2529</v>
      </c>
      <c r="B38" s="3505"/>
      <c r="C38" s="3505"/>
      <c r="D38" s="3506"/>
      <c r="E38" s="3507"/>
      <c r="F38" s="3507"/>
      <c r="G38" s="350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Y23"/>
  <sheetViews>
    <sheetView topLeftCell="A10" workbookViewId="0">
      <selection activeCell="B28" sqref="B28"/>
    </sheetView>
  </sheetViews>
  <sheetFormatPr baseColWidth="10" defaultColWidth="8.33203125" defaultRowHeight="12" x14ac:dyDescent="0"/>
  <cols>
    <col min="1" max="1" width="9.33203125" style="2185" customWidth="1"/>
    <col min="2" max="2" width="26.6640625" style="2186" customWidth="1"/>
    <col min="3" max="3" width="11.1640625" style="2186" customWidth="1"/>
    <col min="4" max="5" width="11.1640625" style="2187" customWidth="1"/>
    <col min="6" max="6" width="9.5" style="2186" customWidth="1"/>
    <col min="7" max="7" width="31.83203125" style="2186" customWidth="1"/>
    <col min="8" max="25" width="9" style="2188" customWidth="1"/>
    <col min="26" max="254" width="9" style="2186" customWidth="1"/>
    <col min="255" max="16384" width="8.33203125" style="2186"/>
  </cols>
  <sheetData>
    <row r="1" spans="1:25" s="2059" customFormat="1" ht="18">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8" t="s">
        <v>1685</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93">
        <v>1</v>
      </c>
      <c r="B7" s="748" t="s">
        <v>609</v>
      </c>
      <c r="C7" s="749">
        <f>C8+C9</f>
        <v>0</v>
      </c>
      <c r="D7" s="749"/>
      <c r="E7" s="750"/>
      <c r="F7" s="750"/>
      <c r="G7" s="2503"/>
    </row>
    <row r="8" spans="1:25" s="2183" customFormat="1" ht="13.5" customHeight="1">
      <c r="A8" s="2493" t="s">
        <v>2439</v>
      </c>
      <c r="B8" s="2496" t="s">
        <v>2441</v>
      </c>
      <c r="C8" s="2497"/>
      <c r="D8" s="749"/>
      <c r="E8" s="750"/>
      <c r="F8" s="750"/>
      <c r="G8" s="751"/>
    </row>
    <row r="9" spans="1:25" s="2183" customFormat="1" ht="13.5" customHeight="1">
      <c r="A9" s="2493" t="s">
        <v>2440</v>
      </c>
      <c r="B9" s="2496" t="s">
        <v>2442</v>
      </c>
      <c r="C9" s="2497"/>
      <c r="D9" s="749"/>
      <c r="E9" s="750"/>
      <c r="F9" s="750"/>
      <c r="G9" s="751"/>
    </row>
    <row r="10" spans="1:25" s="2183" customFormat="1" ht="39">
      <c r="A10" s="2493">
        <v>2</v>
      </c>
      <c r="B10" s="748" t="s">
        <v>613</v>
      </c>
      <c r="C10" s="749">
        <f>C11+C14+C15</f>
        <v>0</v>
      </c>
      <c r="D10" s="760">
        <f>'数据-汇总表'!E3</f>
        <v>50461</v>
      </c>
      <c r="E10" s="749">
        <f>'数据-取费表'!B31</f>
        <v>300</v>
      </c>
      <c r="F10" s="761"/>
      <c r="G10" s="759" t="s">
        <v>614</v>
      </c>
    </row>
    <row r="11" spans="1:25" s="2183" customFormat="1" ht="13.5" customHeight="1">
      <c r="A11" s="2493" t="s">
        <v>2439</v>
      </c>
      <c r="B11" s="752" t="s">
        <v>610</v>
      </c>
      <c r="C11" s="753">
        <f>'数据-取费表'!B29</f>
        <v>0</v>
      </c>
      <c r="D11" s="754"/>
      <c r="E11" s="753"/>
      <c r="F11" s="755"/>
      <c r="G11" s="2502" t="s">
        <v>2450</v>
      </c>
    </row>
    <row r="12" spans="1:25" s="2183" customFormat="1" ht="13.5" customHeight="1">
      <c r="A12" s="2500" t="s">
        <v>2447</v>
      </c>
      <c r="B12" s="756" t="s">
        <v>611</v>
      </c>
      <c r="C12" s="757">
        <f>ROUND(D12*E12/10000,0)</f>
        <v>757</v>
      </c>
      <c r="D12" s="758">
        <f>'数据-汇总表'!E5</f>
        <v>50461</v>
      </c>
      <c r="E12" s="757">
        <f>'数据-取费表'!B27</f>
        <v>150</v>
      </c>
      <c r="F12" s="755"/>
      <c r="G12" s="759"/>
    </row>
    <row r="13" spans="1:25" s="2183" customFormat="1" ht="13.5" customHeight="1">
      <c r="A13" s="2500" t="s">
        <v>2446</v>
      </c>
      <c r="B13" s="756" t="s">
        <v>612</v>
      </c>
      <c r="C13" s="757">
        <f>ROUND(D13*E13/10000,0)</f>
        <v>0</v>
      </c>
      <c r="D13" s="758">
        <f>'数据-汇总表'!E6</f>
        <v>0</v>
      </c>
      <c r="E13" s="757">
        <f>'数据-取费表'!B28</f>
        <v>150</v>
      </c>
      <c r="F13" s="755"/>
      <c r="G13" s="759"/>
    </row>
    <row r="14" spans="1:25" s="2183" customFormat="1" ht="13.5" customHeight="1">
      <c r="A14" s="2493" t="s">
        <v>2440</v>
      </c>
      <c r="B14" s="2499" t="s">
        <v>2443</v>
      </c>
      <c r="C14" s="2497"/>
      <c r="D14" s="758"/>
      <c r="E14" s="757"/>
      <c r="F14" s="2498"/>
      <c r="G14" s="2501" t="s">
        <v>2448</v>
      </c>
    </row>
    <row r="15" spans="1:25" s="2183" customFormat="1" ht="13.5" customHeight="1">
      <c r="A15" s="2493" t="s">
        <v>2445</v>
      </c>
      <c r="B15" s="2499" t="s">
        <v>2444</v>
      </c>
      <c r="C15" s="2497"/>
      <c r="D15" s="758"/>
      <c r="E15" s="757"/>
      <c r="F15" s="2498"/>
      <c r="G15" s="2501" t="s">
        <v>2449</v>
      </c>
    </row>
    <row r="16" spans="1:25" s="2184" customFormat="1" ht="52">
      <c r="A16" s="2493">
        <v>3</v>
      </c>
      <c r="B16" s="748" t="s">
        <v>615</v>
      </c>
      <c r="C16" s="2497"/>
      <c r="D16" s="760"/>
      <c r="E16" s="749"/>
      <c r="F16" s="761"/>
      <c r="G16" s="759" t="s">
        <v>2451</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4">
      <c r="A17" s="2494">
        <v>4</v>
      </c>
      <c r="B17" s="748" t="s">
        <v>616</v>
      </c>
      <c r="C17" s="259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5"/>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4">
        <v>5</v>
      </c>
      <c r="B18" s="748" t="s">
        <v>617</v>
      </c>
      <c r="C18" s="749">
        <f>ROUND((C7+C10+C16)*F18,0)</f>
        <v>0</v>
      </c>
      <c r="D18" s="762"/>
      <c r="E18" s="763"/>
      <c r="F18" s="761">
        <f>'数据-取费表'!Q16</f>
        <v>0.35</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3">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13">
      <c r="A20" s="2493">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ht="13">
      <c r="A21" s="2493">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3">
        <v>9</v>
      </c>
      <c r="B22" s="748" t="s">
        <v>625</v>
      </c>
      <c r="C22" s="749">
        <f ca="1">ROUND(C21*F22,0)</f>
        <v>0</v>
      </c>
      <c r="D22" s="760"/>
      <c r="E22" s="749"/>
      <c r="F22" s="766">
        <f>'数据-取费表'!AP16</f>
        <v>0.93400000000000005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5">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268"/>
  <sheetViews>
    <sheetView topLeftCell="A5" zoomScale="80" zoomScaleNormal="80" zoomScalePageLayoutView="80" workbookViewId="0">
      <selection activeCell="K11" sqref="K11"/>
    </sheetView>
  </sheetViews>
  <sheetFormatPr baseColWidth="10" defaultColWidth="8.83203125" defaultRowHeight="13" x14ac:dyDescent="0"/>
  <cols>
    <col min="1" max="1" width="10.5" style="1336" customWidth="1"/>
    <col min="2" max="2" width="15.6640625" style="1336" customWidth="1"/>
    <col min="3" max="3" width="24.6640625" style="1336" customWidth="1"/>
    <col min="4" max="4" width="8.6640625" style="1336" customWidth="1"/>
    <col min="5" max="5" width="24.6640625" style="1336" customWidth="1"/>
    <col min="6" max="6" width="8.6640625" style="1336" customWidth="1"/>
    <col min="7" max="7" width="24.6640625" style="1336" customWidth="1"/>
    <col min="8" max="8" width="8.6640625" style="1336" customWidth="1"/>
    <col min="9" max="9" width="24.6640625" style="1336" customWidth="1"/>
    <col min="10" max="10" width="8.6640625" style="1336" customWidth="1"/>
    <col min="11" max="11" width="8.6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718</v>
      </c>
      <c r="B1" s="2647" t="s">
        <v>719</v>
      </c>
      <c r="C1" s="2648" t="s">
        <v>720</v>
      </c>
      <c r="D1" s="2649" t="s">
        <v>922</v>
      </c>
      <c r="E1" s="2650"/>
      <c r="F1" s="2831" t="s">
        <v>3079</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117019</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23190</v>
      </c>
      <c r="C3" s="852" t="s">
        <v>722</v>
      </c>
      <c r="D3" s="851">
        <f>SUMIF('数据-汇总表'!$C19:$C33,D1,'数据-汇总表'!$E19:$E33)</f>
        <v>50461</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c r="A4" s="512" t="s">
        <v>521</v>
      </c>
      <c r="B4" s="513"/>
      <c r="C4" s="3432" t="s">
        <v>522</v>
      </c>
      <c r="D4" s="3433"/>
      <c r="E4" s="3456" t="s">
        <v>523</v>
      </c>
      <c r="F4" s="3457"/>
      <c r="G4" s="3432" t="s">
        <v>524</v>
      </c>
      <c r="H4" s="3433"/>
      <c r="I4" s="3432" t="s">
        <v>525</v>
      </c>
      <c r="J4" s="3433"/>
      <c r="K4" s="853" t="s">
        <v>526</v>
      </c>
      <c r="L4" s="2133"/>
      <c r="M4" s="2134"/>
      <c r="N4" s="2134"/>
      <c r="O4" s="2134"/>
      <c r="P4" s="3434" t="s">
        <v>527</v>
      </c>
      <c r="Q4" s="3435"/>
      <c r="R4" s="3420" t="s">
        <v>523</v>
      </c>
      <c r="S4" s="3421"/>
      <c r="T4" s="3420" t="s">
        <v>524</v>
      </c>
      <c r="U4" s="3421"/>
      <c r="V4" s="3440" t="s">
        <v>525</v>
      </c>
      <c r="W4" s="3440"/>
      <c r="X4" s="1566"/>
      <c r="Y4" s="3420" t="s">
        <v>527</v>
      </c>
      <c r="Z4" s="3421"/>
      <c r="AA4" s="3415" t="s">
        <v>523</v>
      </c>
      <c r="AB4" s="3415" t="s">
        <v>524</v>
      </c>
      <c r="AC4" s="3415" t="s">
        <v>525</v>
      </c>
    </row>
    <row r="5" spans="1:29">
      <c r="A5" s="515"/>
      <c r="B5" s="516"/>
      <c r="C5" s="3443" t="s">
        <v>2924</v>
      </c>
      <c r="D5" s="3444"/>
      <c r="E5" s="3525" t="s">
        <v>3135</v>
      </c>
      <c r="F5" s="3459"/>
      <c r="G5" s="3528" t="s">
        <v>3137</v>
      </c>
      <c r="H5" s="3444"/>
      <c r="I5" s="3443" t="s">
        <v>3136</v>
      </c>
      <c r="J5" s="3444"/>
      <c r="K5" s="854"/>
      <c r="L5" s="2133"/>
      <c r="M5" s="2134"/>
      <c r="N5" s="2134"/>
      <c r="O5" s="2134"/>
      <c r="P5" s="3436"/>
      <c r="Q5" s="3437"/>
      <c r="R5" s="3422"/>
      <c r="S5" s="3423"/>
      <c r="T5" s="3422"/>
      <c r="U5" s="3423"/>
      <c r="V5" s="3440"/>
      <c r="W5" s="3440"/>
      <c r="X5" s="1566"/>
      <c r="Y5" s="3422"/>
      <c r="Z5" s="3423"/>
      <c r="AA5" s="3416"/>
      <c r="AB5" s="3416"/>
      <c r="AC5" s="3416"/>
    </row>
    <row r="6" spans="1:29" ht="14" thickBot="1">
      <c r="A6" s="517"/>
      <c r="B6" s="518"/>
      <c r="C6" s="3441" t="s">
        <v>2928</v>
      </c>
      <c r="D6" s="3442"/>
      <c r="E6" s="3526" t="s">
        <v>3139</v>
      </c>
      <c r="F6" s="3461"/>
      <c r="G6" s="3527" t="s">
        <v>3138</v>
      </c>
      <c r="H6" s="3442"/>
      <c r="I6" s="3441" t="str">
        <f>E6</f>
        <v>神州半岛旅游度假区</v>
      </c>
      <c r="J6" s="3442"/>
      <c r="K6" s="854" t="s">
        <v>528</v>
      </c>
      <c r="L6" s="2133"/>
      <c r="M6" s="2134"/>
      <c r="N6" s="2134"/>
      <c r="O6" s="2134"/>
      <c r="P6" s="3438"/>
      <c r="Q6" s="3439"/>
      <c r="R6" s="3422"/>
      <c r="S6" s="3423"/>
      <c r="T6" s="3424"/>
      <c r="U6" s="3425"/>
      <c r="V6" s="3440"/>
      <c r="W6" s="3440"/>
      <c r="X6" s="1566"/>
      <c r="Y6" s="3424"/>
      <c r="Z6" s="3425"/>
      <c r="AA6" s="3417"/>
      <c r="AB6" s="3417"/>
      <c r="AC6" s="3417"/>
    </row>
    <row r="7" spans="1:29" s="1219" customFormat="1" ht="14" thickBot="1">
      <c r="A7" s="2936"/>
      <c r="B7" s="2943" t="s">
        <v>529</v>
      </c>
      <c r="C7" s="519">
        <f>'数据-取费表'!B2</f>
        <v>43224</v>
      </c>
      <c r="D7" s="520">
        <v>100</v>
      </c>
      <c r="E7" s="3228">
        <v>43221</v>
      </c>
      <c r="F7" s="3229">
        <f>SUMIF(58:58,YEAR(E7)&amp;"-"&amp;MONTH(E7),59:59)</f>
        <v>100</v>
      </c>
      <c r="G7" s="3230">
        <f>E7</f>
        <v>43221</v>
      </c>
      <c r="H7" s="3231">
        <f>SUMIF(58:58,YEAR(G7)&amp;"-"&amp;MONTH(G7),59:59)</f>
        <v>100</v>
      </c>
      <c r="I7" s="3230">
        <f>E7</f>
        <v>43221</v>
      </c>
      <c r="J7" s="3231">
        <f>SUMIF(58:58,YEAR(I7)&amp;"-"&amp;MONTH(I7),59:59)</f>
        <v>100</v>
      </c>
      <c r="K7" s="855"/>
      <c r="L7" s="2135"/>
      <c r="M7" s="2136"/>
      <c r="N7" s="2136"/>
      <c r="O7" s="2136"/>
      <c r="P7" s="3418" t="s">
        <v>530</v>
      </c>
      <c r="Q7" s="3427"/>
      <c r="R7" s="1567" t="s">
        <v>13</v>
      </c>
      <c r="S7" s="1568">
        <f t="shared" ref="S7:S15" si="0">F7</f>
        <v>100</v>
      </c>
      <c r="T7" s="1567" t="s">
        <v>13</v>
      </c>
      <c r="U7" s="1568">
        <f t="shared" ref="U7:U15" si="1">H7</f>
        <v>100</v>
      </c>
      <c r="V7" s="1567" t="s">
        <v>13</v>
      </c>
      <c r="W7" s="1568">
        <f t="shared" ref="W7:W15" si="2">J7</f>
        <v>100</v>
      </c>
      <c r="X7" s="1569"/>
      <c r="Y7" s="3418" t="s">
        <v>530</v>
      </c>
      <c r="Z7" s="3419"/>
      <c r="AA7" s="1570">
        <f>D7/F7</f>
        <v>1</v>
      </c>
      <c r="AB7" s="1570">
        <f>D7/H7</f>
        <v>1</v>
      </c>
      <c r="AC7" s="1570">
        <f>D7/J7</f>
        <v>1</v>
      </c>
    </row>
    <row r="8" spans="1:29" s="1219" customFormat="1" ht="14"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18" t="s">
        <v>533</v>
      </c>
      <c r="Q8" s="3419"/>
      <c r="R8" s="1567" t="s">
        <v>13</v>
      </c>
      <c r="S8" s="1568">
        <f t="shared" si="0"/>
        <v>100</v>
      </c>
      <c r="T8" s="1567" t="s">
        <v>13</v>
      </c>
      <c r="U8" s="1568">
        <f t="shared" si="1"/>
        <v>100</v>
      </c>
      <c r="V8" s="1567" t="s">
        <v>13</v>
      </c>
      <c r="W8" s="1568">
        <f t="shared" si="2"/>
        <v>100</v>
      </c>
      <c r="X8" s="1569"/>
      <c r="Y8" s="3418" t="s">
        <v>533</v>
      </c>
      <c r="Z8" s="3419"/>
      <c r="AA8" s="1570">
        <f t="shared" ref="AA8:AA46" si="3">D8/F8</f>
        <v>1</v>
      </c>
      <c r="AB8" s="1570">
        <f t="shared" ref="AB8:AB46" si="4">D8/H8</f>
        <v>1</v>
      </c>
      <c r="AC8" s="1570">
        <f t="shared" ref="AC8:AC46" si="5">D8/J8</f>
        <v>1</v>
      </c>
    </row>
    <row r="9" spans="1:29" s="1219" customFormat="1" ht="14">
      <c r="A9" s="2938"/>
      <c r="B9" s="2945" t="s">
        <v>2753</v>
      </c>
      <c r="C9" s="3199" t="s">
        <v>3104</v>
      </c>
      <c r="D9" s="254">
        <v>100</v>
      </c>
      <c r="E9" s="3199" t="s">
        <v>3104</v>
      </c>
      <c r="F9" s="859">
        <f>SUMIF(63:63,E9,64:64)-SUMIF(63:63,C9,64:64)+100</f>
        <v>100</v>
      </c>
      <c r="G9" s="3199" t="s">
        <v>3104</v>
      </c>
      <c r="H9" s="254">
        <f>SUMIF(63:63,G9,64:64)-SUMIF(63:63,C9,64:64)+100</f>
        <v>100</v>
      </c>
      <c r="I9" s="3199" t="s">
        <v>3104</v>
      </c>
      <c r="J9" s="254">
        <f>SUMIF(63:63,I9,64:64)-SUMIF(63:63,C9,64:64)+100</f>
        <v>100</v>
      </c>
      <c r="K9" s="855"/>
      <c r="L9" s="2135"/>
      <c r="M9" s="2136"/>
      <c r="N9" s="2136"/>
      <c r="O9" s="2137"/>
      <c r="P9" s="3426" t="s">
        <v>535</v>
      </c>
      <c r="Q9" s="1150" t="str">
        <f t="shared" ref="Q9:Q15" si="6">B9</f>
        <v>用途</v>
      </c>
      <c r="R9" s="1567" t="s">
        <v>8</v>
      </c>
      <c r="S9" s="1568">
        <f t="shared" si="0"/>
        <v>100</v>
      </c>
      <c r="T9" s="1567" t="s">
        <v>8</v>
      </c>
      <c r="U9" s="1568">
        <f t="shared" si="1"/>
        <v>100</v>
      </c>
      <c r="V9" s="1567" t="s">
        <v>8</v>
      </c>
      <c r="W9" s="1568">
        <f t="shared" si="2"/>
        <v>100</v>
      </c>
      <c r="X9" s="1569"/>
      <c r="Y9" s="3383" t="s">
        <v>536</v>
      </c>
      <c r="Z9" s="1149" t="str">
        <f t="shared" ref="Z9:Z15" si="7">Q9</f>
        <v>用途</v>
      </c>
      <c r="AA9" s="1570">
        <f t="shared" si="3"/>
        <v>1</v>
      </c>
      <c r="AB9" s="1570">
        <f t="shared" si="4"/>
        <v>1</v>
      </c>
      <c r="AC9" s="1570">
        <f t="shared" si="5"/>
        <v>1</v>
      </c>
    </row>
    <row r="10" spans="1:29" s="1337" customFormat="1" ht="24">
      <c r="A10" s="2939"/>
      <c r="B10" s="2944" t="s">
        <v>2754</v>
      </c>
      <c r="C10" s="861" t="s">
        <v>3105</v>
      </c>
      <c r="D10" s="255">
        <v>100</v>
      </c>
      <c r="E10" s="861" t="s">
        <v>3105</v>
      </c>
      <c r="F10" s="863">
        <f>SUMIF(65:65,E10,66:66)-SUMIF(65:65,C10,66:66)+100</f>
        <v>100</v>
      </c>
      <c r="G10" s="861" t="s">
        <v>3105</v>
      </c>
      <c r="H10" s="255">
        <f>SUMIF(65:65,G10,66:66)-SUMIF(65:65,C10,66:66)+100</f>
        <v>100</v>
      </c>
      <c r="I10" s="861" t="s">
        <v>3105</v>
      </c>
      <c r="J10" s="255">
        <f>SUMIF(65:65,I10,66:66)-SUMIF(65:65,C10,66:66)+100</f>
        <v>100</v>
      </c>
      <c r="K10" s="864">
        <v>1</v>
      </c>
      <c r="L10" s="2138"/>
      <c r="M10" s="2178"/>
      <c r="N10" s="2178"/>
      <c r="O10" s="2139"/>
      <c r="P10" s="3426"/>
      <c r="Q10" s="1150" t="str">
        <f t="shared" si="6"/>
        <v>土地使用年限（年）</v>
      </c>
      <c r="R10" s="1567" t="s">
        <v>8</v>
      </c>
      <c r="S10" s="1568">
        <f t="shared" si="0"/>
        <v>100</v>
      </c>
      <c r="T10" s="1567" t="s">
        <v>8</v>
      </c>
      <c r="U10" s="1568">
        <f t="shared" si="1"/>
        <v>100</v>
      </c>
      <c r="V10" s="1567" t="s">
        <v>8</v>
      </c>
      <c r="W10" s="1568">
        <f t="shared" si="2"/>
        <v>100</v>
      </c>
      <c r="X10" s="1569"/>
      <c r="Y10" s="3383"/>
      <c r="Z10" s="1149" t="str">
        <f t="shared" si="7"/>
        <v>土地使用年限（年）</v>
      </c>
      <c r="AA10" s="1570">
        <f t="shared" si="3"/>
        <v>1</v>
      </c>
      <c r="AB10" s="1570">
        <f t="shared" si="4"/>
        <v>1</v>
      </c>
      <c r="AC10" s="1570">
        <f t="shared" si="5"/>
        <v>1</v>
      </c>
    </row>
    <row r="11" spans="1:29" ht="16" thickBot="1">
      <c r="A11" s="2940"/>
      <c r="B11" s="2944" t="s">
        <v>2755</v>
      </c>
      <c r="C11" s="533">
        <v>0.6</v>
      </c>
      <c r="D11" s="255">
        <v>100</v>
      </c>
      <c r="E11" s="534">
        <v>1.3</v>
      </c>
      <c r="F11" s="863">
        <f>LOOKUP(E11,68:68,69:69)-LOOKUP(C11,68:68,69:69)+100</f>
        <v>99.5</v>
      </c>
      <c r="G11" s="533">
        <v>0.8</v>
      </c>
      <c r="H11" s="255">
        <f>LOOKUP(G11,68:68,69:69)-LOOKUP(C11,68:68,69:69)+100</f>
        <v>100</v>
      </c>
      <c r="I11" s="533">
        <f>E11</f>
        <v>1.3</v>
      </c>
      <c r="J11" s="255">
        <f>LOOKUP(I11,68:68,69:69)-LOOKUP(C11,68:68,69:69)+100</f>
        <v>99.5</v>
      </c>
      <c r="K11" s="3244">
        <f>'[1]不动产比较法-住宅（0.6）'!$K$11</f>
        <v>0.5</v>
      </c>
      <c r="L11" s="2140"/>
      <c r="M11" s="2134"/>
      <c r="N11" s="2134"/>
      <c r="O11" s="2141"/>
      <c r="P11" s="3426"/>
      <c r="Q11" s="1150" t="str">
        <f t="shared" si="6"/>
        <v>容积率</v>
      </c>
      <c r="R11" s="1567" t="s">
        <v>11</v>
      </c>
      <c r="S11" s="1568">
        <f t="shared" si="0"/>
        <v>99.5</v>
      </c>
      <c r="T11" s="1567" t="s">
        <v>11</v>
      </c>
      <c r="U11" s="1568">
        <f t="shared" si="1"/>
        <v>100</v>
      </c>
      <c r="V11" s="1567" t="s">
        <v>11</v>
      </c>
      <c r="W11" s="1568">
        <f t="shared" si="2"/>
        <v>99.5</v>
      </c>
      <c r="X11" s="1569"/>
      <c r="Y11" s="3383"/>
      <c r="Z11" s="1149" t="str">
        <f t="shared" si="7"/>
        <v>容积率</v>
      </c>
      <c r="AA11" s="1570">
        <f t="shared" si="3"/>
        <v>1.0050251256281406</v>
      </c>
      <c r="AB11" s="1570">
        <f t="shared" si="4"/>
        <v>1</v>
      </c>
      <c r="AC11" s="1570">
        <f t="shared" si="5"/>
        <v>1.0050251256281406</v>
      </c>
    </row>
    <row r="12" spans="1:29" s="1219" customFormat="1" ht="15" hidden="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26"/>
      <c r="Q12" s="1150">
        <f t="shared" si="6"/>
        <v>0</v>
      </c>
      <c r="R12" s="1567" t="s">
        <v>11</v>
      </c>
      <c r="S12" s="1568">
        <f t="shared" si="0"/>
        <v>100</v>
      </c>
      <c r="T12" s="1567" t="s">
        <v>11</v>
      </c>
      <c r="U12" s="1568">
        <f t="shared" si="1"/>
        <v>100</v>
      </c>
      <c r="V12" s="1567" t="s">
        <v>11</v>
      </c>
      <c r="W12" s="1568">
        <f t="shared" si="2"/>
        <v>100</v>
      </c>
      <c r="X12" s="1569"/>
      <c r="Y12" s="3383"/>
      <c r="Z12" s="1149">
        <f t="shared" si="7"/>
        <v>0</v>
      </c>
      <c r="AA12" s="1570">
        <f>D12/F12</f>
        <v>1</v>
      </c>
      <c r="AB12" s="1570">
        <f>D12/H12</f>
        <v>1</v>
      </c>
      <c r="AC12" s="1570">
        <f>D12/J12</f>
        <v>1</v>
      </c>
    </row>
    <row r="13" spans="1:29" ht="15" hidden="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26"/>
      <c r="Q13" s="1150">
        <f t="shared" si="6"/>
        <v>0</v>
      </c>
      <c r="R13" s="1567" t="s">
        <v>11</v>
      </c>
      <c r="S13" s="1568">
        <f t="shared" si="0"/>
        <v>100</v>
      </c>
      <c r="T13" s="1567" t="s">
        <v>11</v>
      </c>
      <c r="U13" s="1568">
        <f t="shared" si="1"/>
        <v>100</v>
      </c>
      <c r="V13" s="1567" t="s">
        <v>11</v>
      </c>
      <c r="W13" s="1568">
        <f t="shared" si="2"/>
        <v>100</v>
      </c>
      <c r="X13" s="1569"/>
      <c r="Y13" s="3383"/>
      <c r="Z13" s="1149">
        <f t="shared" si="7"/>
        <v>0</v>
      </c>
      <c r="AA13" s="1570">
        <f t="shared" si="3"/>
        <v>1</v>
      </c>
      <c r="AB13" s="1570">
        <f t="shared" si="4"/>
        <v>1</v>
      </c>
      <c r="AC13" s="1570">
        <f t="shared" si="5"/>
        <v>1</v>
      </c>
    </row>
    <row r="14" spans="1:29" ht="16"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26"/>
      <c r="Q14" s="1150">
        <f t="shared" si="6"/>
        <v>0</v>
      </c>
      <c r="R14" s="1567" t="s">
        <v>11</v>
      </c>
      <c r="S14" s="1568">
        <f t="shared" si="0"/>
        <v>100</v>
      </c>
      <c r="T14" s="1567" t="s">
        <v>11</v>
      </c>
      <c r="U14" s="1568">
        <f t="shared" si="1"/>
        <v>100</v>
      </c>
      <c r="V14" s="1567" t="s">
        <v>11</v>
      </c>
      <c r="W14" s="1568">
        <f t="shared" si="2"/>
        <v>100</v>
      </c>
      <c r="X14" s="1569"/>
      <c r="Y14" s="3383"/>
      <c r="Z14" s="1149">
        <f t="shared" si="7"/>
        <v>0</v>
      </c>
      <c r="AA14" s="1570">
        <f t="shared" si="3"/>
        <v>1</v>
      </c>
      <c r="AB14" s="1570">
        <f t="shared" si="4"/>
        <v>1</v>
      </c>
      <c r="AC14" s="1570">
        <f t="shared" si="5"/>
        <v>1</v>
      </c>
    </row>
    <row r="15" spans="1:29" ht="52">
      <c r="A15" s="2934" t="s">
        <v>2751</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2</v>
      </c>
      <c r="L15" s="2142"/>
      <c r="M15" s="2134"/>
      <c r="N15" s="2134"/>
      <c r="O15" s="2141"/>
      <c r="P15" s="3428" t="s">
        <v>540</v>
      </c>
      <c r="Q15" s="1571" t="str">
        <f t="shared" si="6"/>
        <v>居住社区成熟度</v>
      </c>
      <c r="R15" s="1572" t="s">
        <v>11</v>
      </c>
      <c r="S15" s="1573">
        <f t="shared" si="0"/>
        <v>100</v>
      </c>
      <c r="T15" s="1572" t="s">
        <v>11</v>
      </c>
      <c r="U15" s="1573">
        <f t="shared" si="1"/>
        <v>100</v>
      </c>
      <c r="V15" s="1572" t="s">
        <v>11</v>
      </c>
      <c r="W15" s="1573">
        <f t="shared" si="2"/>
        <v>100</v>
      </c>
      <c r="X15" s="1566"/>
      <c r="Y15" s="3428" t="s">
        <v>540</v>
      </c>
      <c r="Z15" s="1574" t="str">
        <f t="shared" si="7"/>
        <v>居住社区成熟度</v>
      </c>
      <c r="AA15" s="1575">
        <f t="shared" si="3"/>
        <v>1</v>
      </c>
      <c r="AB15" s="1575">
        <f t="shared" si="4"/>
        <v>1</v>
      </c>
      <c r="AC15" s="1575">
        <f t="shared" si="5"/>
        <v>1</v>
      </c>
    </row>
    <row r="16" spans="1:29" ht="15">
      <c r="A16" s="532"/>
      <c r="B16" s="869"/>
      <c r="C16" s="576" t="s">
        <v>3080</v>
      </c>
      <c r="D16" s="555"/>
      <c r="E16" s="576" t="s">
        <v>3080</v>
      </c>
      <c r="F16" s="557"/>
      <c r="G16" s="576" t="s">
        <v>3080</v>
      </c>
      <c r="H16" s="559"/>
      <c r="I16" s="576" t="s">
        <v>3080</v>
      </c>
      <c r="J16" s="555"/>
      <c r="K16" s="870"/>
      <c r="L16" s="2142"/>
      <c r="M16" s="2134"/>
      <c r="N16" s="2134"/>
      <c r="O16" s="2141"/>
      <c r="P16" s="3429"/>
      <c r="Q16" s="1571"/>
      <c r="R16" s="1572"/>
      <c r="S16" s="1573"/>
      <c r="T16" s="1572"/>
      <c r="U16" s="1573"/>
      <c r="V16" s="1572"/>
      <c r="W16" s="1573"/>
      <c r="X16" s="1566"/>
      <c r="Y16" s="3429"/>
      <c r="Z16" s="1574"/>
      <c r="AA16" s="1575">
        <v>1</v>
      </c>
      <c r="AB16" s="1575">
        <v>1</v>
      </c>
      <c r="AC16" s="1575">
        <v>1</v>
      </c>
    </row>
    <row r="17" spans="1:29" ht="52">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29"/>
      <c r="Q17" s="1571" t="str">
        <f>B17</f>
        <v>交通便捷度</v>
      </c>
      <c r="R17" s="1572" t="s">
        <v>11</v>
      </c>
      <c r="S17" s="1573">
        <f>F17</f>
        <v>100</v>
      </c>
      <c r="T17" s="1572" t="s">
        <v>11</v>
      </c>
      <c r="U17" s="1573">
        <f>H17</f>
        <v>100</v>
      </c>
      <c r="V17" s="1572" t="s">
        <v>11</v>
      </c>
      <c r="W17" s="1573">
        <f>J17</f>
        <v>100</v>
      </c>
      <c r="X17" s="1566"/>
      <c r="Y17" s="3429"/>
      <c r="Z17" s="1574" t="str">
        <f>Q17</f>
        <v>交通便捷度</v>
      </c>
      <c r="AA17" s="1575">
        <f t="shared" si="3"/>
        <v>1</v>
      </c>
      <c r="AB17" s="1575">
        <f t="shared" si="4"/>
        <v>1</v>
      </c>
      <c r="AC17" s="1575">
        <f t="shared" si="5"/>
        <v>1</v>
      </c>
    </row>
    <row r="18" spans="1:29" ht="15">
      <c r="A18" s="532"/>
      <c r="B18" s="595"/>
      <c r="C18" s="873" t="s">
        <v>3081</v>
      </c>
      <c r="D18" s="559"/>
      <c r="E18" s="873" t="s">
        <v>3081</v>
      </c>
      <c r="F18" s="563"/>
      <c r="G18" s="873" t="s">
        <v>3081</v>
      </c>
      <c r="H18" s="555"/>
      <c r="I18" s="873" t="s">
        <v>3081</v>
      </c>
      <c r="J18" s="555"/>
      <c r="K18" s="870"/>
      <c r="L18" s="2142"/>
      <c r="M18" s="2134"/>
      <c r="N18" s="2134"/>
      <c r="O18" s="2141"/>
      <c r="P18" s="3429"/>
      <c r="Q18" s="1571"/>
      <c r="R18" s="1572"/>
      <c r="S18" s="1573"/>
      <c r="T18" s="1572"/>
      <c r="U18" s="1573"/>
      <c r="V18" s="1572"/>
      <c r="W18" s="1573"/>
      <c r="X18" s="1566"/>
      <c r="Y18" s="3429"/>
      <c r="Z18" s="1574"/>
      <c r="AA18" s="1575">
        <v>1</v>
      </c>
      <c r="AB18" s="1575">
        <v>1</v>
      </c>
      <c r="AC18" s="1575">
        <v>1</v>
      </c>
    </row>
    <row r="19" spans="1:29" ht="26">
      <c r="A19" s="532"/>
      <c r="B19" s="2624" t="s">
        <v>2544</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2</v>
      </c>
      <c r="L19" s="2142"/>
      <c r="M19" s="2134"/>
      <c r="N19" s="2134"/>
      <c r="O19" s="2141"/>
      <c r="P19" s="3429"/>
      <c r="Q19" s="1571" t="str">
        <f>B19</f>
        <v>公共配套设施</v>
      </c>
      <c r="R19" s="1572" t="s">
        <v>11</v>
      </c>
      <c r="S19" s="1573">
        <f>F19</f>
        <v>100</v>
      </c>
      <c r="T19" s="1572" t="s">
        <v>11</v>
      </c>
      <c r="U19" s="1573">
        <f>H19</f>
        <v>100</v>
      </c>
      <c r="V19" s="1572" t="s">
        <v>11</v>
      </c>
      <c r="W19" s="1573">
        <f>J19</f>
        <v>100</v>
      </c>
      <c r="X19" s="1566"/>
      <c r="Y19" s="3429"/>
      <c r="Z19" s="1574" t="str">
        <f>Q19</f>
        <v>公共配套设施</v>
      </c>
      <c r="AA19" s="1575">
        <f t="shared" si="3"/>
        <v>1</v>
      </c>
      <c r="AB19" s="1575">
        <f t="shared" si="4"/>
        <v>1</v>
      </c>
      <c r="AC19" s="1575">
        <f t="shared" si="5"/>
        <v>1</v>
      </c>
    </row>
    <row r="20" spans="1:29" ht="15">
      <c r="A20" s="532"/>
      <c r="B20" s="595"/>
      <c r="C20" s="576" t="s">
        <v>3080</v>
      </c>
      <c r="D20" s="555"/>
      <c r="E20" s="576" t="s">
        <v>3080</v>
      </c>
      <c r="F20" s="557"/>
      <c r="G20" s="576" t="s">
        <v>3080</v>
      </c>
      <c r="H20" s="555"/>
      <c r="I20" s="576" t="s">
        <v>3080</v>
      </c>
      <c r="J20" s="555"/>
      <c r="K20" s="870"/>
      <c r="L20" s="2142"/>
      <c r="M20" s="2134"/>
      <c r="N20" s="2134"/>
      <c r="O20" s="2141"/>
      <c r="P20" s="3429"/>
      <c r="Q20" s="1571"/>
      <c r="R20" s="1572"/>
      <c r="S20" s="1573"/>
      <c r="T20" s="1572"/>
      <c r="U20" s="1573"/>
      <c r="V20" s="1572"/>
      <c r="W20" s="1573"/>
      <c r="X20" s="1566"/>
      <c r="Y20" s="3429"/>
      <c r="Z20" s="1574"/>
      <c r="AA20" s="1575">
        <v>1</v>
      </c>
      <c r="AB20" s="1575">
        <v>1</v>
      </c>
      <c r="AC20" s="1575">
        <v>1</v>
      </c>
    </row>
    <row r="21" spans="1:29" ht="26">
      <c r="A21" s="532"/>
      <c r="B21" s="2617" t="s">
        <v>2556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1</v>
      </c>
      <c r="L21" s="2142"/>
      <c r="M21" s="2134"/>
      <c r="N21" s="2134"/>
      <c r="O21" s="2141"/>
      <c r="P21" s="3429"/>
      <c r="Q21" s="2603" t="str">
        <f>B21</f>
        <v>基础设施水平</v>
      </c>
      <c r="R21" s="1572" t="s">
        <v>11</v>
      </c>
      <c r="S21" s="1573">
        <f>F21</f>
        <v>100</v>
      </c>
      <c r="T21" s="1572" t="s">
        <v>11</v>
      </c>
      <c r="U21" s="1573">
        <f>H21</f>
        <v>100</v>
      </c>
      <c r="V21" s="1572" t="s">
        <v>11</v>
      </c>
      <c r="W21" s="1573">
        <f>J21</f>
        <v>100</v>
      </c>
      <c r="X21" s="2605"/>
      <c r="Y21" s="3429"/>
      <c r="Z21" s="2604" t="str">
        <f>Q21</f>
        <v>基础设施水平</v>
      </c>
      <c r="AA21" s="1575">
        <f t="shared" ref="AA21" si="8">D21/F21</f>
        <v>1</v>
      </c>
      <c r="AB21" s="1575">
        <f t="shared" ref="AB21" si="9">D21/H21</f>
        <v>1</v>
      </c>
      <c r="AC21" s="1575">
        <f t="shared" ref="AC21" si="10">D21/J21</f>
        <v>1</v>
      </c>
    </row>
    <row r="22" spans="1:29" ht="15">
      <c r="A22" s="532"/>
      <c r="B22" s="922"/>
      <c r="C22" s="873" t="s">
        <v>3082</v>
      </c>
      <c r="D22" s="555"/>
      <c r="E22" s="873" t="s">
        <v>3082</v>
      </c>
      <c r="F22" s="557"/>
      <c r="G22" s="873" t="s">
        <v>3082</v>
      </c>
      <c r="H22" s="555"/>
      <c r="I22" s="873" t="s">
        <v>3082</v>
      </c>
      <c r="J22" s="555"/>
      <c r="K22" s="2623"/>
      <c r="L22" s="2142"/>
      <c r="M22" s="2134"/>
      <c r="N22" s="2134"/>
      <c r="O22" s="2141"/>
      <c r="P22" s="3429"/>
      <c r="Q22" s="2603"/>
      <c r="R22" s="1572"/>
      <c r="S22" s="1573"/>
      <c r="T22" s="1572"/>
      <c r="U22" s="1573"/>
      <c r="V22" s="1572"/>
      <c r="W22" s="1573"/>
      <c r="X22" s="2605"/>
      <c r="Y22" s="3429"/>
      <c r="Z22" s="2604"/>
      <c r="AA22" s="1575">
        <v>1</v>
      </c>
      <c r="AB22" s="1575">
        <v>1</v>
      </c>
      <c r="AC22" s="1575">
        <v>1</v>
      </c>
    </row>
    <row r="23" spans="1:29" ht="26">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98</v>
      </c>
      <c r="I23" s="562"/>
      <c r="J23" s="559">
        <f>SUMIF(84:84,I24,85:85)-SUMIF(84:84,C24,85:85)+100</f>
        <v>100</v>
      </c>
      <c r="K23" s="868">
        <v>2</v>
      </c>
      <c r="L23" s="2142"/>
      <c r="M23" s="2134"/>
      <c r="N23" s="2134"/>
      <c r="O23" s="2141"/>
      <c r="P23" s="3429"/>
      <c r="Q23" s="1571" t="str">
        <f>B23</f>
        <v>自然及人文环境</v>
      </c>
      <c r="R23" s="1572" t="s">
        <v>11</v>
      </c>
      <c r="S23" s="1573">
        <f>F23</f>
        <v>100</v>
      </c>
      <c r="T23" s="1572" t="s">
        <v>11</v>
      </c>
      <c r="U23" s="1573">
        <f>H23</f>
        <v>98</v>
      </c>
      <c r="V23" s="1572" t="s">
        <v>11</v>
      </c>
      <c r="W23" s="1573">
        <f>J23</f>
        <v>100</v>
      </c>
      <c r="X23" s="1566"/>
      <c r="Y23" s="3429"/>
      <c r="Z23" s="1574" t="str">
        <f>Q23</f>
        <v>自然及人文环境</v>
      </c>
      <c r="AA23" s="1575">
        <f t="shared" si="3"/>
        <v>1</v>
      </c>
      <c r="AB23" s="1575">
        <f t="shared" si="4"/>
        <v>1.0204081632653061</v>
      </c>
      <c r="AC23" s="1575">
        <f t="shared" si="5"/>
        <v>1</v>
      </c>
    </row>
    <row r="24" spans="1:29" ht="15">
      <c r="A24" s="532"/>
      <c r="B24" s="595"/>
      <c r="C24" s="576" t="s">
        <v>3072</v>
      </c>
      <c r="D24" s="555"/>
      <c r="E24" s="576" t="s">
        <v>3072</v>
      </c>
      <c r="F24" s="557"/>
      <c r="G24" s="558" t="s">
        <v>3081</v>
      </c>
      <c r="H24" s="555"/>
      <c r="I24" s="576" t="s">
        <v>3072</v>
      </c>
      <c r="J24" s="555"/>
      <c r="K24" s="870"/>
      <c r="L24" s="2142"/>
      <c r="M24" s="2134"/>
      <c r="N24" s="2134"/>
      <c r="O24" s="2141"/>
      <c r="P24" s="3429"/>
      <c r="Q24" s="1571"/>
      <c r="R24" s="1572"/>
      <c r="S24" s="1573"/>
      <c r="T24" s="1572"/>
      <c r="U24" s="1573"/>
      <c r="V24" s="1572"/>
      <c r="W24" s="1573"/>
      <c r="X24" s="1566"/>
      <c r="Y24" s="3429"/>
      <c r="Z24" s="1574"/>
      <c r="AA24" s="1575">
        <v>1</v>
      </c>
      <c r="AB24" s="1575">
        <v>1</v>
      </c>
      <c r="AC24" s="1575">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29"/>
      <c r="Q25" s="1571" t="str">
        <f t="shared" ref="Q25:Q46" si="11">B25</f>
        <v>楼层-1</v>
      </c>
      <c r="R25" s="1572" t="s">
        <v>11</v>
      </c>
      <c r="S25" s="1573">
        <f>F25</f>
        <v>100</v>
      </c>
      <c r="T25" s="1572" t="s">
        <v>11</v>
      </c>
      <c r="U25" s="1573">
        <f>H25</f>
        <v>100</v>
      </c>
      <c r="V25" s="1572" t="s">
        <v>11</v>
      </c>
      <c r="W25" s="1573">
        <f>J25</f>
        <v>100</v>
      </c>
      <c r="X25" s="1566"/>
      <c r="Y25" s="3429"/>
      <c r="Z25" s="1574" t="str">
        <f>Q25</f>
        <v>楼层-1</v>
      </c>
      <c r="AA25" s="1575">
        <f t="shared" si="3"/>
        <v>1</v>
      </c>
      <c r="AB25" s="1575">
        <f t="shared" si="4"/>
        <v>1</v>
      </c>
      <c r="AC25" s="1575">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29"/>
      <c r="Q26" s="1571" t="str">
        <f t="shared" si="11"/>
        <v>朝向</v>
      </c>
      <c r="R26" s="1572" t="s">
        <v>11</v>
      </c>
      <c r="S26" s="1573">
        <f>F26</f>
        <v>100</v>
      </c>
      <c r="T26" s="1572" t="s">
        <v>11</v>
      </c>
      <c r="U26" s="1573">
        <f>H26</f>
        <v>100</v>
      </c>
      <c r="V26" s="1572" t="s">
        <v>11</v>
      </c>
      <c r="W26" s="1573">
        <f>J26</f>
        <v>100</v>
      </c>
      <c r="X26" s="1566"/>
      <c r="Y26" s="3429"/>
      <c r="Z26" s="1574" t="str">
        <f>Q26</f>
        <v>朝向</v>
      </c>
      <c r="AA26" s="1575">
        <f t="shared" si="3"/>
        <v>1</v>
      </c>
      <c r="AB26" s="1575">
        <f t="shared" si="4"/>
        <v>1</v>
      </c>
      <c r="AC26" s="1575">
        <f t="shared" si="5"/>
        <v>1</v>
      </c>
    </row>
    <row r="27" spans="1:29" s="1219" customFormat="1" ht="16" thickBot="1">
      <c r="A27" s="536"/>
      <c r="B27" s="3239" t="s">
        <v>3143</v>
      </c>
      <c r="C27" s="3240" t="s">
        <v>3141</v>
      </c>
      <c r="D27" s="3241">
        <v>100</v>
      </c>
      <c r="E27" s="3242" t="s">
        <v>3144</v>
      </c>
      <c r="F27" s="3243">
        <f>SUMIF(90:90,E27,91:91)-SUMIF(90:90,C27,91:91)+100</f>
        <v>105</v>
      </c>
      <c r="G27" s="3240" t="s">
        <v>3141</v>
      </c>
      <c r="H27" s="3241">
        <f>SUMIF(90:90,G27,91:91)-SUMIF(90:90,C27,91:91)+100</f>
        <v>100</v>
      </c>
      <c r="I27" s="3242" t="s">
        <v>3145</v>
      </c>
      <c r="J27" s="3241">
        <f>SUMIF(90:90,I27,91:91)-SUMIF(90:90,C27,91:91)+100</f>
        <v>105</v>
      </c>
      <c r="K27" s="865"/>
      <c r="L27" s="2135"/>
      <c r="M27" s="2136"/>
      <c r="N27" s="2136"/>
      <c r="O27" s="2137"/>
      <c r="P27" s="3429"/>
      <c r="Q27" s="1150" t="str">
        <f t="shared" si="11"/>
        <v>楼层</v>
      </c>
      <c r="R27" s="1567" t="s">
        <v>11</v>
      </c>
      <c r="S27" s="1568">
        <f>F27</f>
        <v>105</v>
      </c>
      <c r="T27" s="1567" t="s">
        <v>11</v>
      </c>
      <c r="U27" s="1568">
        <f>H27</f>
        <v>100</v>
      </c>
      <c r="V27" s="1567" t="s">
        <v>11</v>
      </c>
      <c r="W27" s="1568">
        <f>J27</f>
        <v>105</v>
      </c>
      <c r="X27" s="1569"/>
      <c r="Y27" s="3429"/>
      <c r="Z27" s="1149" t="str">
        <f>Q27</f>
        <v>楼层</v>
      </c>
      <c r="AA27" s="1575">
        <f>D27/F27</f>
        <v>0.95238095238095233</v>
      </c>
      <c r="AB27" s="1575">
        <f>D27/H27</f>
        <v>1</v>
      </c>
      <c r="AC27" s="1575">
        <f>D27/J27</f>
        <v>0.95238095238095233</v>
      </c>
    </row>
    <row r="28" spans="1:29" ht="15" hidden="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29"/>
      <c r="Q28" s="1571">
        <f t="shared" si="11"/>
        <v>0</v>
      </c>
      <c r="R28" s="1572" t="s">
        <v>11</v>
      </c>
      <c r="S28" s="1573">
        <f t="shared" ref="S28:S46" si="12">F28</f>
        <v>100</v>
      </c>
      <c r="T28" s="1572" t="s">
        <v>11</v>
      </c>
      <c r="U28" s="1573">
        <f t="shared" ref="U28:U46" si="13">H28</f>
        <v>100</v>
      </c>
      <c r="V28" s="1572" t="s">
        <v>11</v>
      </c>
      <c r="W28" s="1573">
        <f t="shared" ref="W28:W46" si="14">J28</f>
        <v>100</v>
      </c>
      <c r="X28" s="1566"/>
      <c r="Y28" s="3429"/>
      <c r="Z28" s="1574">
        <f t="shared" ref="Z28:Z46" si="15">Q28</f>
        <v>0</v>
      </c>
      <c r="AA28" s="1575">
        <f t="shared" si="3"/>
        <v>1</v>
      </c>
      <c r="AB28" s="1575">
        <f t="shared" si="4"/>
        <v>1</v>
      </c>
      <c r="AC28" s="1575">
        <f t="shared" si="5"/>
        <v>1</v>
      </c>
    </row>
    <row r="29" spans="1:29" ht="15" hidden="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29"/>
      <c r="Q29" s="1571">
        <f t="shared" si="11"/>
        <v>0</v>
      </c>
      <c r="R29" s="1572" t="s">
        <v>11</v>
      </c>
      <c r="S29" s="1573">
        <f t="shared" si="12"/>
        <v>100</v>
      </c>
      <c r="T29" s="1572" t="s">
        <v>11</v>
      </c>
      <c r="U29" s="1573">
        <f t="shared" si="13"/>
        <v>100</v>
      </c>
      <c r="V29" s="1572" t="s">
        <v>11</v>
      </c>
      <c r="W29" s="1573">
        <f t="shared" si="14"/>
        <v>100</v>
      </c>
      <c r="X29" s="1566"/>
      <c r="Y29" s="3429"/>
      <c r="Z29" s="1574">
        <f t="shared" si="15"/>
        <v>0</v>
      </c>
      <c r="AA29" s="1575">
        <f t="shared" si="3"/>
        <v>1</v>
      </c>
      <c r="AB29" s="1575">
        <f t="shared" si="4"/>
        <v>1</v>
      </c>
      <c r="AC29" s="1575">
        <f t="shared" si="5"/>
        <v>1</v>
      </c>
    </row>
    <row r="30" spans="1:29" ht="15" hidden="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29"/>
      <c r="Q30" s="1571">
        <f t="shared" si="11"/>
        <v>0</v>
      </c>
      <c r="R30" s="1572" t="s">
        <v>11</v>
      </c>
      <c r="S30" s="1573">
        <f t="shared" si="12"/>
        <v>100</v>
      </c>
      <c r="T30" s="1572" t="s">
        <v>11</v>
      </c>
      <c r="U30" s="1573">
        <f t="shared" si="13"/>
        <v>100</v>
      </c>
      <c r="V30" s="1572" t="s">
        <v>11</v>
      </c>
      <c r="W30" s="1573">
        <f t="shared" si="14"/>
        <v>100</v>
      </c>
      <c r="X30" s="1566"/>
      <c r="Y30" s="3429"/>
      <c r="Z30" s="1574">
        <f t="shared" si="15"/>
        <v>0</v>
      </c>
      <c r="AA30" s="1575">
        <f t="shared" si="3"/>
        <v>1</v>
      </c>
      <c r="AB30" s="1575">
        <f t="shared" si="4"/>
        <v>1</v>
      </c>
      <c r="AC30" s="1575">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29"/>
      <c r="Q31" s="1571">
        <f t="shared" si="11"/>
        <v>0</v>
      </c>
      <c r="R31" s="1572" t="s">
        <v>11</v>
      </c>
      <c r="S31" s="1573">
        <f t="shared" si="12"/>
        <v>100</v>
      </c>
      <c r="T31" s="1572" t="s">
        <v>11</v>
      </c>
      <c r="U31" s="1573">
        <f t="shared" si="13"/>
        <v>100</v>
      </c>
      <c r="V31" s="1572" t="s">
        <v>11</v>
      </c>
      <c r="W31" s="1573">
        <f t="shared" si="14"/>
        <v>100</v>
      </c>
      <c r="X31" s="1566"/>
      <c r="Y31" s="3429"/>
      <c r="Z31" s="1574">
        <f t="shared" si="15"/>
        <v>0</v>
      </c>
      <c r="AA31" s="1575">
        <f t="shared" si="3"/>
        <v>1</v>
      </c>
      <c r="AB31" s="1575">
        <f t="shared" si="4"/>
        <v>1</v>
      </c>
      <c r="AC31" s="1575">
        <f t="shared" si="5"/>
        <v>1</v>
      </c>
    </row>
    <row r="32" spans="1:29" ht="15">
      <c r="A32" s="2931" t="s">
        <v>2752</v>
      </c>
      <c r="B32" s="172" t="s">
        <v>724</v>
      </c>
      <c r="C32" s="3238" t="s">
        <v>3090</v>
      </c>
      <c r="D32" s="597">
        <v>100</v>
      </c>
      <c r="E32" s="879" t="s">
        <v>3094</v>
      </c>
      <c r="F32" s="575">
        <f>SUMIF(100:100,E32,101:101)-SUMIF(100:100,C32,101:101)+100</f>
        <v>94</v>
      </c>
      <c r="G32" s="878" t="s">
        <v>3090</v>
      </c>
      <c r="H32" s="597">
        <f>SUMIF(100:100,G32,101:101)-SUMIF(100:100,C32,101:101)+100</f>
        <v>100</v>
      </c>
      <c r="I32" s="879" t="s">
        <v>3094</v>
      </c>
      <c r="J32" s="540">
        <f>SUMIF(100:100,I32,101:101)-SUMIF(100:100,C32,101:101)+100</f>
        <v>94</v>
      </c>
      <c r="K32" s="864">
        <v>3</v>
      </c>
      <c r="L32" s="2142"/>
      <c r="M32" s="2134"/>
      <c r="N32" s="2134"/>
      <c r="O32" s="2141"/>
      <c r="P32" s="3430" t="s">
        <v>550</v>
      </c>
      <c r="Q32" s="1571" t="str">
        <f t="shared" si="11"/>
        <v>建筑类型</v>
      </c>
      <c r="R32" s="1572" t="s">
        <v>11</v>
      </c>
      <c r="S32" s="1573">
        <f t="shared" si="12"/>
        <v>94</v>
      </c>
      <c r="T32" s="1572" t="s">
        <v>11</v>
      </c>
      <c r="U32" s="1573">
        <f t="shared" si="13"/>
        <v>100</v>
      </c>
      <c r="V32" s="1572" t="s">
        <v>11</v>
      </c>
      <c r="W32" s="1573">
        <f t="shared" si="14"/>
        <v>94</v>
      </c>
      <c r="X32" s="1566"/>
      <c r="Y32" s="3431" t="s">
        <v>550</v>
      </c>
      <c r="Z32" s="1574" t="str">
        <f t="shared" si="15"/>
        <v>建筑类型</v>
      </c>
      <c r="AA32" s="1575">
        <f t="shared" si="3"/>
        <v>1.0638297872340425</v>
      </c>
      <c r="AB32" s="1575">
        <f t="shared" si="4"/>
        <v>1</v>
      </c>
      <c r="AC32" s="1575">
        <f t="shared" si="5"/>
        <v>1.0638297872340425</v>
      </c>
    </row>
    <row r="33" spans="1:29" s="1338" customFormat="1" ht="15">
      <c r="A33" s="603"/>
      <c r="B33" s="527" t="s">
        <v>725</v>
      </c>
      <c r="C33" s="880">
        <f>'数据-汇总表'!E3</f>
        <v>50461</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31"/>
      <c r="Q33" s="1604" t="str">
        <f t="shared" si="11"/>
        <v>项目建筑规模</v>
      </c>
      <c r="R33" s="1576" t="s">
        <v>11</v>
      </c>
      <c r="S33" s="1577">
        <f t="shared" si="12"/>
        <v>100</v>
      </c>
      <c r="T33" s="1576" t="s">
        <v>11</v>
      </c>
      <c r="U33" s="1577">
        <f t="shared" si="13"/>
        <v>100</v>
      </c>
      <c r="V33" s="1576" t="s">
        <v>11</v>
      </c>
      <c r="W33" s="1577">
        <f t="shared" si="14"/>
        <v>100</v>
      </c>
      <c r="X33" s="1578"/>
      <c r="Y33" s="3431"/>
      <c r="Z33" s="1579" t="str">
        <f t="shared" si="15"/>
        <v>项目建筑规模</v>
      </c>
      <c r="AA33" s="1575">
        <f t="shared" si="3"/>
        <v>1</v>
      </c>
      <c r="AB33" s="1575">
        <f t="shared" si="4"/>
        <v>1</v>
      </c>
      <c r="AC33" s="1575">
        <f t="shared" si="5"/>
        <v>1</v>
      </c>
    </row>
    <row r="34" spans="1:29" ht="15">
      <c r="A34" s="594"/>
      <c r="B34" s="527" t="s">
        <v>726</v>
      </c>
      <c r="C34" s="881" t="s">
        <v>3096</v>
      </c>
      <c r="D34" s="540">
        <v>100</v>
      </c>
      <c r="E34" s="882" t="s">
        <v>3096</v>
      </c>
      <c r="F34" s="575">
        <f>SUMIF(105:105,E34,106:106)-SUMIF(105:105,C34,106:106)+100</f>
        <v>100</v>
      </c>
      <c r="G34" s="881" t="s">
        <v>3096</v>
      </c>
      <c r="H34" s="540">
        <f>SUMIF(105:105,G34,106:106)-SUMIF(105:105,C34,106:106)+100</f>
        <v>100</v>
      </c>
      <c r="I34" s="882" t="s">
        <v>3096</v>
      </c>
      <c r="J34" s="540">
        <f>SUMIF(105:105,I34,106:106)-SUMIF(105:105,C34,106:106)+100</f>
        <v>100</v>
      </c>
      <c r="K34" s="864">
        <v>2</v>
      </c>
      <c r="L34" s="2142"/>
      <c r="M34" s="2134"/>
      <c r="N34" s="2134"/>
      <c r="O34" s="2141"/>
      <c r="P34" s="3431"/>
      <c r="Q34" s="1571" t="str">
        <f t="shared" si="11"/>
        <v>建筑结构</v>
      </c>
      <c r="R34" s="1572" t="s">
        <v>11</v>
      </c>
      <c r="S34" s="1573">
        <f t="shared" si="12"/>
        <v>100</v>
      </c>
      <c r="T34" s="1572" t="s">
        <v>11</v>
      </c>
      <c r="U34" s="1573">
        <f t="shared" si="13"/>
        <v>100</v>
      </c>
      <c r="V34" s="1572" t="s">
        <v>11</v>
      </c>
      <c r="W34" s="1573">
        <f t="shared" si="14"/>
        <v>100</v>
      </c>
      <c r="X34" s="1566"/>
      <c r="Y34" s="3431"/>
      <c r="Z34" s="1574" t="str">
        <f t="shared" si="15"/>
        <v>建筑结构</v>
      </c>
      <c r="AA34" s="1575">
        <f t="shared" si="3"/>
        <v>1</v>
      </c>
      <c r="AB34" s="1575">
        <f t="shared" si="4"/>
        <v>1</v>
      </c>
      <c r="AC34" s="1575">
        <f t="shared" si="5"/>
        <v>1</v>
      </c>
    </row>
    <row r="35" spans="1:29" ht="15">
      <c r="A35" s="594"/>
      <c r="B35" s="527" t="s">
        <v>727</v>
      </c>
      <c r="C35" s="599" t="s">
        <v>3099</v>
      </c>
      <c r="D35" s="540">
        <v>100</v>
      </c>
      <c r="E35" s="874" t="s">
        <v>3099</v>
      </c>
      <c r="F35" s="575">
        <f>SUMIF(107:107,E35,108:108)-SUMIF(107:107,C35,108:108)+100</f>
        <v>100</v>
      </c>
      <c r="G35" s="599" t="s">
        <v>3099</v>
      </c>
      <c r="H35" s="540">
        <f>SUMIF(107:107,G35,108:108)-SUMIF(107:107,C35,108:108)+100</f>
        <v>100</v>
      </c>
      <c r="I35" s="874" t="s">
        <v>3099</v>
      </c>
      <c r="J35" s="540">
        <f>SUMIF(107:107,I35,108:108)-SUMIF(107:107,C35,108:108)+100</f>
        <v>100</v>
      </c>
      <c r="K35" s="864">
        <v>2</v>
      </c>
      <c r="L35" s="2142"/>
      <c r="M35" s="2134"/>
      <c r="N35" s="2134"/>
      <c r="O35" s="2141"/>
      <c r="P35" s="3431"/>
      <c r="Q35" s="1571" t="str">
        <f t="shared" si="11"/>
        <v>建筑品质</v>
      </c>
      <c r="R35" s="1572" t="s">
        <v>11</v>
      </c>
      <c r="S35" s="1573">
        <f t="shared" si="12"/>
        <v>100</v>
      </c>
      <c r="T35" s="1572" t="s">
        <v>11</v>
      </c>
      <c r="U35" s="1573">
        <f t="shared" si="13"/>
        <v>100</v>
      </c>
      <c r="V35" s="1572" t="s">
        <v>11</v>
      </c>
      <c r="W35" s="1573">
        <f t="shared" si="14"/>
        <v>100</v>
      </c>
      <c r="X35" s="1566"/>
      <c r="Y35" s="3431"/>
      <c r="Z35" s="1574" t="str">
        <f t="shared" si="15"/>
        <v>建筑品质</v>
      </c>
      <c r="AA35" s="1575">
        <f t="shared" si="3"/>
        <v>1</v>
      </c>
      <c r="AB35" s="1575">
        <f t="shared" si="4"/>
        <v>1</v>
      </c>
      <c r="AC35" s="1575">
        <f t="shared" si="5"/>
        <v>1</v>
      </c>
    </row>
    <row r="36" spans="1:29" ht="15">
      <c r="A36" s="594"/>
      <c r="B36" s="527" t="s">
        <v>728</v>
      </c>
      <c r="C36" s="599" t="s">
        <v>3083</v>
      </c>
      <c r="D36" s="540">
        <v>100</v>
      </c>
      <c r="E36" s="874" t="s">
        <v>3083</v>
      </c>
      <c r="F36" s="575">
        <f>SUMIF(109:109,E36,110:110)-SUMIF(109:109,C36,110:110)+100</f>
        <v>100</v>
      </c>
      <c r="G36" s="599" t="s">
        <v>3083</v>
      </c>
      <c r="H36" s="540">
        <f>SUMIF(109:109,G36,110:110)-SUMIF(109:109,C36,110:110)+100</f>
        <v>100</v>
      </c>
      <c r="I36" s="874" t="s">
        <v>3083</v>
      </c>
      <c r="J36" s="540">
        <f>SUMIF(109:109,I36,110:110)-SUMIF(109:109,C36,110:110)+100</f>
        <v>100</v>
      </c>
      <c r="K36" s="864">
        <v>2</v>
      </c>
      <c r="L36" s="2142"/>
      <c r="M36" s="2134"/>
      <c r="N36" s="2134"/>
      <c r="O36" s="2141"/>
      <c r="P36" s="3431"/>
      <c r="Q36" s="1571" t="str">
        <f t="shared" si="11"/>
        <v>公共部分装修</v>
      </c>
      <c r="R36" s="1572" t="s">
        <v>11</v>
      </c>
      <c r="S36" s="1573">
        <f t="shared" si="12"/>
        <v>100</v>
      </c>
      <c r="T36" s="1572" t="s">
        <v>11</v>
      </c>
      <c r="U36" s="1573">
        <f t="shared" si="13"/>
        <v>100</v>
      </c>
      <c r="V36" s="1572" t="s">
        <v>11</v>
      </c>
      <c r="W36" s="1573">
        <f t="shared" si="14"/>
        <v>100</v>
      </c>
      <c r="X36" s="1566"/>
      <c r="Y36" s="3431"/>
      <c r="Z36" s="1574" t="str">
        <f t="shared" si="15"/>
        <v>公共部分装修</v>
      </c>
      <c r="AA36" s="1575">
        <f t="shared" si="3"/>
        <v>1</v>
      </c>
      <c r="AB36" s="1575">
        <f t="shared" si="4"/>
        <v>1</v>
      </c>
      <c r="AC36" s="1575">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31"/>
      <c r="Q37" s="1150" t="str">
        <f t="shared" si="11"/>
        <v>成新度</v>
      </c>
      <c r="R37" s="1567" t="s">
        <v>11</v>
      </c>
      <c r="S37" s="1568">
        <f t="shared" si="12"/>
        <v>100</v>
      </c>
      <c r="T37" s="1567" t="s">
        <v>11</v>
      </c>
      <c r="U37" s="1568">
        <f t="shared" si="13"/>
        <v>100</v>
      </c>
      <c r="V37" s="1567" t="s">
        <v>11</v>
      </c>
      <c r="W37" s="1568">
        <f t="shared" si="14"/>
        <v>100</v>
      </c>
      <c r="X37" s="1569"/>
      <c r="Y37" s="3431"/>
      <c r="Z37" s="1149" t="str">
        <f t="shared" si="15"/>
        <v>成新度</v>
      </c>
      <c r="AA37" s="1570">
        <f t="shared" si="3"/>
        <v>1</v>
      </c>
      <c r="AB37" s="1570">
        <f t="shared" si="4"/>
        <v>1</v>
      </c>
      <c r="AC37" s="1570">
        <f t="shared" si="5"/>
        <v>1</v>
      </c>
    </row>
    <row r="38" spans="1:29" ht="15">
      <c r="A38" s="594"/>
      <c r="B38" s="527" t="s">
        <v>730</v>
      </c>
      <c r="C38" s="599" t="s">
        <v>3101</v>
      </c>
      <c r="D38" s="540">
        <v>100</v>
      </c>
      <c r="E38" s="874" t="s">
        <v>3101</v>
      </c>
      <c r="F38" s="575">
        <f>SUMIF(114:114,E38,115:115)-SUMIF(114:114,C38,115:115)+100</f>
        <v>100</v>
      </c>
      <c r="G38" s="599" t="s">
        <v>3101</v>
      </c>
      <c r="H38" s="540">
        <f>SUMIF(114:114,G38,115:115)-SUMIF(114:114,C38,115:115)+100</f>
        <v>100</v>
      </c>
      <c r="I38" s="874" t="s">
        <v>3101</v>
      </c>
      <c r="J38" s="540">
        <f>SUMIF(114:114,I38,115:115)-SUMIF(114:114,C38,115:115)+100</f>
        <v>100</v>
      </c>
      <c r="K38" s="864">
        <v>2</v>
      </c>
      <c r="L38" s="2142"/>
      <c r="M38" s="2134"/>
      <c r="N38" s="2134"/>
      <c r="O38" s="2141"/>
      <c r="P38" s="3431" t="s">
        <v>550</v>
      </c>
      <c r="Q38" s="1571" t="str">
        <f t="shared" si="11"/>
        <v>物业管理</v>
      </c>
      <c r="R38" s="1572" t="s">
        <v>11</v>
      </c>
      <c r="S38" s="1573">
        <f t="shared" si="12"/>
        <v>100</v>
      </c>
      <c r="T38" s="1572" t="s">
        <v>11</v>
      </c>
      <c r="U38" s="1573">
        <f t="shared" si="13"/>
        <v>100</v>
      </c>
      <c r="V38" s="1572" t="s">
        <v>11</v>
      </c>
      <c r="W38" s="1573">
        <f t="shared" si="14"/>
        <v>100</v>
      </c>
      <c r="X38" s="1566"/>
      <c r="Y38" s="3431" t="s">
        <v>550</v>
      </c>
      <c r="Z38" s="1574" t="str">
        <f t="shared" si="15"/>
        <v>物业管理</v>
      </c>
      <c r="AA38" s="1575">
        <f t="shared" si="3"/>
        <v>1</v>
      </c>
      <c r="AB38" s="1575">
        <f t="shared" si="4"/>
        <v>1</v>
      </c>
      <c r="AC38" s="1575">
        <f t="shared" si="5"/>
        <v>1</v>
      </c>
    </row>
    <row r="39" spans="1:29" ht="15">
      <c r="A39" s="594"/>
      <c r="B39" s="1895" t="s">
        <v>2562</v>
      </c>
      <c r="C39" s="599" t="s">
        <v>3082</v>
      </c>
      <c r="D39" s="540">
        <v>100</v>
      </c>
      <c r="E39" s="874" t="s">
        <v>3082</v>
      </c>
      <c r="F39" s="575">
        <f>SUMIF(116:116,E39,117:117)-SUMIF(116:116,C39,117:117)+100</f>
        <v>100</v>
      </c>
      <c r="G39" s="599" t="s">
        <v>3082</v>
      </c>
      <c r="H39" s="540">
        <f>SUMIF(116:116,G39,117:117)-SUMIF(116:116,C39,117:117)+100</f>
        <v>100</v>
      </c>
      <c r="I39" s="874" t="s">
        <v>3082</v>
      </c>
      <c r="J39" s="540">
        <f>SUMIF(116:116,I39,117:117)-SUMIF(116:116,C39,117:117)+100</f>
        <v>100</v>
      </c>
      <c r="K39" s="864">
        <v>2</v>
      </c>
      <c r="L39" s="2142"/>
      <c r="M39" s="2134"/>
      <c r="N39" s="2134"/>
      <c r="O39" s="2141"/>
      <c r="P39" s="3431"/>
      <c r="Q39" s="1571" t="str">
        <f t="shared" si="11"/>
        <v>市政基础设施</v>
      </c>
      <c r="R39" s="1572" t="s">
        <v>11</v>
      </c>
      <c r="S39" s="1573">
        <f t="shared" si="12"/>
        <v>100</v>
      </c>
      <c r="T39" s="1572" t="s">
        <v>11</v>
      </c>
      <c r="U39" s="1573">
        <f t="shared" si="13"/>
        <v>100</v>
      </c>
      <c r="V39" s="1572" t="s">
        <v>11</v>
      </c>
      <c r="W39" s="1573">
        <f t="shared" si="14"/>
        <v>100</v>
      </c>
      <c r="X39" s="1566"/>
      <c r="Y39" s="3431"/>
      <c r="Z39" s="1574" t="str">
        <f t="shared" si="15"/>
        <v>市政基础设施</v>
      </c>
      <c r="AA39" s="1575">
        <f t="shared" si="3"/>
        <v>1</v>
      </c>
      <c r="AB39" s="1575">
        <f t="shared" si="4"/>
        <v>1</v>
      </c>
      <c r="AC39" s="1575">
        <f t="shared" si="5"/>
        <v>1</v>
      </c>
    </row>
    <row r="40" spans="1:29" ht="15">
      <c r="A40" s="594"/>
      <c r="B40" s="527" t="s">
        <v>731</v>
      </c>
      <c r="C40" s="599" t="s">
        <v>3088</v>
      </c>
      <c r="D40" s="540">
        <v>100</v>
      </c>
      <c r="E40" s="874" t="s">
        <v>3106</v>
      </c>
      <c r="F40" s="575">
        <f>SUMIF(118:118,E40,119:119)-SUMIF(118:118,C40,119:119)+100</f>
        <v>105</v>
      </c>
      <c r="G40" s="599" t="s">
        <v>3088</v>
      </c>
      <c r="H40" s="540">
        <f>SUMIF(118:118,G40,119:119)-SUMIF(118:118,C40,119:119)+100</f>
        <v>100</v>
      </c>
      <c r="I40" s="874" t="s">
        <v>3088</v>
      </c>
      <c r="J40" s="540">
        <f>SUMIF(118:118,I40,119:119)-SUMIF(118:118,C40,119:119)+100</f>
        <v>100</v>
      </c>
      <c r="K40" s="864">
        <v>5</v>
      </c>
      <c r="L40" s="2142"/>
      <c r="M40" s="2134"/>
      <c r="N40" s="2134"/>
      <c r="O40" s="2141"/>
      <c r="P40" s="3431"/>
      <c r="Q40" s="1571" t="str">
        <f t="shared" si="11"/>
        <v>房型</v>
      </c>
      <c r="R40" s="1572" t="s">
        <v>11</v>
      </c>
      <c r="S40" s="1573">
        <f t="shared" si="12"/>
        <v>105</v>
      </c>
      <c r="T40" s="1572" t="s">
        <v>11</v>
      </c>
      <c r="U40" s="1573">
        <f t="shared" si="13"/>
        <v>100</v>
      </c>
      <c r="V40" s="1572" t="s">
        <v>11</v>
      </c>
      <c r="W40" s="1573">
        <f t="shared" si="14"/>
        <v>100</v>
      </c>
      <c r="X40" s="1566"/>
      <c r="Y40" s="3431"/>
      <c r="Z40" s="1574" t="str">
        <f t="shared" si="15"/>
        <v>房型</v>
      </c>
      <c r="AA40" s="1575">
        <f t="shared" si="3"/>
        <v>0.95238095238095233</v>
      </c>
      <c r="AB40" s="1575">
        <f t="shared" si="4"/>
        <v>1</v>
      </c>
      <c r="AC40" s="1575">
        <f t="shared" si="5"/>
        <v>1</v>
      </c>
    </row>
    <row r="41" spans="1:29" s="1338" customFormat="1" ht="26">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31"/>
      <c r="Q41" s="1604" t="str">
        <f t="shared" si="11"/>
        <v>单套/主力户型建筑面积</v>
      </c>
      <c r="R41" s="1576" t="s">
        <v>11</v>
      </c>
      <c r="S41" s="1577">
        <f t="shared" si="12"/>
        <v>100</v>
      </c>
      <c r="T41" s="1576" t="s">
        <v>11</v>
      </c>
      <c r="U41" s="1577">
        <f t="shared" si="13"/>
        <v>100</v>
      </c>
      <c r="V41" s="1576" t="s">
        <v>11</v>
      </c>
      <c r="W41" s="1577">
        <f t="shared" si="14"/>
        <v>100</v>
      </c>
      <c r="X41" s="1578"/>
      <c r="Y41" s="3431"/>
      <c r="Z41" s="1579" t="str">
        <f t="shared" si="15"/>
        <v>单套/主力户型建筑面积</v>
      </c>
      <c r="AA41" s="1575">
        <f t="shared" si="3"/>
        <v>1</v>
      </c>
      <c r="AB41" s="1575">
        <f t="shared" si="4"/>
        <v>1</v>
      </c>
      <c r="AC41" s="1575">
        <f t="shared" si="5"/>
        <v>1</v>
      </c>
    </row>
    <row r="42" spans="1:29" ht="15">
      <c r="A42" s="594"/>
      <c r="B42" s="527" t="s">
        <v>733</v>
      </c>
      <c r="C42" s="599" t="s">
        <v>3085</v>
      </c>
      <c r="D42" s="540">
        <v>100</v>
      </c>
      <c r="E42" s="874" t="s">
        <v>3085</v>
      </c>
      <c r="F42" s="575">
        <f>SUMIF(122:122,E42,123:123)-SUMIF(122:122,C42,123:123)+100</f>
        <v>100</v>
      </c>
      <c r="G42" s="599" t="s">
        <v>3085</v>
      </c>
      <c r="H42" s="540">
        <f>SUMIF(122:122,G42,123:123)-SUMIF(122:122,C42,123:123)+100</f>
        <v>100</v>
      </c>
      <c r="I42" s="874" t="s">
        <v>3085</v>
      </c>
      <c r="J42" s="540">
        <f>SUMIF(122:122,I42,123:123)-SUMIF(122:122,C42,123:123)+100</f>
        <v>100</v>
      </c>
      <c r="K42" s="864">
        <v>5</v>
      </c>
      <c r="L42" s="2142"/>
      <c r="M42" s="2134"/>
      <c r="N42" s="2134"/>
      <c r="O42" s="2141"/>
      <c r="P42" s="3431"/>
      <c r="Q42" s="1571" t="str">
        <f t="shared" si="11"/>
        <v>内部装修</v>
      </c>
      <c r="R42" s="1572" t="s">
        <v>11</v>
      </c>
      <c r="S42" s="1573">
        <f t="shared" si="12"/>
        <v>100</v>
      </c>
      <c r="T42" s="1572" t="s">
        <v>11</v>
      </c>
      <c r="U42" s="1573">
        <f t="shared" si="13"/>
        <v>100</v>
      </c>
      <c r="V42" s="1572" t="s">
        <v>11</v>
      </c>
      <c r="W42" s="1573">
        <f t="shared" si="14"/>
        <v>100</v>
      </c>
      <c r="X42" s="1566"/>
      <c r="Y42" s="3431"/>
      <c r="Z42" s="1574" t="str">
        <f t="shared" si="15"/>
        <v>内部装修</v>
      </c>
      <c r="AA42" s="1575">
        <f t="shared" si="3"/>
        <v>1</v>
      </c>
      <c r="AB42" s="1575">
        <f t="shared" si="4"/>
        <v>1</v>
      </c>
      <c r="AC42" s="1575">
        <f t="shared" si="5"/>
        <v>1</v>
      </c>
    </row>
    <row r="43" spans="1:29" ht="33" customHeight="1">
      <c r="A43" s="594"/>
      <c r="B43" s="527" t="s">
        <v>734</v>
      </c>
      <c r="C43" s="599" t="s">
        <v>3072</v>
      </c>
      <c r="D43" s="540">
        <v>100</v>
      </c>
      <c r="E43" s="599" t="s">
        <v>3072</v>
      </c>
      <c r="F43" s="575">
        <f>SUMIF(124:124,E43,125:125)-SUMIF(124:124,C43,125:125)+100</f>
        <v>100</v>
      </c>
      <c r="G43" s="599" t="s">
        <v>3072</v>
      </c>
      <c r="H43" s="540">
        <f>SUMIF(124:124,G43,125:125)-SUMIF(124:124,C43,125:125)+100</f>
        <v>100</v>
      </c>
      <c r="I43" s="599" t="s">
        <v>3072</v>
      </c>
      <c r="J43" s="540">
        <f>SUMIF(124:124,I43,125:125)-SUMIF(124:124,C43,125:125)+100</f>
        <v>100</v>
      </c>
      <c r="K43" s="864">
        <v>2</v>
      </c>
      <c r="L43" s="2142"/>
      <c r="M43" s="2134"/>
      <c r="N43" s="2134"/>
      <c r="O43" s="2141"/>
      <c r="P43" s="3431"/>
      <c r="Q43" s="1571" t="str">
        <f t="shared" si="11"/>
        <v>内部装修维护情况</v>
      </c>
      <c r="R43" s="1572" t="s">
        <v>11</v>
      </c>
      <c r="S43" s="1573">
        <f t="shared" si="12"/>
        <v>100</v>
      </c>
      <c r="T43" s="1572" t="s">
        <v>11</v>
      </c>
      <c r="U43" s="1573">
        <f t="shared" si="13"/>
        <v>100</v>
      </c>
      <c r="V43" s="1572" t="s">
        <v>11</v>
      </c>
      <c r="W43" s="1573">
        <f t="shared" si="14"/>
        <v>100</v>
      </c>
      <c r="X43" s="1566"/>
      <c r="Y43" s="3431"/>
      <c r="Z43" s="1574" t="str">
        <f t="shared" si="15"/>
        <v>内部装修维护情况</v>
      </c>
      <c r="AA43" s="1575">
        <f t="shared" si="3"/>
        <v>1</v>
      </c>
      <c r="AB43" s="1575">
        <f t="shared" si="4"/>
        <v>1</v>
      </c>
      <c r="AC43" s="1575">
        <f t="shared" si="5"/>
        <v>1</v>
      </c>
    </row>
    <row r="44" spans="1:29" s="1219" customFormat="1" ht="15">
      <c r="A44" s="600"/>
      <c r="B44" s="877"/>
      <c r="C44" s="880"/>
      <c r="D44" s="255">
        <v>100</v>
      </c>
      <c r="E44" s="880" t="s">
        <v>3121</v>
      </c>
      <c r="F44" s="863">
        <f>SUMIF(126:126,E44,127:127)-SUMIF(126:126,C44,127:127)+100</f>
        <v>100</v>
      </c>
      <c r="G44" s="880" t="s">
        <v>3120</v>
      </c>
      <c r="H44" s="255">
        <f>SUMIF(126:126,G44,127:127)-SUMIF(126:126,C44,127:127)+100</f>
        <v>100</v>
      </c>
      <c r="I44" s="880" t="s">
        <v>3119</v>
      </c>
      <c r="J44" s="255">
        <f>SUMIF(126:126,I44,127:127)-SUMIF(126:126,C44,127:127)+100</f>
        <v>100</v>
      </c>
      <c r="K44" s="865"/>
      <c r="L44" s="2135"/>
      <c r="M44" s="2136"/>
      <c r="N44" s="2136"/>
      <c r="O44" s="2137"/>
      <c r="P44" s="3431"/>
      <c r="Q44" s="1150">
        <f t="shared" si="11"/>
        <v>0</v>
      </c>
      <c r="R44" s="1567" t="s">
        <v>11</v>
      </c>
      <c r="S44" s="1568">
        <f t="shared" si="12"/>
        <v>100</v>
      </c>
      <c r="T44" s="1567" t="s">
        <v>11</v>
      </c>
      <c r="U44" s="1568">
        <f t="shared" si="13"/>
        <v>100</v>
      </c>
      <c r="V44" s="1567" t="s">
        <v>11</v>
      </c>
      <c r="W44" s="1568">
        <f t="shared" si="14"/>
        <v>100</v>
      </c>
      <c r="X44" s="1569"/>
      <c r="Y44" s="3431"/>
      <c r="Z44" s="1149">
        <f t="shared" si="15"/>
        <v>0</v>
      </c>
      <c r="AA44" s="1570">
        <f t="shared" si="3"/>
        <v>1</v>
      </c>
      <c r="AB44" s="1570">
        <f t="shared" si="4"/>
        <v>1</v>
      </c>
      <c r="AC44" s="1570">
        <f t="shared" si="5"/>
        <v>1</v>
      </c>
    </row>
    <row r="45" spans="1:29" ht="16" thickBot="1">
      <c r="A45" s="594"/>
      <c r="B45" s="877"/>
      <c r="C45" s="545"/>
      <c r="D45" s="546">
        <v>100</v>
      </c>
      <c r="E45" s="539" t="s">
        <v>3116</v>
      </c>
      <c r="F45" s="575">
        <f>SUMIF(128:128,E45,129:129)-SUMIF(128:128,C45,129:129)+100</f>
        <v>100</v>
      </c>
      <c r="G45" s="545" t="s">
        <v>3117</v>
      </c>
      <c r="H45" s="546">
        <f>SUMIF(128:128,G45,129:129)-SUMIF(128:128,C45,129:129)+100</f>
        <v>100</v>
      </c>
      <c r="I45" s="539" t="s">
        <v>3116</v>
      </c>
      <c r="J45" s="540">
        <f>SUMIF(128:128,I45,129:129)-SUMIF(128:128,C45,129:129)+100</f>
        <v>100</v>
      </c>
      <c r="K45" s="865"/>
      <c r="L45" s="2142"/>
      <c r="M45" s="2134"/>
      <c r="N45" s="2134"/>
      <c r="O45" s="2141"/>
      <c r="P45" s="3431"/>
      <c r="Q45" s="1571">
        <f t="shared" si="11"/>
        <v>0</v>
      </c>
      <c r="R45" s="1572" t="s">
        <v>11</v>
      </c>
      <c r="S45" s="1573">
        <f t="shared" si="12"/>
        <v>100</v>
      </c>
      <c r="T45" s="1572" t="s">
        <v>11</v>
      </c>
      <c r="U45" s="1573">
        <f t="shared" si="13"/>
        <v>100</v>
      </c>
      <c r="V45" s="1572" t="s">
        <v>11</v>
      </c>
      <c r="W45" s="1573">
        <f t="shared" si="14"/>
        <v>100</v>
      </c>
      <c r="X45" s="1566"/>
      <c r="Y45" s="3431"/>
      <c r="Z45" s="1574">
        <f t="shared" si="15"/>
        <v>0</v>
      </c>
      <c r="AA45" s="1575">
        <f t="shared" si="3"/>
        <v>1</v>
      </c>
      <c r="AB45" s="1575">
        <f t="shared" si="4"/>
        <v>1</v>
      </c>
      <c r="AC45" s="1575">
        <f t="shared" si="5"/>
        <v>1</v>
      </c>
    </row>
    <row r="46" spans="1:29" ht="16" thickBot="1">
      <c r="A46" s="886"/>
      <c r="B46" s="3232" t="s">
        <v>3126</v>
      </c>
      <c r="C46" s="3233"/>
      <c r="D46" s="3234">
        <v>100</v>
      </c>
      <c r="E46" s="3235"/>
      <c r="F46" s="3236">
        <f>SUMIF(130:130,E46,131:131)-SUMIF(130:130,C46,131:131)+100</f>
        <v>100</v>
      </c>
      <c r="G46" s="3233"/>
      <c r="H46" s="3234">
        <f>SUMIF(130:130,G46,131:131)-SUMIF(130:130,C46,131:131)+100</f>
        <v>100</v>
      </c>
      <c r="I46" s="3235"/>
      <c r="J46" s="3237">
        <f>SUMIF(130:130,I46,131:131)-SUMIF(130:130,C46,131:131)+100</f>
        <v>100</v>
      </c>
      <c r="K46" s="865"/>
      <c r="L46" s="2142"/>
      <c r="M46" s="2134"/>
      <c r="N46" s="2134"/>
      <c r="O46" s="2141"/>
      <c r="P46" s="3531"/>
      <c r="Q46" s="1571" t="str">
        <f t="shared" si="11"/>
        <v>海景</v>
      </c>
      <c r="R46" s="1572" t="s">
        <v>10</v>
      </c>
      <c r="S46" s="1573">
        <f t="shared" si="12"/>
        <v>100</v>
      </c>
      <c r="T46" s="1572" t="s">
        <v>10</v>
      </c>
      <c r="U46" s="1573">
        <f t="shared" si="13"/>
        <v>100</v>
      </c>
      <c r="V46" s="1572" t="s">
        <v>10</v>
      </c>
      <c r="W46" s="1573">
        <f t="shared" si="14"/>
        <v>100</v>
      </c>
      <c r="X46" s="1566"/>
      <c r="Y46" s="3531"/>
      <c r="Z46" s="1574" t="str">
        <f t="shared" si="15"/>
        <v>海景</v>
      </c>
      <c r="AA46" s="1575">
        <f t="shared" si="3"/>
        <v>1</v>
      </c>
      <c r="AB46" s="1575">
        <f t="shared" si="4"/>
        <v>1</v>
      </c>
      <c r="AC46" s="1575">
        <f t="shared" si="5"/>
        <v>1</v>
      </c>
    </row>
    <row r="47" spans="1:29">
      <c r="A47" s="607" t="s">
        <v>735</v>
      </c>
      <c r="B47" s="887"/>
      <c r="C47" s="2651" t="s">
        <v>9</v>
      </c>
      <c r="D47" s="2652"/>
      <c r="E47" s="2653">
        <f>ROUND(25000*0.93,0)</f>
        <v>23250</v>
      </c>
      <c r="F47" s="2654"/>
      <c r="G47" s="2655">
        <f>26000*0.93</f>
        <v>24180</v>
      </c>
      <c r="H47" s="2656"/>
      <c r="I47" s="2653">
        <f>ROUND(177/75*10000*0.93,0)</f>
        <v>21948</v>
      </c>
      <c r="J47" s="2656"/>
      <c r="K47" s="1605"/>
      <c r="L47" s="2144"/>
      <c r="M47" s="2145"/>
      <c r="N47" s="2134"/>
      <c r="O47" s="2145"/>
      <c r="P47" s="3426" t="str">
        <f>A47</f>
        <v>成交单价（元/平方米）</v>
      </c>
      <c r="Q47" s="3426"/>
      <c r="R47" s="3530">
        <f>E47</f>
        <v>23250</v>
      </c>
      <c r="S47" s="3530"/>
      <c r="T47" s="3530">
        <f>G47</f>
        <v>24180</v>
      </c>
      <c r="U47" s="3530"/>
      <c r="V47" s="3530">
        <f>I47</f>
        <v>21948</v>
      </c>
      <c r="W47" s="3530"/>
      <c r="X47" s="1558"/>
      <c r="Y47" s="1580"/>
      <c r="Z47" s="1558"/>
      <c r="AA47" s="1558"/>
      <c r="AB47" s="1558"/>
      <c r="AC47" s="1558"/>
    </row>
    <row r="48" spans="1:29" ht="14" thickBot="1">
      <c r="A48" s="615" t="s">
        <v>2757</v>
      </c>
      <c r="B48" s="888"/>
      <c r="C48" s="2657">
        <f>R49</f>
        <v>23190</v>
      </c>
      <c r="D48" s="2658"/>
      <c r="E48" s="2659">
        <f>R48</f>
        <v>22547</v>
      </c>
      <c r="F48" s="2659"/>
      <c r="G48" s="2657">
        <f>T48</f>
        <v>24673</v>
      </c>
      <c r="H48" s="2658"/>
      <c r="I48" s="2659">
        <f>V48</f>
        <v>22349</v>
      </c>
      <c r="J48" s="2658"/>
      <c r="K48" s="1606"/>
      <c r="L48" s="2144"/>
      <c r="M48" s="2145"/>
      <c r="N48" s="2145"/>
      <c r="O48" s="2145"/>
      <c r="P48" s="3426" t="str">
        <f>A48</f>
        <v>比较价格（元/平方米）</v>
      </c>
      <c r="Q48" s="3426"/>
      <c r="R48" s="3530">
        <f>IF(F1="售价",ROUND(PRODUCT(R47,AA7:AA46),0),ROUND(PRODUCT(R47,AA7:AA46),1))</f>
        <v>22547</v>
      </c>
      <c r="S48" s="3530"/>
      <c r="T48" s="3530">
        <f>IF(F1="售价",ROUND(PRODUCT(T47,AB7:AB46),0),ROUND(PRODUCT(T47,AB7:AB46),1))</f>
        <v>24673</v>
      </c>
      <c r="U48" s="3530"/>
      <c r="V48" s="3530">
        <f>IF(F1="售价",ROUND(PRODUCT(V47,AC7:AC46),0),ROUND(PRODUCT(V47,AC7:AC46),1))</f>
        <v>22349</v>
      </c>
      <c r="W48" s="3530"/>
      <c r="X48" s="1558"/>
      <c r="Y48" s="1558"/>
      <c r="Z48" s="1558"/>
      <c r="AA48" s="1558"/>
      <c r="AB48" s="1558"/>
      <c r="AC48" s="1558"/>
    </row>
    <row r="49" spans="1:29" ht="14" thickBot="1">
      <c r="A49" s="621" t="s">
        <v>2930</v>
      </c>
      <c r="B49" s="622"/>
      <c r="C49" s="2660">
        <f>R49</f>
        <v>23190</v>
      </c>
      <c r="D49" s="2660"/>
      <c r="E49" s="2660"/>
      <c r="F49" s="2660"/>
      <c r="G49" s="2660"/>
      <c r="H49" s="2660"/>
      <c r="I49" s="2660"/>
      <c r="J49" s="2660"/>
      <c r="K49" s="1607"/>
      <c r="L49" s="2144"/>
      <c r="M49" s="2145"/>
      <c r="N49" s="2145"/>
      <c r="O49" s="2145"/>
      <c r="P49" s="3447" t="str">
        <f>A49</f>
        <v>估价对象XX用房的比较价格（楼面单价，元/平方米）</v>
      </c>
      <c r="Q49" s="3448"/>
      <c r="R49" s="3529">
        <f>IF(F1="售价",ROUND(AVERAGE(R48:V48),0),ROUND(AVERAGE(R48:V48),1))</f>
        <v>23190</v>
      </c>
      <c r="S49" s="3529"/>
      <c r="T49" s="3529"/>
      <c r="U49" s="3529"/>
      <c r="V49" s="3529"/>
      <c r="W49" s="3529"/>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3.1179314321195806E-2</v>
      </c>
      <c r="F52" s="627" t="str">
        <f>IF(OR(E52&gt;=0.3,E52&lt;=-0.3),"超过30%","")</f>
        <v/>
      </c>
      <c r="G52" s="626">
        <f>IF(G47&lt;G48,G48/G47-1,G47/G48-1)</f>
        <v>2.0388751033912245E-2</v>
      </c>
      <c r="H52" s="627" t="str">
        <f>IF(OR(G52&gt;=0.3,G52&lt;=-0.3),"超过30%","")</f>
        <v/>
      </c>
      <c r="I52" s="626">
        <f>IF(I47&lt;I48,I48/I47-1,I47/I48-1)</f>
        <v>1.827045744486977E-2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9.4291923537499489E-2</v>
      </c>
      <c r="F53" s="627" t="str">
        <f>IF(OR(E53&gt;=0.2,E53&lt;=-0.2),"超过20%","")</f>
        <v/>
      </c>
      <c r="G53" s="626">
        <f>IF(G48&lt;I48,I48/G48-1,G48/I48-1)</f>
        <v>0.10398675555953285</v>
      </c>
      <c r="H53" s="627" t="str">
        <f>IF(OR(G53&gt;=0.2,G53&lt;=-0.2),"超过20%","")</f>
        <v/>
      </c>
      <c r="I53" s="626">
        <f>IF(I48&lt;E48,E48/I48-1,I48/E48-1)</f>
        <v>8.8594567989619399E-3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19"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4"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4"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4" thickBot="1">
      <c r="A64" s="669"/>
      <c r="B64" s="670"/>
      <c r="C64" s="671">
        <v>100</v>
      </c>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6"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7"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4" thickBot="1">
      <c r="A69" s="669"/>
      <c r="B69" s="670"/>
      <c r="C69" s="679">
        <v>100</v>
      </c>
      <c r="D69" s="679">
        <f t="shared" ref="D69:M69" si="19">C69-$K11</f>
        <v>99.5</v>
      </c>
      <c r="E69" s="679">
        <f t="shared" si="19"/>
        <v>99</v>
      </c>
      <c r="F69" s="679">
        <f t="shared" si="19"/>
        <v>98.5</v>
      </c>
      <c r="G69" s="679">
        <f t="shared" si="19"/>
        <v>98</v>
      </c>
      <c r="H69" s="679">
        <f t="shared" si="19"/>
        <v>97.5</v>
      </c>
      <c r="I69" s="679">
        <f t="shared" si="19"/>
        <v>97</v>
      </c>
      <c r="J69" s="679">
        <f t="shared" si="19"/>
        <v>96.5</v>
      </c>
      <c r="K69" s="679">
        <f t="shared" si="19"/>
        <v>96</v>
      </c>
      <c r="L69" s="679">
        <f t="shared" si="19"/>
        <v>95.5</v>
      </c>
      <c r="M69" s="680">
        <f t="shared" si="19"/>
        <v>95</v>
      </c>
      <c r="N69" s="2166"/>
      <c r="O69" s="2166"/>
      <c r="P69" s="2165"/>
      <c r="Q69" s="2158"/>
      <c r="R69" s="2145"/>
      <c r="S69" s="2145"/>
      <c r="T69" s="2145"/>
      <c r="U69" s="2145"/>
      <c r="V69" s="2145"/>
      <c r="W69" s="2145"/>
      <c r="X69" s="2145"/>
      <c r="Y69" s="2145"/>
      <c r="Z69" s="2145"/>
      <c r="AA69" s="2145"/>
      <c r="AB69" s="2145"/>
      <c r="AC69" s="2145"/>
    </row>
    <row r="70" spans="1:29" s="1338" customFormat="1" ht="14" hidden="1" thickTop="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4" hidden="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4" hidden="1" thickTop="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4" hidden="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4" hidden="1" thickTop="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4" hidden="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4"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4" thickBot="1">
      <c r="A77" s="669"/>
      <c r="B77" s="678"/>
      <c r="C77" s="679">
        <v>100</v>
      </c>
      <c r="D77" s="679">
        <f>C77-$K15</f>
        <v>98</v>
      </c>
      <c r="E77" s="679">
        <f>D77-$K15</f>
        <v>96</v>
      </c>
      <c r="F77" s="679">
        <f>E77-$K15</f>
        <v>94</v>
      </c>
      <c r="G77" s="679">
        <f>F77-$K15</f>
        <v>92</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4"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4" thickTop="1">
      <c r="A80" s="669"/>
      <c r="B80" s="1896" t="s">
        <v>2555</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4" thickBot="1">
      <c r="A81" s="669"/>
      <c r="B81" s="678"/>
      <c r="C81" s="679">
        <v>100</v>
      </c>
      <c r="D81" s="679">
        <f>C81-$K19</f>
        <v>98</v>
      </c>
      <c r="E81" s="679">
        <f>D81-$K19</f>
        <v>96</v>
      </c>
      <c r="F81" s="679">
        <f>E81-$K19</f>
        <v>94</v>
      </c>
      <c r="G81" s="679">
        <f>F81-$K19</f>
        <v>92</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4" thickTop="1">
      <c r="A82" s="669"/>
      <c r="B82" s="2621" t="s">
        <v>2556</v>
      </c>
      <c r="C82" s="2622" t="s">
        <v>2557</v>
      </c>
      <c r="D82" s="2622" t="s">
        <v>2558</v>
      </c>
      <c r="E82" s="2622" t="s">
        <v>2559</v>
      </c>
      <c r="F82" s="2622" t="s">
        <v>2560</v>
      </c>
      <c r="G82" s="2622" t="s">
        <v>2561</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4" thickBot="1">
      <c r="A83" s="669"/>
      <c r="B83" s="681"/>
      <c r="C83" s="679">
        <v>100</v>
      </c>
      <c r="D83" s="679">
        <f>C83-$K21</f>
        <v>99</v>
      </c>
      <c r="E83" s="679">
        <f>D83-$K21</f>
        <v>98</v>
      </c>
      <c r="F83" s="679">
        <f>E83-$K21</f>
        <v>97</v>
      </c>
      <c r="G83" s="679">
        <f>F83-$K21</f>
        <v>96</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4"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4" thickBot="1">
      <c r="A85" s="669"/>
      <c r="B85" s="678"/>
      <c r="C85" s="679">
        <v>100</v>
      </c>
      <c r="D85" s="679">
        <f>C85-$K23</f>
        <v>98</v>
      </c>
      <c r="E85" s="679">
        <f>D85-$K23</f>
        <v>96</v>
      </c>
      <c r="F85" s="679">
        <f>E85-$K23</f>
        <v>94</v>
      </c>
      <c r="G85" s="679">
        <f>F85-$K23</f>
        <v>92</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4" hidden="1" thickTop="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4" hidden="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4" hidden="1"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4" hidden="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 thickTop="1">
      <c r="A90" s="687"/>
      <c r="B90" s="673" t="str">
        <f>B27</f>
        <v>楼层</v>
      </c>
      <c r="C90" s="3196" t="s">
        <v>3140</v>
      </c>
      <c r="D90" s="3196" t="s">
        <v>3141</v>
      </c>
      <c r="E90" s="3196" t="s">
        <v>3142</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4"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4" hidden="1" thickTop="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4" hidden="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4" hidden="1" thickTop="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4" hidden="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4" hidden="1" thickTop="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4" hidden="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4" hidden="1" thickTop="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4" hidden="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3118</v>
      </c>
      <c r="D100" s="3198" t="s">
        <v>3091</v>
      </c>
      <c r="E100" s="3198" t="s">
        <v>3093</v>
      </c>
      <c r="F100" s="3198" t="s">
        <v>3095</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4" thickBot="1">
      <c r="A101" s="669"/>
      <c r="B101" s="678"/>
      <c r="C101" s="679">
        <v>100</v>
      </c>
      <c r="D101" s="679">
        <f t="shared" ref="D101:M101" si="22">C101-$K32</f>
        <v>97</v>
      </c>
      <c r="E101" s="679">
        <f t="shared" si="22"/>
        <v>94</v>
      </c>
      <c r="F101" s="679">
        <f t="shared" si="22"/>
        <v>91</v>
      </c>
      <c r="G101" s="679">
        <f t="shared" si="22"/>
        <v>88</v>
      </c>
      <c r="H101" s="679">
        <f t="shared" si="22"/>
        <v>85</v>
      </c>
      <c r="I101" s="679">
        <f t="shared" si="22"/>
        <v>82</v>
      </c>
      <c r="J101" s="679">
        <f t="shared" si="22"/>
        <v>79</v>
      </c>
      <c r="K101" s="679">
        <f t="shared" si="22"/>
        <v>76</v>
      </c>
      <c r="L101" s="679">
        <f t="shared" si="22"/>
        <v>73</v>
      </c>
      <c r="M101" s="679">
        <f t="shared" si="22"/>
        <v>70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4"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3097</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3098</v>
      </c>
      <c r="D107" s="3195" t="s">
        <v>3100</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4"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3084</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4"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7"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4"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3102</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2554</v>
      </c>
      <c r="C116" s="3196" t="s">
        <v>3103</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3107</v>
      </c>
      <c r="D118" s="3195" t="s">
        <v>3089</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4"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6"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4"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3084</v>
      </c>
      <c r="D122" s="3196" t="s">
        <v>3086</v>
      </c>
      <c r="E122" s="3196" t="s">
        <v>3087</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4"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14"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4"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4"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4"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4"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4"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3124</v>
      </c>
      <c r="D130" s="3196">
        <v>0</v>
      </c>
      <c r="E130" s="3196" t="s">
        <v>3127</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4"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4"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2270</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6"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794"/>
  <sheetViews>
    <sheetView topLeftCell="B1" zoomScale="80" zoomScaleNormal="80" zoomScalePageLayoutView="80" workbookViewId="0">
      <selection activeCell="B28" sqref="B28"/>
    </sheetView>
  </sheetViews>
  <sheetFormatPr baseColWidth="10" defaultColWidth="8.83203125" defaultRowHeight="13" x14ac:dyDescent="0"/>
  <cols>
    <col min="1" max="1" width="10.5" style="1336" customWidth="1"/>
    <col min="2" max="2" width="15.6640625" style="1336" customWidth="1"/>
    <col min="3" max="3" width="14.33203125" style="1336" customWidth="1"/>
    <col min="4" max="4" width="12.1640625" style="1336" customWidth="1"/>
    <col min="5" max="5" width="14.33203125" style="1336" customWidth="1"/>
    <col min="6" max="6" width="12.1640625" style="1336" customWidth="1"/>
    <col min="7" max="7" width="14.5" style="1336" customWidth="1"/>
    <col min="8" max="8" width="12.1640625" style="1336" customWidth="1"/>
    <col min="9" max="9" width="14.5" style="1336" customWidth="1"/>
    <col min="10" max="10" width="12.1640625" style="1336" customWidth="1"/>
    <col min="11" max="11" width="12.1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718</v>
      </c>
      <c r="B1" s="503" t="s">
        <v>756</v>
      </c>
      <c r="C1" s="504" t="s">
        <v>720</v>
      </c>
      <c r="D1" s="2370"/>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c r="A4" s="512" t="s">
        <v>521</v>
      </c>
      <c r="B4" s="513"/>
      <c r="C4" s="3432" t="s">
        <v>522</v>
      </c>
      <c r="D4" s="3433"/>
      <c r="E4" s="3456" t="s">
        <v>523</v>
      </c>
      <c r="F4" s="3457"/>
      <c r="G4" s="3432" t="s">
        <v>524</v>
      </c>
      <c r="H4" s="3433"/>
      <c r="I4" s="3432" t="s">
        <v>525</v>
      </c>
      <c r="J4" s="3433"/>
      <c r="K4" s="514" t="s">
        <v>526</v>
      </c>
      <c r="L4" s="2133"/>
      <c r="M4" s="2134"/>
      <c r="N4" s="2134"/>
      <c r="O4" s="2134"/>
      <c r="P4" s="3434" t="s">
        <v>527</v>
      </c>
      <c r="Q4" s="3435"/>
      <c r="R4" s="3420" t="s">
        <v>523</v>
      </c>
      <c r="S4" s="3421"/>
      <c r="T4" s="3420" t="s">
        <v>524</v>
      </c>
      <c r="U4" s="3421"/>
      <c r="V4" s="3440" t="s">
        <v>525</v>
      </c>
      <c r="W4" s="3440"/>
      <c r="X4" s="1566"/>
      <c r="Y4" s="3420" t="s">
        <v>527</v>
      </c>
      <c r="Z4" s="3421"/>
      <c r="AA4" s="3415" t="s">
        <v>523</v>
      </c>
      <c r="AB4" s="3440" t="s">
        <v>524</v>
      </c>
      <c r="AC4" s="3415" t="s">
        <v>525</v>
      </c>
    </row>
    <row r="5" spans="1:29">
      <c r="A5" s="515"/>
      <c r="B5" s="516"/>
      <c r="C5" s="3443" t="s">
        <v>2924</v>
      </c>
      <c r="D5" s="3444"/>
      <c r="E5" s="3458" t="s">
        <v>2925</v>
      </c>
      <c r="F5" s="3459"/>
      <c r="G5" s="3443" t="s">
        <v>2926</v>
      </c>
      <c r="H5" s="3444"/>
      <c r="I5" s="3443" t="s">
        <v>2927</v>
      </c>
      <c r="J5" s="3444"/>
      <c r="K5" s="514"/>
      <c r="L5" s="2133"/>
      <c r="M5" s="2134"/>
      <c r="N5" s="2134"/>
      <c r="O5" s="2134"/>
      <c r="P5" s="3436"/>
      <c r="Q5" s="3437"/>
      <c r="R5" s="3422"/>
      <c r="S5" s="3423"/>
      <c r="T5" s="3422"/>
      <c r="U5" s="3423"/>
      <c r="V5" s="3440"/>
      <c r="W5" s="3440"/>
      <c r="X5" s="1566"/>
      <c r="Y5" s="3422"/>
      <c r="Z5" s="3423"/>
      <c r="AA5" s="3416"/>
      <c r="AB5" s="3440"/>
      <c r="AC5" s="3416"/>
    </row>
    <row r="6" spans="1:29" ht="14" thickBot="1">
      <c r="A6" s="517"/>
      <c r="B6" s="518"/>
      <c r="C6" s="3441" t="s">
        <v>2928</v>
      </c>
      <c r="D6" s="3442"/>
      <c r="E6" s="3460" t="s">
        <v>2928</v>
      </c>
      <c r="F6" s="3461"/>
      <c r="G6" s="3441" t="s">
        <v>2928</v>
      </c>
      <c r="H6" s="3442"/>
      <c r="I6" s="3441" t="s">
        <v>2928</v>
      </c>
      <c r="J6" s="3442"/>
      <c r="K6" s="514" t="s">
        <v>528</v>
      </c>
      <c r="L6" s="2133"/>
      <c r="M6" s="2134"/>
      <c r="N6" s="2134"/>
      <c r="O6" s="2134"/>
      <c r="P6" s="3438"/>
      <c r="Q6" s="3439"/>
      <c r="R6" s="3422"/>
      <c r="S6" s="3423"/>
      <c r="T6" s="3424"/>
      <c r="U6" s="3425"/>
      <c r="V6" s="3440"/>
      <c r="W6" s="3440"/>
      <c r="X6" s="1566"/>
      <c r="Y6" s="3424"/>
      <c r="Z6" s="3425"/>
      <c r="AA6" s="3417"/>
      <c r="AB6" s="3440"/>
      <c r="AC6" s="3417"/>
    </row>
    <row r="7" spans="1:29" s="1219" customFormat="1" ht="14" thickBot="1">
      <c r="A7" s="2936"/>
      <c r="B7" s="2943" t="s">
        <v>529</v>
      </c>
      <c r="C7" s="519">
        <f>'数据-取费表'!B2</f>
        <v>43224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18" t="s">
        <v>530</v>
      </c>
      <c r="Q7" s="3427"/>
      <c r="R7" s="1567" t="s">
        <v>8</v>
      </c>
      <c r="S7" s="1568">
        <f t="shared" ref="S7:S15" si="0">F7</f>
        <v>0</v>
      </c>
      <c r="T7" s="1567" t="s">
        <v>8</v>
      </c>
      <c r="U7" s="1568">
        <f t="shared" ref="U7:U15" si="1">H7</f>
        <v>0</v>
      </c>
      <c r="V7" s="1567" t="s">
        <v>8</v>
      </c>
      <c r="W7" s="1568">
        <f t="shared" ref="W7:W15" si="2">J7</f>
        <v>0</v>
      </c>
      <c r="X7" s="1569"/>
      <c r="Y7" s="3418" t="s">
        <v>530</v>
      </c>
      <c r="Z7" s="3419"/>
      <c r="AA7" s="1570" t="e">
        <f>D7/F7</f>
        <v>#DIV/0!</v>
      </c>
      <c r="AB7" s="1570" t="e">
        <f>D7/H7</f>
        <v>#DIV/0!</v>
      </c>
      <c r="AC7" s="1570" t="e">
        <f>D7/J7</f>
        <v>#DIV/0!</v>
      </c>
    </row>
    <row r="8" spans="1:29" s="1219" customFormat="1" ht="14" thickBot="1">
      <c r="A8" s="2937"/>
      <c r="B8" s="2944"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18" t="s">
        <v>533</v>
      </c>
      <c r="Q8" s="3419"/>
      <c r="R8" s="1567" t="s">
        <v>8</v>
      </c>
      <c r="S8" s="1568">
        <f t="shared" si="0"/>
        <v>0</v>
      </c>
      <c r="T8" s="1567" t="s">
        <v>8</v>
      </c>
      <c r="U8" s="1568">
        <f t="shared" si="1"/>
        <v>0</v>
      </c>
      <c r="V8" s="1567" t="s">
        <v>8</v>
      </c>
      <c r="W8" s="1568">
        <f t="shared" si="2"/>
        <v>0</v>
      </c>
      <c r="X8" s="1569"/>
      <c r="Y8" s="3418" t="s">
        <v>533</v>
      </c>
      <c r="Z8" s="3419"/>
      <c r="AA8" s="1570" t="e">
        <f t="shared" ref="AA8:AA46" si="3">D8/F8</f>
        <v>#DIV/0!</v>
      </c>
      <c r="AB8" s="1570" t="e">
        <f t="shared" ref="AB8:AB46" si="4">D8/H8</f>
        <v>#DIV/0!</v>
      </c>
      <c r="AC8" s="1570" t="e">
        <f t="shared" ref="AC8:AC46" si="5">D8/J8</f>
        <v>#DIV/0!</v>
      </c>
    </row>
    <row r="9" spans="1:29" s="1219" customFormat="1">
      <c r="A9" s="2938"/>
      <c r="B9" s="2945" t="s">
        <v>2753</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426" t="s">
        <v>535</v>
      </c>
      <c r="Q9" s="1150" t="str">
        <f t="shared" ref="Q9:Q15" si="6">B9</f>
        <v>用途</v>
      </c>
      <c r="R9" s="1567" t="s">
        <v>8</v>
      </c>
      <c r="S9" s="1568">
        <f t="shared" si="0"/>
        <v>100</v>
      </c>
      <c r="T9" s="1567" t="s">
        <v>8</v>
      </c>
      <c r="U9" s="1568">
        <f t="shared" si="1"/>
        <v>100</v>
      </c>
      <c r="V9" s="1567" t="s">
        <v>8</v>
      </c>
      <c r="W9" s="1568">
        <f t="shared" si="2"/>
        <v>100</v>
      </c>
      <c r="X9" s="1569"/>
      <c r="Y9" s="3383" t="s">
        <v>536</v>
      </c>
      <c r="Z9" s="1149" t="str">
        <f t="shared" ref="Z9:Z15" si="7">Q9</f>
        <v>用途</v>
      </c>
      <c r="AA9" s="1570">
        <f t="shared" si="3"/>
        <v>1</v>
      </c>
      <c r="AB9" s="1570">
        <f t="shared" si="4"/>
        <v>1</v>
      </c>
      <c r="AC9" s="1570">
        <f t="shared" si="5"/>
        <v>1</v>
      </c>
    </row>
    <row r="10" spans="1:29" s="1337" customFormat="1" ht="24">
      <c r="A10" s="2939"/>
      <c r="B10" s="2944" t="s">
        <v>2754</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426"/>
      <c r="Q10" s="1150" t="str">
        <f t="shared" si="6"/>
        <v>土地使用年限（年）</v>
      </c>
      <c r="R10" s="1567" t="s">
        <v>8</v>
      </c>
      <c r="S10" s="1568">
        <f t="shared" si="0"/>
        <v>100</v>
      </c>
      <c r="T10" s="1567" t="s">
        <v>8</v>
      </c>
      <c r="U10" s="1568">
        <f t="shared" si="1"/>
        <v>100</v>
      </c>
      <c r="V10" s="1567" t="s">
        <v>8</v>
      </c>
      <c r="W10" s="1568">
        <f t="shared" si="2"/>
        <v>100</v>
      </c>
      <c r="X10" s="1569"/>
      <c r="Y10" s="3383"/>
      <c r="Z10" s="1149" t="str">
        <f t="shared" si="7"/>
        <v>土地使用年限（年）</v>
      </c>
      <c r="AA10" s="1570">
        <f t="shared" si="3"/>
        <v>1</v>
      </c>
      <c r="AB10" s="1570">
        <f t="shared" si="4"/>
        <v>1</v>
      </c>
      <c r="AC10" s="1570">
        <f t="shared" si="5"/>
        <v>1</v>
      </c>
    </row>
    <row r="11" spans="1:29" ht="15">
      <c r="A11" s="2940"/>
      <c r="B11" s="2944" t="s">
        <v>2755</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426"/>
      <c r="Q11" s="1150" t="str">
        <f t="shared" si="6"/>
        <v>容积率</v>
      </c>
      <c r="R11" s="1567" t="s">
        <v>8</v>
      </c>
      <c r="S11" s="1568" t="e">
        <f t="shared" si="0"/>
        <v>#N/A</v>
      </c>
      <c r="T11" s="1567" t="s">
        <v>8</v>
      </c>
      <c r="U11" s="1568" t="e">
        <f t="shared" si="1"/>
        <v>#N/A</v>
      </c>
      <c r="V11" s="1567" t="s">
        <v>8</v>
      </c>
      <c r="W11" s="1568" t="e">
        <f t="shared" si="2"/>
        <v>#N/A</v>
      </c>
      <c r="X11" s="1569"/>
      <c r="Y11" s="3383"/>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426"/>
      <c r="Q12" s="1150">
        <f t="shared" si="6"/>
        <v>111</v>
      </c>
      <c r="R12" s="1567" t="s">
        <v>8</v>
      </c>
      <c r="S12" s="1568">
        <f t="shared" si="0"/>
        <v>100</v>
      </c>
      <c r="T12" s="1567" t="s">
        <v>8</v>
      </c>
      <c r="U12" s="1568">
        <f t="shared" si="1"/>
        <v>100</v>
      </c>
      <c r="V12" s="1567" t="s">
        <v>8</v>
      </c>
      <c r="W12" s="1568">
        <f t="shared" si="2"/>
        <v>100</v>
      </c>
      <c r="X12" s="1569"/>
      <c r="Y12" s="3383"/>
      <c r="Z12" s="1149">
        <f t="shared" si="7"/>
        <v>111</v>
      </c>
      <c r="AA12" s="1570">
        <f>D12/F12</f>
        <v>1</v>
      </c>
      <c r="AB12" s="1570">
        <f>D12/H12</f>
        <v>1</v>
      </c>
      <c r="AC12" s="1570">
        <f>D12/J12</f>
        <v>1</v>
      </c>
    </row>
    <row r="13" spans="1:29" ht="15">
      <c r="A13" s="2941"/>
      <c r="B13" s="2947">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426"/>
      <c r="Q13" s="1150">
        <f t="shared" si="6"/>
        <v>111</v>
      </c>
      <c r="R13" s="1567" t="s">
        <v>8</v>
      </c>
      <c r="S13" s="1568">
        <f t="shared" si="0"/>
        <v>100</v>
      </c>
      <c r="T13" s="1567" t="s">
        <v>8</v>
      </c>
      <c r="U13" s="1568">
        <f t="shared" si="1"/>
        <v>100</v>
      </c>
      <c r="V13" s="1567" t="s">
        <v>8</v>
      </c>
      <c r="W13" s="1568">
        <f t="shared" si="2"/>
        <v>100</v>
      </c>
      <c r="X13" s="1569"/>
      <c r="Y13" s="3383"/>
      <c r="Z13" s="1149">
        <f t="shared" si="7"/>
        <v>111</v>
      </c>
      <c r="AA13" s="1570">
        <f t="shared" si="3"/>
        <v>1</v>
      </c>
      <c r="AB13" s="1570">
        <f t="shared" si="4"/>
        <v>1</v>
      </c>
      <c r="AC13" s="1570">
        <f t="shared" si="5"/>
        <v>1</v>
      </c>
    </row>
    <row r="14" spans="1:29" ht="16" thickBot="1">
      <c r="A14" s="2942"/>
      <c r="B14" s="2948">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426"/>
      <c r="Q14" s="1150">
        <f t="shared" si="6"/>
        <v>111</v>
      </c>
      <c r="R14" s="1567" t="s">
        <v>8</v>
      </c>
      <c r="S14" s="1568">
        <f t="shared" si="0"/>
        <v>100</v>
      </c>
      <c r="T14" s="1567" t="s">
        <v>8</v>
      </c>
      <c r="U14" s="1568">
        <f t="shared" si="1"/>
        <v>100</v>
      </c>
      <c r="V14" s="1567" t="s">
        <v>8</v>
      </c>
      <c r="W14" s="1568">
        <f t="shared" si="2"/>
        <v>100</v>
      </c>
      <c r="X14" s="1569"/>
      <c r="Y14" s="3383"/>
      <c r="Z14" s="1149">
        <f t="shared" si="7"/>
        <v>111</v>
      </c>
      <c r="AA14" s="1570">
        <f t="shared" si="3"/>
        <v>1</v>
      </c>
      <c r="AB14" s="1570">
        <f t="shared" si="4"/>
        <v>1</v>
      </c>
      <c r="AC14" s="1570">
        <f t="shared" si="5"/>
        <v>1</v>
      </c>
    </row>
    <row r="15" spans="1:29" ht="65">
      <c r="A15" s="2934" t="s">
        <v>2751</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428" t="s">
        <v>540</v>
      </c>
      <c r="Q15" s="1571" t="str">
        <f t="shared" si="6"/>
        <v>商业繁华度</v>
      </c>
      <c r="R15" s="1572" t="s">
        <v>8</v>
      </c>
      <c r="S15" s="1573">
        <f t="shared" si="0"/>
        <v>100</v>
      </c>
      <c r="T15" s="1572" t="s">
        <v>8</v>
      </c>
      <c r="U15" s="1573">
        <f t="shared" si="1"/>
        <v>100</v>
      </c>
      <c r="V15" s="1572" t="s">
        <v>8</v>
      </c>
      <c r="W15" s="1573">
        <f t="shared" si="2"/>
        <v>100</v>
      </c>
      <c r="X15" s="1566"/>
      <c r="Y15" s="3428"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29"/>
      <c r="Q16" s="1571"/>
      <c r="R16" s="1572"/>
      <c r="S16" s="1573"/>
      <c r="T16" s="1572"/>
      <c r="U16" s="1573"/>
      <c r="V16" s="1572"/>
      <c r="W16" s="1573"/>
      <c r="X16" s="1566"/>
      <c r="Y16" s="3429"/>
      <c r="Z16" s="1574"/>
      <c r="AA16" s="1575">
        <v>1</v>
      </c>
      <c r="AB16" s="1575">
        <v>1</v>
      </c>
      <c r="AC16" s="1575">
        <v>1</v>
      </c>
    </row>
    <row r="17" spans="1:29" ht="78">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29"/>
      <c r="Q17" s="1571" t="str">
        <f>B17</f>
        <v>交通便捷度</v>
      </c>
      <c r="R17" s="1572" t="s">
        <v>8</v>
      </c>
      <c r="S17" s="1573">
        <f>F17</f>
        <v>100</v>
      </c>
      <c r="T17" s="1572" t="s">
        <v>8</v>
      </c>
      <c r="U17" s="1573">
        <f>H17</f>
        <v>100</v>
      </c>
      <c r="V17" s="1572" t="s">
        <v>8</v>
      </c>
      <c r="W17" s="1573">
        <f>J17</f>
        <v>100</v>
      </c>
      <c r="X17" s="1566"/>
      <c r="Y17" s="3429"/>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29"/>
      <c r="Q18" s="1571"/>
      <c r="R18" s="1572"/>
      <c r="S18" s="1573"/>
      <c r="T18" s="1572"/>
      <c r="U18" s="1573"/>
      <c r="V18" s="1572"/>
      <c r="W18" s="1573"/>
      <c r="X18" s="1566"/>
      <c r="Y18" s="3429"/>
      <c r="Z18" s="1574"/>
      <c r="AA18" s="1575">
        <v>1</v>
      </c>
      <c r="AB18" s="1575">
        <v>1</v>
      </c>
      <c r="AC18" s="1575">
        <v>1</v>
      </c>
    </row>
    <row r="19" spans="1:29" ht="39">
      <c r="A19" s="532"/>
      <c r="B19" s="2624" t="s">
        <v>2544</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29"/>
      <c r="Q19" s="1571" t="str">
        <f>B19</f>
        <v>公共配套设施</v>
      </c>
      <c r="R19" s="1572" t="s">
        <v>8</v>
      </c>
      <c r="S19" s="1573">
        <f>F19</f>
        <v>100</v>
      </c>
      <c r="T19" s="1572" t="s">
        <v>8</v>
      </c>
      <c r="U19" s="1573">
        <f>H19</f>
        <v>100</v>
      </c>
      <c r="V19" s="1572" t="s">
        <v>8</v>
      </c>
      <c r="W19" s="1573">
        <f>J19</f>
        <v>100</v>
      </c>
      <c r="X19" s="1566"/>
      <c r="Y19" s="3429"/>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29"/>
      <c r="Q20" s="1571"/>
      <c r="R20" s="1572"/>
      <c r="S20" s="1573"/>
      <c r="T20" s="1572"/>
      <c r="U20" s="1573"/>
      <c r="V20" s="1572"/>
      <c r="W20" s="1573"/>
      <c r="X20" s="1566"/>
      <c r="Y20" s="3429"/>
      <c r="Z20" s="1574"/>
      <c r="AA20" s="1575">
        <v>1</v>
      </c>
      <c r="AB20" s="1575">
        <v>1</v>
      </c>
      <c r="AC20" s="1575">
        <v>1</v>
      </c>
    </row>
    <row r="21" spans="1:29" ht="26">
      <c r="A21" s="532"/>
      <c r="B21" s="2617" t="s">
        <v>2556</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29"/>
      <c r="Q21" s="2603" t="str">
        <f>B21</f>
        <v>基础设施水平</v>
      </c>
      <c r="R21" s="1572" t="s">
        <v>8</v>
      </c>
      <c r="S21" s="1573">
        <f>F21</f>
        <v>100</v>
      </c>
      <c r="T21" s="1572" t="s">
        <v>8</v>
      </c>
      <c r="U21" s="1573">
        <f>H21</f>
        <v>100</v>
      </c>
      <c r="V21" s="1572" t="s">
        <v>8</v>
      </c>
      <c r="W21" s="1573">
        <f>J21</f>
        <v>100</v>
      </c>
      <c r="X21" s="2605"/>
      <c r="Y21" s="3429"/>
      <c r="Z21" s="2604"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26"/>
      <c r="L22" s="2142"/>
      <c r="M22" s="2134"/>
      <c r="N22" s="2134"/>
      <c r="O22" s="2141"/>
      <c r="P22" s="3429"/>
      <c r="Q22" s="2603"/>
      <c r="R22" s="1572"/>
      <c r="S22" s="1573"/>
      <c r="T22" s="1572"/>
      <c r="U22" s="1573"/>
      <c r="V22" s="1572"/>
      <c r="W22" s="1573"/>
      <c r="X22" s="2605"/>
      <c r="Y22" s="3429"/>
      <c r="Z22" s="2604"/>
      <c r="AA22" s="1575">
        <v>1</v>
      </c>
      <c r="AB22" s="1575">
        <v>1</v>
      </c>
      <c r="AC22" s="1575">
        <v>1</v>
      </c>
    </row>
    <row r="23" spans="1:29" ht="52">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29"/>
      <c r="Q23" s="1571" t="str">
        <f>B23</f>
        <v>自然及人文环境</v>
      </c>
      <c r="R23" s="1572" t="s">
        <v>8</v>
      </c>
      <c r="S23" s="1573">
        <f>F23</f>
        <v>100</v>
      </c>
      <c r="T23" s="1572" t="s">
        <v>8</v>
      </c>
      <c r="U23" s="1573">
        <f>H23</f>
        <v>100</v>
      </c>
      <c r="V23" s="1572" t="s">
        <v>8</v>
      </c>
      <c r="W23" s="1573">
        <f>J23</f>
        <v>100</v>
      </c>
      <c r="X23" s="1566"/>
      <c r="Y23" s="3429"/>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29"/>
      <c r="Q24" s="1571"/>
      <c r="R24" s="1572"/>
      <c r="S24" s="1573"/>
      <c r="T24" s="1572"/>
      <c r="U24" s="1573"/>
      <c r="V24" s="1572"/>
      <c r="W24" s="1573"/>
      <c r="X24" s="1566"/>
      <c r="Y24" s="3429"/>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29"/>
      <c r="Q25" s="1571" t="str">
        <f t="shared" ref="Q25:Q46" si="11">B25</f>
        <v>临街状况</v>
      </c>
      <c r="R25" s="1572" t="s">
        <v>8</v>
      </c>
      <c r="S25" s="1573">
        <f>F25</f>
        <v>100</v>
      </c>
      <c r="T25" s="1572" t="s">
        <v>8</v>
      </c>
      <c r="U25" s="1573">
        <f>H25</f>
        <v>100</v>
      </c>
      <c r="V25" s="1572" t="s">
        <v>8</v>
      </c>
      <c r="W25" s="1573">
        <f>J25</f>
        <v>100</v>
      </c>
      <c r="X25" s="1566"/>
      <c r="Y25" s="3429"/>
      <c r="Z25" s="1574" t="str">
        <f>Q25</f>
        <v>临街状况</v>
      </c>
      <c r="AA25" s="1575">
        <f t="shared" si="3"/>
        <v>1</v>
      </c>
      <c r="AB25" s="1575">
        <f t="shared" si="4"/>
        <v>1</v>
      </c>
      <c r="AC25" s="1575">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29"/>
      <c r="Q26" s="1571" t="str">
        <f t="shared" si="11"/>
        <v>平面位置/可视性</v>
      </c>
      <c r="R26" s="1572" t="s">
        <v>8</v>
      </c>
      <c r="S26" s="1573">
        <f>F26</f>
        <v>100</v>
      </c>
      <c r="T26" s="1572" t="s">
        <v>8</v>
      </c>
      <c r="U26" s="1573">
        <f>H26</f>
        <v>100</v>
      </c>
      <c r="V26" s="1572" t="s">
        <v>8</v>
      </c>
      <c r="W26" s="1573">
        <f>J26</f>
        <v>100</v>
      </c>
      <c r="X26" s="1566"/>
      <c r="Y26" s="3429"/>
      <c r="Z26" s="1574" t="str">
        <f>Q26</f>
        <v>平面位置/可视性</v>
      </c>
      <c r="AA26" s="1575">
        <f t="shared" si="3"/>
        <v>1</v>
      </c>
      <c r="AB26" s="1575">
        <f t="shared" si="4"/>
        <v>1</v>
      </c>
      <c r="AC26" s="1575">
        <f t="shared" si="5"/>
        <v>1</v>
      </c>
    </row>
    <row r="27" spans="1:29" s="1219"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29"/>
      <c r="Q27" s="1150" t="str">
        <f t="shared" si="11"/>
        <v>人流量</v>
      </c>
      <c r="R27" s="1567" t="s">
        <v>8</v>
      </c>
      <c r="S27" s="1568">
        <f>F27</f>
        <v>100</v>
      </c>
      <c r="T27" s="1567" t="s">
        <v>8</v>
      </c>
      <c r="U27" s="1568">
        <f>H27</f>
        <v>100</v>
      </c>
      <c r="V27" s="1567" t="s">
        <v>8</v>
      </c>
      <c r="W27" s="1568">
        <f>J27</f>
        <v>100</v>
      </c>
      <c r="X27" s="1569"/>
      <c r="Y27" s="3429"/>
      <c r="Z27" s="1149" t="str">
        <f>Q27</f>
        <v>人流量</v>
      </c>
      <c r="AA27" s="1575">
        <f>D27/F27</f>
        <v>1</v>
      </c>
      <c r="AB27" s="1575">
        <f>D27/H27</f>
        <v>1</v>
      </c>
      <c r="AC27" s="1575">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29"/>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29"/>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29"/>
      <c r="Q29" s="1571">
        <f t="shared" si="11"/>
        <v>111</v>
      </c>
      <c r="R29" s="1572" t="s">
        <v>8</v>
      </c>
      <c r="S29" s="1573">
        <f t="shared" si="12"/>
        <v>100</v>
      </c>
      <c r="T29" s="1572" t="s">
        <v>8</v>
      </c>
      <c r="U29" s="1573">
        <f t="shared" si="13"/>
        <v>100</v>
      </c>
      <c r="V29" s="1572" t="s">
        <v>8</v>
      </c>
      <c r="W29" s="1573">
        <f t="shared" si="14"/>
        <v>100</v>
      </c>
      <c r="X29" s="1566"/>
      <c r="Y29" s="3429"/>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29"/>
      <c r="Q30" s="1571">
        <f t="shared" si="11"/>
        <v>111</v>
      </c>
      <c r="R30" s="1572" t="s">
        <v>8</v>
      </c>
      <c r="S30" s="1573">
        <f t="shared" si="12"/>
        <v>100</v>
      </c>
      <c r="T30" s="1572" t="s">
        <v>8</v>
      </c>
      <c r="U30" s="1573">
        <f t="shared" si="13"/>
        <v>100</v>
      </c>
      <c r="V30" s="1572" t="s">
        <v>8</v>
      </c>
      <c r="W30" s="1573">
        <f t="shared" si="14"/>
        <v>100</v>
      </c>
      <c r="X30" s="1566"/>
      <c r="Y30" s="3429"/>
      <c r="Z30" s="1574">
        <f t="shared" si="15"/>
        <v>111</v>
      </c>
      <c r="AA30" s="1575">
        <f t="shared" si="3"/>
        <v>1</v>
      </c>
      <c r="AB30" s="1575">
        <f t="shared" si="4"/>
        <v>1</v>
      </c>
      <c r="AC30" s="1575">
        <f t="shared" si="5"/>
        <v>1</v>
      </c>
    </row>
    <row r="31" spans="1:29" ht="16"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29"/>
      <c r="Q31" s="1571">
        <f t="shared" si="11"/>
        <v>111</v>
      </c>
      <c r="R31" s="1572" t="s">
        <v>8</v>
      </c>
      <c r="S31" s="1573">
        <f t="shared" si="12"/>
        <v>100</v>
      </c>
      <c r="T31" s="1572" t="s">
        <v>8</v>
      </c>
      <c r="U31" s="1573">
        <f t="shared" si="13"/>
        <v>100</v>
      </c>
      <c r="V31" s="1572" t="s">
        <v>8</v>
      </c>
      <c r="W31" s="1573">
        <f t="shared" si="14"/>
        <v>100</v>
      </c>
      <c r="X31" s="1566"/>
      <c r="Y31" s="3429"/>
      <c r="Z31" s="1574">
        <f t="shared" si="15"/>
        <v>111</v>
      </c>
      <c r="AA31" s="1575">
        <f t="shared" si="3"/>
        <v>1</v>
      </c>
      <c r="AB31" s="1575">
        <f t="shared" si="4"/>
        <v>1</v>
      </c>
      <c r="AC31" s="1575">
        <f t="shared" si="5"/>
        <v>1</v>
      </c>
    </row>
    <row r="32" spans="1:29" ht="15">
      <c r="A32" s="2931" t="s">
        <v>2752</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30" t="s">
        <v>550</v>
      </c>
      <c r="Q32" s="1571" t="str">
        <f t="shared" si="11"/>
        <v>商业类型</v>
      </c>
      <c r="R32" s="1572" t="s">
        <v>8</v>
      </c>
      <c r="S32" s="1573">
        <f t="shared" si="12"/>
        <v>100</v>
      </c>
      <c r="T32" s="1572" t="s">
        <v>8</v>
      </c>
      <c r="U32" s="1573">
        <f t="shared" si="13"/>
        <v>100</v>
      </c>
      <c r="V32" s="1572" t="s">
        <v>8</v>
      </c>
      <c r="W32" s="1573">
        <f t="shared" si="14"/>
        <v>100</v>
      </c>
      <c r="X32" s="1566"/>
      <c r="Y32" s="3431" t="s">
        <v>550</v>
      </c>
      <c r="Z32" s="1574" t="str">
        <f t="shared" si="15"/>
        <v>商业类型</v>
      </c>
      <c r="AA32" s="1575">
        <f t="shared" si="3"/>
        <v>1</v>
      </c>
      <c r="AB32" s="1575">
        <f t="shared" si="4"/>
        <v>1</v>
      </c>
      <c r="AC32" s="1575">
        <f t="shared" si="5"/>
        <v>1</v>
      </c>
    </row>
    <row r="33" spans="1:29" s="1338"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31"/>
      <c r="Q33" s="1604" t="str">
        <f t="shared" si="11"/>
        <v>项目建筑规模</v>
      </c>
      <c r="R33" s="1576" t="s">
        <v>8</v>
      </c>
      <c r="S33" s="1577" t="e">
        <f t="shared" si="12"/>
        <v>#N/A</v>
      </c>
      <c r="T33" s="1576" t="s">
        <v>8</v>
      </c>
      <c r="U33" s="1577" t="e">
        <f t="shared" si="13"/>
        <v>#N/A</v>
      </c>
      <c r="V33" s="1576" t="s">
        <v>8</v>
      </c>
      <c r="W33" s="1577" t="e">
        <f t="shared" si="14"/>
        <v>#N/A</v>
      </c>
      <c r="X33" s="1578"/>
      <c r="Y33" s="3431"/>
      <c r="Z33" s="1579" t="str">
        <f t="shared" si="15"/>
        <v>项目建筑规模</v>
      </c>
      <c r="AA33" s="1575" t="e">
        <f t="shared" si="3"/>
        <v>#N/A</v>
      </c>
      <c r="AB33" s="1575" t="e">
        <f t="shared" si="4"/>
        <v>#N/A</v>
      </c>
      <c r="AC33" s="1575"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31"/>
      <c r="Q34" s="1571" t="str">
        <f t="shared" si="11"/>
        <v>建筑结构</v>
      </c>
      <c r="R34" s="1572" t="s">
        <v>8</v>
      </c>
      <c r="S34" s="1573">
        <f t="shared" si="12"/>
        <v>100</v>
      </c>
      <c r="T34" s="1572" t="s">
        <v>8</v>
      </c>
      <c r="U34" s="1573">
        <f t="shared" si="13"/>
        <v>100</v>
      </c>
      <c r="V34" s="1572" t="s">
        <v>8</v>
      </c>
      <c r="W34" s="1573">
        <f t="shared" si="14"/>
        <v>100</v>
      </c>
      <c r="X34" s="1566"/>
      <c r="Y34" s="3431"/>
      <c r="Z34" s="1574" t="str">
        <f t="shared" si="15"/>
        <v>建筑结构</v>
      </c>
      <c r="AA34" s="1575">
        <f t="shared" si="3"/>
        <v>1</v>
      </c>
      <c r="AB34" s="1575">
        <f t="shared" si="4"/>
        <v>1</v>
      </c>
      <c r="AC34" s="1575">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31"/>
      <c r="Q35" s="1571" t="str">
        <f t="shared" si="11"/>
        <v>公共部分装修</v>
      </c>
      <c r="R35" s="1572" t="s">
        <v>8</v>
      </c>
      <c r="S35" s="1573">
        <f t="shared" si="12"/>
        <v>100</v>
      </c>
      <c r="T35" s="1572" t="s">
        <v>8</v>
      </c>
      <c r="U35" s="1573">
        <f t="shared" si="13"/>
        <v>100</v>
      </c>
      <c r="V35" s="1572" t="s">
        <v>8</v>
      </c>
      <c r="W35" s="1573">
        <f t="shared" si="14"/>
        <v>100</v>
      </c>
      <c r="X35" s="1566"/>
      <c r="Y35" s="3431"/>
      <c r="Z35" s="1574" t="str">
        <f t="shared" si="15"/>
        <v>公共部分装修</v>
      </c>
      <c r="AA35" s="1575">
        <f t="shared" si="3"/>
        <v>1</v>
      </c>
      <c r="AB35" s="1575">
        <f t="shared" si="4"/>
        <v>1</v>
      </c>
      <c r="AC35" s="1575">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31"/>
      <c r="Q36" s="1571" t="str">
        <f t="shared" si="11"/>
        <v>成新度</v>
      </c>
      <c r="R36" s="1572" t="s">
        <v>8</v>
      </c>
      <c r="S36" s="1573" t="e">
        <f t="shared" si="12"/>
        <v>#N/A</v>
      </c>
      <c r="T36" s="1572" t="s">
        <v>8</v>
      </c>
      <c r="U36" s="1573" t="e">
        <f t="shared" si="13"/>
        <v>#N/A</v>
      </c>
      <c r="V36" s="1572" t="s">
        <v>8</v>
      </c>
      <c r="W36" s="1573" t="e">
        <f t="shared" si="14"/>
        <v>#N/A</v>
      </c>
      <c r="X36" s="1566"/>
      <c r="Y36" s="3431"/>
      <c r="Z36" s="1574" t="str">
        <f t="shared" si="15"/>
        <v>成新度</v>
      </c>
      <c r="AA36" s="1575" t="e">
        <f t="shared" si="3"/>
        <v>#N/A</v>
      </c>
      <c r="AB36" s="1575" t="e">
        <f t="shared" si="4"/>
        <v>#N/A</v>
      </c>
      <c r="AC36" s="1575" t="e">
        <f t="shared" si="5"/>
        <v>#N/A</v>
      </c>
    </row>
    <row r="37" spans="1:29" s="1219" customFormat="1" ht="15">
      <c r="A37" s="600"/>
      <c r="B37" s="1895" t="s">
        <v>2563</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31"/>
      <c r="Q37" s="1150" t="str">
        <f t="shared" si="11"/>
        <v>市政基础设施</v>
      </c>
      <c r="R37" s="1567" t="s">
        <v>8</v>
      </c>
      <c r="S37" s="1568">
        <f t="shared" si="12"/>
        <v>100</v>
      </c>
      <c r="T37" s="1567" t="s">
        <v>8</v>
      </c>
      <c r="U37" s="1568">
        <f t="shared" si="13"/>
        <v>100</v>
      </c>
      <c r="V37" s="1567" t="s">
        <v>8</v>
      </c>
      <c r="W37" s="1568">
        <f t="shared" si="14"/>
        <v>100</v>
      </c>
      <c r="X37" s="1569"/>
      <c r="Y37" s="3431"/>
      <c r="Z37" s="1149" t="str">
        <f t="shared" si="15"/>
        <v>市政基础设施</v>
      </c>
      <c r="AA37" s="1570">
        <f t="shared" si="3"/>
        <v>1</v>
      </c>
      <c r="AB37" s="1570">
        <f t="shared" si="4"/>
        <v>1</v>
      </c>
      <c r="AC37" s="1570">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31" t="s">
        <v>765</v>
      </c>
      <c r="Q38" s="1571" t="str">
        <f t="shared" si="11"/>
        <v>业态</v>
      </c>
      <c r="R38" s="1572" t="s">
        <v>8</v>
      </c>
      <c r="S38" s="1573">
        <f t="shared" si="12"/>
        <v>100</v>
      </c>
      <c r="T38" s="1572" t="s">
        <v>8</v>
      </c>
      <c r="U38" s="1573">
        <f t="shared" si="13"/>
        <v>100</v>
      </c>
      <c r="V38" s="1572" t="s">
        <v>8</v>
      </c>
      <c r="W38" s="1573">
        <f t="shared" si="14"/>
        <v>100</v>
      </c>
      <c r="X38" s="1566"/>
      <c r="Y38" s="3431" t="s">
        <v>765</v>
      </c>
      <c r="Z38" s="1574" t="str">
        <f t="shared" si="15"/>
        <v>业态</v>
      </c>
      <c r="AA38" s="1575">
        <f t="shared" si="3"/>
        <v>1</v>
      </c>
      <c r="AB38" s="1575">
        <f t="shared" si="4"/>
        <v>1</v>
      </c>
      <c r="AC38" s="1575">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31"/>
      <c r="Q39" s="1571" t="str">
        <f t="shared" si="11"/>
        <v>层高</v>
      </c>
      <c r="R39" s="1572" t="s">
        <v>8</v>
      </c>
      <c r="S39" s="1573">
        <f t="shared" si="12"/>
        <v>100</v>
      </c>
      <c r="T39" s="1572" t="s">
        <v>8</v>
      </c>
      <c r="U39" s="1573">
        <f t="shared" si="13"/>
        <v>100</v>
      </c>
      <c r="V39" s="1572" t="s">
        <v>8</v>
      </c>
      <c r="W39" s="1573">
        <f t="shared" si="14"/>
        <v>100</v>
      </c>
      <c r="X39" s="1566"/>
      <c r="Y39" s="3431"/>
      <c r="Z39" s="1574" t="str">
        <f t="shared" si="15"/>
        <v>层高</v>
      </c>
      <c r="AA39" s="1575">
        <f t="shared" si="3"/>
        <v>1</v>
      </c>
      <c r="AB39" s="1575">
        <f t="shared" si="4"/>
        <v>1</v>
      </c>
      <c r="AC39" s="1575">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31"/>
      <c r="Q40" s="1571" t="str">
        <f t="shared" si="11"/>
        <v>单套建筑面积</v>
      </c>
      <c r="R40" s="1572" t="s">
        <v>8</v>
      </c>
      <c r="S40" s="1573">
        <f t="shared" si="12"/>
        <v>100</v>
      </c>
      <c r="T40" s="1572" t="s">
        <v>8</v>
      </c>
      <c r="U40" s="1573">
        <f t="shared" si="13"/>
        <v>100</v>
      </c>
      <c r="V40" s="1572" t="s">
        <v>8</v>
      </c>
      <c r="W40" s="1573">
        <f t="shared" si="14"/>
        <v>100</v>
      </c>
      <c r="X40" s="1566"/>
      <c r="Y40" s="3431"/>
      <c r="Z40" s="1574" t="str">
        <f t="shared" si="15"/>
        <v>单套建筑面积</v>
      </c>
      <c r="AA40" s="1575">
        <f t="shared" si="3"/>
        <v>1</v>
      </c>
      <c r="AB40" s="1575">
        <f t="shared" si="4"/>
        <v>1</v>
      </c>
      <c r="AC40" s="1575">
        <f t="shared" si="5"/>
        <v>1</v>
      </c>
    </row>
    <row r="41" spans="1:29" s="1338"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31"/>
      <c r="Q41" s="1604" t="str">
        <f t="shared" si="11"/>
        <v>进深比</v>
      </c>
      <c r="R41" s="1576" t="s">
        <v>8</v>
      </c>
      <c r="S41" s="1577">
        <f t="shared" si="12"/>
        <v>100</v>
      </c>
      <c r="T41" s="1576" t="s">
        <v>8</v>
      </c>
      <c r="U41" s="1577">
        <f t="shared" si="13"/>
        <v>100</v>
      </c>
      <c r="V41" s="1576" t="s">
        <v>8</v>
      </c>
      <c r="W41" s="1577">
        <f t="shared" si="14"/>
        <v>100</v>
      </c>
      <c r="X41" s="1578"/>
      <c r="Y41" s="3431"/>
      <c r="Z41" s="1579" t="str">
        <f t="shared" si="15"/>
        <v>进深比</v>
      </c>
      <c r="AA41" s="1575">
        <f t="shared" si="3"/>
        <v>1</v>
      </c>
      <c r="AB41" s="1575">
        <f t="shared" si="4"/>
        <v>1</v>
      </c>
      <c r="AC41" s="1575">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31"/>
      <c r="Q42" s="1571" t="str">
        <f t="shared" si="11"/>
        <v>内部装修</v>
      </c>
      <c r="R42" s="1572" t="s">
        <v>8</v>
      </c>
      <c r="S42" s="1573">
        <f t="shared" si="12"/>
        <v>100</v>
      </c>
      <c r="T42" s="1572" t="s">
        <v>8</v>
      </c>
      <c r="U42" s="1573">
        <f t="shared" si="13"/>
        <v>100</v>
      </c>
      <c r="V42" s="1572" t="s">
        <v>8</v>
      </c>
      <c r="W42" s="1573">
        <f t="shared" si="14"/>
        <v>100</v>
      </c>
      <c r="X42" s="1566"/>
      <c r="Y42" s="3431"/>
      <c r="Z42" s="1574" t="str">
        <f t="shared" si="15"/>
        <v>内部装修</v>
      </c>
      <c r="AA42" s="1575">
        <f t="shared" si="3"/>
        <v>1</v>
      </c>
      <c r="AB42" s="1575">
        <f t="shared" si="4"/>
        <v>1</v>
      </c>
      <c r="AC42" s="1575">
        <f t="shared" si="5"/>
        <v>1</v>
      </c>
    </row>
    <row r="43" spans="1:29" ht="15">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31"/>
      <c r="Q43" s="1571" t="str">
        <f t="shared" si="11"/>
        <v>内部装修维护情况</v>
      </c>
      <c r="R43" s="1572" t="s">
        <v>8</v>
      </c>
      <c r="S43" s="1573">
        <f t="shared" si="12"/>
        <v>100</v>
      </c>
      <c r="T43" s="1572" t="s">
        <v>8</v>
      </c>
      <c r="U43" s="1573">
        <f t="shared" si="13"/>
        <v>100</v>
      </c>
      <c r="V43" s="1572" t="s">
        <v>8</v>
      </c>
      <c r="W43" s="1573">
        <f t="shared" si="14"/>
        <v>100</v>
      </c>
      <c r="X43" s="1566"/>
      <c r="Y43" s="3431"/>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31"/>
      <c r="Q44" s="1150">
        <f t="shared" si="11"/>
        <v>111</v>
      </c>
      <c r="R44" s="1567" t="s">
        <v>8</v>
      </c>
      <c r="S44" s="1568">
        <f t="shared" si="12"/>
        <v>100</v>
      </c>
      <c r="T44" s="1567" t="s">
        <v>8</v>
      </c>
      <c r="U44" s="1568">
        <f t="shared" si="13"/>
        <v>100</v>
      </c>
      <c r="V44" s="1567" t="s">
        <v>8</v>
      </c>
      <c r="W44" s="1568">
        <f t="shared" si="14"/>
        <v>100</v>
      </c>
      <c r="X44" s="1569"/>
      <c r="Y44" s="3431"/>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31"/>
      <c r="Q45" s="1571">
        <f t="shared" si="11"/>
        <v>111</v>
      </c>
      <c r="R45" s="1572" t="s">
        <v>8</v>
      </c>
      <c r="S45" s="1573">
        <f t="shared" si="12"/>
        <v>100</v>
      </c>
      <c r="T45" s="1572" t="s">
        <v>8</v>
      </c>
      <c r="U45" s="1573">
        <f t="shared" si="13"/>
        <v>100</v>
      </c>
      <c r="V45" s="1572" t="s">
        <v>8</v>
      </c>
      <c r="W45" s="1573">
        <f t="shared" si="14"/>
        <v>100</v>
      </c>
      <c r="X45" s="1566"/>
      <c r="Y45" s="3431"/>
      <c r="Z45" s="1574">
        <f t="shared" si="15"/>
        <v>111</v>
      </c>
      <c r="AA45" s="1575">
        <f t="shared" si="3"/>
        <v>1</v>
      </c>
      <c r="AB45" s="1575">
        <f t="shared" si="4"/>
        <v>1</v>
      </c>
      <c r="AC45" s="1575">
        <f t="shared" si="5"/>
        <v>1</v>
      </c>
    </row>
    <row r="46" spans="1:29" ht="16"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531"/>
      <c r="Q46" s="1571">
        <f t="shared" si="11"/>
        <v>111</v>
      </c>
      <c r="R46" s="1572" t="s">
        <v>8</v>
      </c>
      <c r="S46" s="1573">
        <f t="shared" si="12"/>
        <v>100</v>
      </c>
      <c r="T46" s="1572" t="s">
        <v>8</v>
      </c>
      <c r="U46" s="1573">
        <f t="shared" si="13"/>
        <v>100</v>
      </c>
      <c r="V46" s="1572" t="s">
        <v>8</v>
      </c>
      <c r="W46" s="1573">
        <f t="shared" si="14"/>
        <v>100</v>
      </c>
      <c r="X46" s="1566"/>
      <c r="Y46" s="3531"/>
      <c r="Z46" s="1574">
        <f t="shared" si="15"/>
        <v>111</v>
      </c>
      <c r="AA46" s="1575">
        <f t="shared" si="3"/>
        <v>1</v>
      </c>
      <c r="AB46" s="1575">
        <f t="shared" si="4"/>
        <v>1</v>
      </c>
      <c r="AC46" s="1575">
        <f t="shared" si="5"/>
        <v>1</v>
      </c>
    </row>
    <row r="47" spans="1:29">
      <c r="A47" s="607" t="s">
        <v>735</v>
      </c>
      <c r="B47" s="887"/>
      <c r="C47" s="2651" t="s">
        <v>1</v>
      </c>
      <c r="D47" s="2652"/>
      <c r="E47" s="2653"/>
      <c r="F47" s="2654"/>
      <c r="G47" s="2655"/>
      <c r="H47" s="2656"/>
      <c r="I47" s="2653"/>
      <c r="J47" s="2656"/>
      <c r="K47" s="1610"/>
      <c r="L47" s="2144"/>
      <c r="M47" s="2145"/>
      <c r="N47" s="2134"/>
      <c r="O47" s="2145"/>
      <c r="P47" s="3426" t="str">
        <f>A47</f>
        <v>成交单价（元/平方米）</v>
      </c>
      <c r="Q47" s="3426"/>
      <c r="R47" s="3530">
        <f>E47</f>
        <v>0</v>
      </c>
      <c r="S47" s="3530"/>
      <c r="T47" s="3530">
        <f>G47</f>
        <v>0</v>
      </c>
      <c r="U47" s="3530"/>
      <c r="V47" s="3530">
        <f>I47</f>
        <v>0</v>
      </c>
      <c r="W47" s="3530"/>
      <c r="X47" s="1558"/>
      <c r="Y47" s="1580"/>
      <c r="Z47" s="1558"/>
      <c r="AA47" s="1558"/>
      <c r="AB47" s="1558"/>
      <c r="AC47" s="1558"/>
    </row>
    <row r="48" spans="1:29" ht="14" thickBot="1">
      <c r="A48" s="615" t="s">
        <v>2757</v>
      </c>
      <c r="B48" s="888"/>
      <c r="C48" s="2657" t="e">
        <f>R49</f>
        <v>#DIV/0!</v>
      </c>
      <c r="D48" s="2658"/>
      <c r="E48" s="2659" t="e">
        <f>R48</f>
        <v>#DIV/0!</v>
      </c>
      <c r="F48" s="2659"/>
      <c r="G48" s="2657" t="e">
        <f>T48</f>
        <v>#DIV/0!</v>
      </c>
      <c r="H48" s="2658"/>
      <c r="I48" s="2659" t="e">
        <f>V48</f>
        <v>#DIV/0!</v>
      </c>
      <c r="J48" s="2658"/>
      <c r="K48" s="1611"/>
      <c r="L48" s="2144"/>
      <c r="M48" s="2145"/>
      <c r="N48" s="2134"/>
      <c r="O48" s="2145"/>
      <c r="P48" s="3426" t="str">
        <f>A48</f>
        <v>比较价格（元/平方米）</v>
      </c>
      <c r="Q48" s="3426"/>
      <c r="R48" s="3530" t="e">
        <f>IF(F1="售价",ROUND(PRODUCT(R47,AA7:AA46),0),ROUND(PRODUCT(R47,AA7:AA46),1))</f>
        <v>#DIV/0!</v>
      </c>
      <c r="S48" s="3530"/>
      <c r="T48" s="3530" t="e">
        <f>IF(F1="售价",ROUND(PRODUCT(T47,AB7:AB46),0),ROUND(PRODUCT(T47,AB7:AB46),1))</f>
        <v>#DIV/0!</v>
      </c>
      <c r="U48" s="3530"/>
      <c r="V48" s="3530" t="e">
        <f>IF(F1="售价",ROUND(PRODUCT(V47,AC7:AC46),0),ROUND(PRODUCT(V47,AC7:AC46),1))</f>
        <v>#DIV/0!</v>
      </c>
      <c r="W48" s="3530"/>
      <c r="X48" s="1558"/>
      <c r="Y48" s="1558"/>
      <c r="Z48" s="1558"/>
      <c r="AA48" s="1558"/>
      <c r="AB48" s="1558"/>
      <c r="AC48" s="1558"/>
    </row>
    <row r="49" spans="1:29" ht="14" thickBot="1">
      <c r="A49" s="621" t="s">
        <v>2930</v>
      </c>
      <c r="B49" s="622"/>
      <c r="C49" s="2660" t="e">
        <f>R49</f>
        <v>#DIV/0!</v>
      </c>
      <c r="D49" s="2660"/>
      <c r="E49" s="2660"/>
      <c r="F49" s="2660"/>
      <c r="G49" s="2660"/>
      <c r="H49" s="2660"/>
      <c r="I49" s="2660"/>
      <c r="J49" s="2660"/>
      <c r="K49" s="1612"/>
      <c r="L49" s="2144"/>
      <c r="M49" s="2145"/>
      <c r="N49" s="2134"/>
      <c r="O49" s="2145"/>
      <c r="P49" s="3447" t="str">
        <f>A49</f>
        <v>估价对象XX用房的比较价格（楼面单价，元/平方米）</v>
      </c>
      <c r="Q49" s="3448"/>
      <c r="R49" s="3529" t="e">
        <f>IF(F1="售价",ROUND(AVERAGE(R48:V48),0),ROUND(AVERAGE(R48:V48),1))</f>
        <v>#DIV/0!</v>
      </c>
      <c r="S49" s="3529"/>
      <c r="T49" s="3529"/>
      <c r="U49" s="3529"/>
      <c r="V49" s="3529"/>
      <c r="W49" s="3529"/>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19"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c r="A58" s="645" t="s">
        <v>529</v>
      </c>
      <c r="B58" s="646"/>
      <c r="C58" s="2826"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4"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4"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4"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4"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4"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4"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4"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4"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4"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4"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4"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4"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4"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4" thickTop="1">
      <c r="A80" s="669"/>
      <c r="B80" s="1896" t="s">
        <v>2555</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4"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4" thickTop="1">
      <c r="A82" s="669"/>
      <c r="B82" s="2621" t="s">
        <v>2556</v>
      </c>
      <c r="C82" s="2622" t="s">
        <v>2557</v>
      </c>
      <c r="D82" s="2622" t="s">
        <v>2558</v>
      </c>
      <c r="E82" s="2622" t="s">
        <v>2559</v>
      </c>
      <c r="F82" s="2622" t="s">
        <v>2560</v>
      </c>
      <c r="G82" s="2622" t="s">
        <v>2561</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4"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4"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4"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4" thickTop="1">
      <c r="A86" s="709"/>
      <c r="B86" s="673" t="s">
        <v>770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4"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4"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4"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4"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4"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4"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4"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4"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4"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4"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4"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4"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4"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771</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4"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4"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4"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4"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4" thickTop="1">
      <c r="A107" s="735"/>
      <c r="B107" s="673" t="s">
        <v>750</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4"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4"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4"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4" thickTop="1">
      <c r="A112" s="728"/>
      <c r="B112" s="1896" t="s">
        <v>2554</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4"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4" thickTop="1">
      <c r="A114" s="735"/>
      <c r="B114" s="673" t="s">
        <v>772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4" thickTop="1">
      <c r="A116" s="735"/>
      <c r="B116" s="673" t="s">
        <v>773</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4" thickTop="1">
      <c r="A118" s="735"/>
      <c r="B118" s="673" t="s">
        <v>774</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4"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4" thickTop="1">
      <c r="A120" s="728"/>
      <c r="B120" s="673" t="s">
        <v>775</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4"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4"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4"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14"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4"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4"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4"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4"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4"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4"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4"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853"/>
  <sheetViews>
    <sheetView zoomScale="80" zoomScaleNormal="80" zoomScalePageLayoutView="80" workbookViewId="0">
      <selection activeCell="B28" sqref="B28"/>
    </sheetView>
  </sheetViews>
  <sheetFormatPr baseColWidth="10" defaultColWidth="8.83203125" defaultRowHeight="13" x14ac:dyDescent="0"/>
  <cols>
    <col min="1" max="1" width="10.5" style="1336" customWidth="1"/>
    <col min="2" max="2" width="15.6640625" style="1336" customWidth="1"/>
    <col min="3" max="3" width="14.33203125" style="1336" customWidth="1"/>
    <col min="4" max="4" width="12.1640625" style="1336" customWidth="1"/>
    <col min="5" max="5" width="14.33203125" style="1336" customWidth="1"/>
    <col min="6" max="6" width="12.1640625" style="1336" customWidth="1"/>
    <col min="7" max="7" width="14.5" style="1336" customWidth="1"/>
    <col min="8" max="8" width="12.1640625" style="1336" customWidth="1"/>
    <col min="9" max="9" width="14.5" style="1336" customWidth="1"/>
    <col min="10" max="10" width="12.1640625" style="1336" customWidth="1"/>
    <col min="11" max="11" width="12.1640625" style="1342" customWidth="1"/>
    <col min="12" max="12" width="12.1640625" style="1343" customWidth="1"/>
    <col min="13" max="15" width="12.1640625" style="1336" customWidth="1"/>
    <col min="16" max="16" width="4.6640625" style="2221"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718</v>
      </c>
      <c r="B1" s="503" t="s">
        <v>776</v>
      </c>
      <c r="C1" s="504" t="s">
        <v>720</v>
      </c>
      <c r="D1" s="849"/>
      <c r="E1" s="506"/>
      <c r="F1" s="2831"/>
      <c r="G1" s="1600" t="s">
        <v>721</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c r="A4" s="512" t="s">
        <v>521</v>
      </c>
      <c r="B4" s="513"/>
      <c r="C4" s="3432" t="s">
        <v>522</v>
      </c>
      <c r="D4" s="3433"/>
      <c r="E4" s="3456" t="s">
        <v>523</v>
      </c>
      <c r="F4" s="3457"/>
      <c r="G4" s="3432" t="s">
        <v>524</v>
      </c>
      <c r="H4" s="3433"/>
      <c r="I4" s="3432" t="s">
        <v>525</v>
      </c>
      <c r="J4" s="3433"/>
      <c r="K4" s="514" t="s">
        <v>526</v>
      </c>
      <c r="L4" s="2133"/>
      <c r="M4" s="2134"/>
      <c r="N4" s="2134"/>
      <c r="O4" s="2134"/>
      <c r="P4" s="3532" t="s">
        <v>527</v>
      </c>
      <c r="Q4" s="3435"/>
      <c r="R4" s="3420" t="s">
        <v>523</v>
      </c>
      <c r="S4" s="3421"/>
      <c r="T4" s="3420" t="s">
        <v>524</v>
      </c>
      <c r="U4" s="3421"/>
      <c r="V4" s="3440" t="s">
        <v>525</v>
      </c>
      <c r="W4" s="3440"/>
      <c r="X4" s="1566"/>
      <c r="Y4" s="3420" t="s">
        <v>527</v>
      </c>
      <c r="Z4" s="3421"/>
      <c r="AA4" s="3415" t="s">
        <v>523</v>
      </c>
      <c r="AB4" s="3415" t="s">
        <v>524</v>
      </c>
      <c r="AC4" s="3415" t="s">
        <v>525</v>
      </c>
    </row>
    <row r="5" spans="1:29">
      <c r="A5" s="515"/>
      <c r="B5" s="516"/>
      <c r="C5" s="3443" t="s">
        <v>2924</v>
      </c>
      <c r="D5" s="3444"/>
      <c r="E5" s="3458" t="s">
        <v>2925</v>
      </c>
      <c r="F5" s="3459"/>
      <c r="G5" s="3443" t="s">
        <v>2926</v>
      </c>
      <c r="H5" s="3444"/>
      <c r="I5" s="3443" t="s">
        <v>2927</v>
      </c>
      <c r="J5" s="3444"/>
      <c r="K5" s="514"/>
      <c r="L5" s="2133"/>
      <c r="M5" s="2134"/>
      <c r="N5" s="2134"/>
      <c r="O5" s="2134"/>
      <c r="P5" s="3533"/>
      <c r="Q5" s="3437"/>
      <c r="R5" s="3422"/>
      <c r="S5" s="3423"/>
      <c r="T5" s="3422"/>
      <c r="U5" s="3423"/>
      <c r="V5" s="3440"/>
      <c r="W5" s="3440"/>
      <c r="X5" s="1566"/>
      <c r="Y5" s="3422"/>
      <c r="Z5" s="3423"/>
      <c r="AA5" s="3416"/>
      <c r="AB5" s="3416"/>
      <c r="AC5" s="3416"/>
    </row>
    <row r="6" spans="1:29" ht="14" thickBot="1">
      <c r="A6" s="517"/>
      <c r="B6" s="518"/>
      <c r="C6" s="3441" t="s">
        <v>2928</v>
      </c>
      <c r="D6" s="3442"/>
      <c r="E6" s="3460" t="s">
        <v>2928</v>
      </c>
      <c r="F6" s="3461"/>
      <c r="G6" s="3441" t="s">
        <v>2928</v>
      </c>
      <c r="H6" s="3442"/>
      <c r="I6" s="3441" t="s">
        <v>2928</v>
      </c>
      <c r="J6" s="3442"/>
      <c r="K6" s="514" t="s">
        <v>528</v>
      </c>
      <c r="L6" s="2133"/>
      <c r="M6" s="2134"/>
      <c r="N6" s="2134"/>
      <c r="O6" s="2134"/>
      <c r="P6" s="3534"/>
      <c r="Q6" s="3439"/>
      <c r="R6" s="3422"/>
      <c r="S6" s="3423"/>
      <c r="T6" s="3424"/>
      <c r="U6" s="3425"/>
      <c r="V6" s="3440"/>
      <c r="W6" s="3440"/>
      <c r="X6" s="1566"/>
      <c r="Y6" s="3424"/>
      <c r="Z6" s="3425"/>
      <c r="AA6" s="3417"/>
      <c r="AB6" s="3417"/>
      <c r="AC6" s="3417"/>
    </row>
    <row r="7" spans="1:29" s="1219" customFormat="1" ht="14" thickBot="1">
      <c r="A7" s="2936"/>
      <c r="B7" s="2943" t="s">
        <v>529</v>
      </c>
      <c r="C7" s="519">
        <f>'数据-取费表'!B2</f>
        <v>43224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27" t="s">
        <v>530</v>
      </c>
      <c r="Q7" s="3427"/>
      <c r="R7" s="1567" t="s">
        <v>8</v>
      </c>
      <c r="S7" s="1568">
        <f t="shared" ref="S7:S15" si="0">F7</f>
        <v>0</v>
      </c>
      <c r="T7" s="1567" t="s">
        <v>8</v>
      </c>
      <c r="U7" s="1568">
        <f t="shared" ref="U7:U15" si="1">H7</f>
        <v>0</v>
      </c>
      <c r="V7" s="1567" t="s">
        <v>8</v>
      </c>
      <c r="W7" s="1568">
        <f t="shared" ref="W7:W15" si="2">J7</f>
        <v>0</v>
      </c>
      <c r="X7" s="1569"/>
      <c r="Y7" s="3418" t="s">
        <v>530</v>
      </c>
      <c r="Z7" s="3419"/>
      <c r="AA7" s="1570" t="e">
        <f>D7/F7</f>
        <v>#DIV/0!</v>
      </c>
      <c r="AB7" s="1570" t="e">
        <f>D7/H7</f>
        <v>#DIV/0!</v>
      </c>
      <c r="AC7" s="1570" t="e">
        <f>D7/J7</f>
        <v>#DIV/0!</v>
      </c>
    </row>
    <row r="8" spans="1:29" s="1219" customFormat="1" ht="14" thickBot="1">
      <c r="A8" s="2937"/>
      <c r="B8" s="2944"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27" t="s">
        <v>533</v>
      </c>
      <c r="Q8" s="3419"/>
      <c r="R8" s="1567" t="s">
        <v>8</v>
      </c>
      <c r="S8" s="1568">
        <f t="shared" si="0"/>
        <v>0</v>
      </c>
      <c r="T8" s="1567" t="s">
        <v>8</v>
      </c>
      <c r="U8" s="1568">
        <f t="shared" si="1"/>
        <v>0</v>
      </c>
      <c r="V8" s="1567" t="s">
        <v>8</v>
      </c>
      <c r="W8" s="1568">
        <f t="shared" si="2"/>
        <v>0</v>
      </c>
      <c r="X8" s="1569"/>
      <c r="Y8" s="3418" t="s">
        <v>533</v>
      </c>
      <c r="Z8" s="3419"/>
      <c r="AA8" s="1570" t="e">
        <f t="shared" ref="AA8:AA47" si="3">D8/F8</f>
        <v>#DIV/0!</v>
      </c>
      <c r="AB8" s="1570" t="e">
        <f t="shared" ref="AB8:AB47" si="4">D8/H8</f>
        <v>#DIV/0!</v>
      </c>
      <c r="AC8" s="1570" t="e">
        <f t="shared" ref="AC8:AC47" si="5">D8/J8</f>
        <v>#DIV/0!</v>
      </c>
    </row>
    <row r="9" spans="1:29" s="1219" customFormat="1">
      <c r="A9" s="2938"/>
      <c r="B9" s="2945" t="s">
        <v>2753</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426" t="s">
        <v>535</v>
      </c>
      <c r="Q9" s="1150" t="str">
        <f t="shared" ref="Q9:Q15" si="6">B9</f>
        <v>用途</v>
      </c>
      <c r="R9" s="1567" t="s">
        <v>8</v>
      </c>
      <c r="S9" s="1568">
        <f t="shared" si="0"/>
        <v>100</v>
      </c>
      <c r="T9" s="1567" t="s">
        <v>8</v>
      </c>
      <c r="U9" s="1568">
        <f t="shared" si="1"/>
        <v>100</v>
      </c>
      <c r="V9" s="1567" t="s">
        <v>8</v>
      </c>
      <c r="W9" s="1568">
        <f t="shared" si="2"/>
        <v>100</v>
      </c>
      <c r="X9" s="1569"/>
      <c r="Y9" s="3383" t="s">
        <v>536</v>
      </c>
      <c r="Z9" s="1149" t="str">
        <f t="shared" ref="Z9:Z15" si="7">Q9</f>
        <v>用途</v>
      </c>
      <c r="AA9" s="1570">
        <f t="shared" si="3"/>
        <v>1</v>
      </c>
      <c r="AB9" s="1570">
        <f t="shared" si="4"/>
        <v>1</v>
      </c>
      <c r="AC9" s="1570">
        <f t="shared" si="5"/>
        <v>1</v>
      </c>
    </row>
    <row r="10" spans="1:29" s="1337" customFormat="1" ht="24">
      <c r="A10" s="2939"/>
      <c r="B10" s="2944" t="s">
        <v>2754</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426"/>
      <c r="Q10" s="1150" t="str">
        <f t="shared" si="6"/>
        <v>土地使用年限（年）</v>
      </c>
      <c r="R10" s="1567" t="s">
        <v>8</v>
      </c>
      <c r="S10" s="1568">
        <f t="shared" si="0"/>
        <v>100</v>
      </c>
      <c r="T10" s="1567" t="s">
        <v>8</v>
      </c>
      <c r="U10" s="1568">
        <f t="shared" si="1"/>
        <v>100</v>
      </c>
      <c r="V10" s="1567" t="s">
        <v>8</v>
      </c>
      <c r="W10" s="1568">
        <f t="shared" si="2"/>
        <v>100</v>
      </c>
      <c r="X10" s="1569"/>
      <c r="Y10" s="3383"/>
      <c r="Z10" s="1149" t="str">
        <f t="shared" si="7"/>
        <v>土地使用年限（年）</v>
      </c>
      <c r="AA10" s="1570">
        <f t="shared" si="3"/>
        <v>1</v>
      </c>
      <c r="AB10" s="1570">
        <f t="shared" si="4"/>
        <v>1</v>
      </c>
      <c r="AC10" s="1570">
        <f t="shared" si="5"/>
        <v>1</v>
      </c>
    </row>
    <row r="11" spans="1:29" ht="15">
      <c r="A11" s="2940"/>
      <c r="B11" s="2944" t="s">
        <v>2755</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426"/>
      <c r="Q11" s="1150" t="str">
        <f t="shared" si="6"/>
        <v>容积率</v>
      </c>
      <c r="R11" s="1567" t="s">
        <v>8</v>
      </c>
      <c r="S11" s="1568" t="e">
        <f t="shared" si="0"/>
        <v>#N/A</v>
      </c>
      <c r="T11" s="1567" t="s">
        <v>8</v>
      </c>
      <c r="U11" s="1568" t="e">
        <f t="shared" si="1"/>
        <v>#N/A</v>
      </c>
      <c r="V11" s="1567" t="s">
        <v>8</v>
      </c>
      <c r="W11" s="1568" t="e">
        <f t="shared" si="2"/>
        <v>#N/A</v>
      </c>
      <c r="X11" s="1569"/>
      <c r="Y11" s="3383"/>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426"/>
      <c r="Q12" s="1150">
        <f t="shared" si="6"/>
        <v>111</v>
      </c>
      <c r="R12" s="1567" t="s">
        <v>8</v>
      </c>
      <c r="S12" s="1568">
        <f t="shared" si="0"/>
        <v>100</v>
      </c>
      <c r="T12" s="1567" t="s">
        <v>8</v>
      </c>
      <c r="U12" s="1568">
        <f t="shared" si="1"/>
        <v>100</v>
      </c>
      <c r="V12" s="1567" t="s">
        <v>8</v>
      </c>
      <c r="W12" s="1568">
        <f t="shared" si="2"/>
        <v>100</v>
      </c>
      <c r="X12" s="1569"/>
      <c r="Y12" s="3383"/>
      <c r="Z12" s="1149">
        <f t="shared" si="7"/>
        <v>111</v>
      </c>
      <c r="AA12" s="1570">
        <f>D12/F12</f>
        <v>1</v>
      </c>
      <c r="AB12" s="1570">
        <f>D12/H12</f>
        <v>1</v>
      </c>
      <c r="AC12" s="1570">
        <f>D12/J12</f>
        <v>1</v>
      </c>
    </row>
    <row r="13" spans="1:29" ht="15">
      <c r="A13" s="2941"/>
      <c r="B13" s="2947">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426"/>
      <c r="Q13" s="1150">
        <f t="shared" si="6"/>
        <v>111</v>
      </c>
      <c r="R13" s="1567" t="s">
        <v>8</v>
      </c>
      <c r="S13" s="1568">
        <f t="shared" si="0"/>
        <v>100</v>
      </c>
      <c r="T13" s="1567" t="s">
        <v>8</v>
      </c>
      <c r="U13" s="1568">
        <f t="shared" si="1"/>
        <v>100</v>
      </c>
      <c r="V13" s="1567" t="s">
        <v>8</v>
      </c>
      <c r="W13" s="1568">
        <f t="shared" si="2"/>
        <v>100</v>
      </c>
      <c r="X13" s="1569"/>
      <c r="Y13" s="3383"/>
      <c r="Z13" s="1149">
        <f t="shared" si="7"/>
        <v>111</v>
      </c>
      <c r="AA13" s="1570">
        <f t="shared" si="3"/>
        <v>1</v>
      </c>
      <c r="AB13" s="1570">
        <f t="shared" si="4"/>
        <v>1</v>
      </c>
      <c r="AC13" s="1570">
        <f t="shared" si="5"/>
        <v>1</v>
      </c>
    </row>
    <row r="14" spans="1:29" ht="16" thickBot="1">
      <c r="A14" s="2942"/>
      <c r="B14" s="2948">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426"/>
      <c r="Q14" s="1150">
        <f t="shared" si="6"/>
        <v>111</v>
      </c>
      <c r="R14" s="1567" t="s">
        <v>8</v>
      </c>
      <c r="S14" s="1568">
        <f t="shared" si="0"/>
        <v>100</v>
      </c>
      <c r="T14" s="1567" t="s">
        <v>8</v>
      </c>
      <c r="U14" s="1568">
        <f t="shared" si="1"/>
        <v>100</v>
      </c>
      <c r="V14" s="1567" t="s">
        <v>8</v>
      </c>
      <c r="W14" s="1568">
        <f t="shared" si="2"/>
        <v>100</v>
      </c>
      <c r="X14" s="1569"/>
      <c r="Y14" s="3383"/>
      <c r="Z14" s="1149">
        <f t="shared" si="7"/>
        <v>111</v>
      </c>
      <c r="AA14" s="1570">
        <f t="shared" si="3"/>
        <v>1</v>
      </c>
      <c r="AB14" s="1570">
        <f t="shared" si="4"/>
        <v>1</v>
      </c>
      <c r="AC14" s="1570">
        <f t="shared" si="5"/>
        <v>1</v>
      </c>
    </row>
    <row r="15" spans="1:29" ht="65">
      <c r="A15" s="2934" t="s">
        <v>2751</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28" t="s">
        <v>540</v>
      </c>
      <c r="Q15" s="1571" t="str">
        <f t="shared" si="6"/>
        <v>办公集聚程度</v>
      </c>
      <c r="R15" s="1572" t="s">
        <v>8</v>
      </c>
      <c r="S15" s="1573">
        <f t="shared" si="0"/>
        <v>100</v>
      </c>
      <c r="T15" s="1572" t="s">
        <v>8</v>
      </c>
      <c r="U15" s="1573">
        <f t="shared" si="1"/>
        <v>100</v>
      </c>
      <c r="V15" s="1572" t="s">
        <v>8</v>
      </c>
      <c r="W15" s="1573">
        <f t="shared" si="2"/>
        <v>100</v>
      </c>
      <c r="X15" s="1566"/>
      <c r="Y15" s="3428" t="s">
        <v>540</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29"/>
      <c r="Q16" s="1571"/>
      <c r="R16" s="1572"/>
      <c r="S16" s="1573"/>
      <c r="T16" s="1572"/>
      <c r="U16" s="1573"/>
      <c r="V16" s="1572"/>
      <c r="W16" s="1573"/>
      <c r="X16" s="1566"/>
      <c r="Y16" s="3429"/>
      <c r="Z16" s="1574"/>
      <c r="AA16" s="1575">
        <v>1</v>
      </c>
      <c r="AB16" s="1575">
        <v>1</v>
      </c>
      <c r="AC16" s="1575">
        <v>1</v>
      </c>
    </row>
    <row r="17" spans="1:29" ht="78">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29"/>
      <c r="Q17" s="1571" t="str">
        <f>B17</f>
        <v>交通便捷度</v>
      </c>
      <c r="R17" s="1572" t="s">
        <v>8</v>
      </c>
      <c r="S17" s="1573">
        <f>F17</f>
        <v>100</v>
      </c>
      <c r="T17" s="1572" t="s">
        <v>8</v>
      </c>
      <c r="U17" s="1573">
        <f>H17</f>
        <v>100</v>
      </c>
      <c r="V17" s="1572" t="s">
        <v>8</v>
      </c>
      <c r="W17" s="1573">
        <f>J17</f>
        <v>100</v>
      </c>
      <c r="X17" s="1566"/>
      <c r="Y17" s="3429"/>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29"/>
      <c r="Q18" s="1571"/>
      <c r="R18" s="1572"/>
      <c r="S18" s="1573"/>
      <c r="T18" s="1572"/>
      <c r="U18" s="1573"/>
      <c r="V18" s="1572"/>
      <c r="W18" s="1573"/>
      <c r="X18" s="1566"/>
      <c r="Y18" s="3429"/>
      <c r="Z18" s="1574"/>
      <c r="AA18" s="1575">
        <v>1</v>
      </c>
      <c r="AB18" s="1575">
        <v>1</v>
      </c>
      <c r="AC18" s="1575">
        <v>1</v>
      </c>
    </row>
    <row r="19" spans="1:29" ht="39">
      <c r="A19" s="532"/>
      <c r="B19" s="2627" t="s">
        <v>2544</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29"/>
      <c r="Q19" s="1571" t="str">
        <f>B19</f>
        <v>公共配套设施</v>
      </c>
      <c r="R19" s="1572" t="s">
        <v>8</v>
      </c>
      <c r="S19" s="1573">
        <f>F19</f>
        <v>100</v>
      </c>
      <c r="T19" s="1572" t="s">
        <v>8</v>
      </c>
      <c r="U19" s="1573">
        <f>H19</f>
        <v>100</v>
      </c>
      <c r="V19" s="1572" t="s">
        <v>8</v>
      </c>
      <c r="W19" s="1573">
        <f>J19</f>
        <v>100</v>
      </c>
      <c r="X19" s="1566"/>
      <c r="Y19" s="3429"/>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29"/>
      <c r="Q20" s="1571"/>
      <c r="R20" s="1572"/>
      <c r="S20" s="1573"/>
      <c r="T20" s="1572"/>
      <c r="U20" s="1573"/>
      <c r="V20" s="1572"/>
      <c r="W20" s="1573"/>
      <c r="X20" s="1566"/>
      <c r="Y20" s="3429"/>
      <c r="Z20" s="1574"/>
      <c r="AA20" s="1575">
        <v>1</v>
      </c>
      <c r="AB20" s="1575">
        <v>1</v>
      </c>
      <c r="AC20" s="1575">
        <v>1</v>
      </c>
    </row>
    <row r="21" spans="1:29" ht="26">
      <c r="A21" s="532"/>
      <c r="B21" s="2615" t="s">
        <v>2556</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29"/>
      <c r="Q21" s="2603" t="str">
        <f>B21</f>
        <v>基础设施水平</v>
      </c>
      <c r="R21" s="1572" t="s">
        <v>8</v>
      </c>
      <c r="S21" s="1573">
        <f>F21</f>
        <v>100</v>
      </c>
      <c r="T21" s="1572" t="s">
        <v>8</v>
      </c>
      <c r="U21" s="1573">
        <f>H21</f>
        <v>100</v>
      </c>
      <c r="V21" s="1572" t="s">
        <v>8</v>
      </c>
      <c r="W21" s="1573">
        <f>J21</f>
        <v>100</v>
      </c>
      <c r="X21" s="2605"/>
      <c r="Y21" s="3429"/>
      <c r="Z21" s="2604"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26"/>
      <c r="L22" s="2142"/>
      <c r="M22" s="2134"/>
      <c r="N22" s="2134"/>
      <c r="O22" s="2134"/>
      <c r="P22" s="3429"/>
      <c r="Q22" s="2603"/>
      <c r="R22" s="1572"/>
      <c r="S22" s="1573"/>
      <c r="T22" s="1572"/>
      <c r="U22" s="1573"/>
      <c r="V22" s="1572"/>
      <c r="W22" s="1573"/>
      <c r="X22" s="2605"/>
      <c r="Y22" s="3429"/>
      <c r="Z22" s="2604"/>
      <c r="AA22" s="1575">
        <v>1</v>
      </c>
      <c r="AB22" s="1575">
        <v>1</v>
      </c>
      <c r="AC22" s="1575">
        <v>1</v>
      </c>
    </row>
    <row r="23" spans="1:29" ht="52">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29"/>
      <c r="Q23" s="1571" t="str">
        <f>B23</f>
        <v>环境质量</v>
      </c>
      <c r="R23" s="1572" t="s">
        <v>8</v>
      </c>
      <c r="S23" s="1573">
        <f>F23</f>
        <v>100</v>
      </c>
      <c r="T23" s="1572" t="s">
        <v>8</v>
      </c>
      <c r="U23" s="1573">
        <f>H23</f>
        <v>100</v>
      </c>
      <c r="V23" s="1572" t="s">
        <v>8</v>
      </c>
      <c r="W23" s="1573">
        <f>J23</f>
        <v>100</v>
      </c>
      <c r="X23" s="1566"/>
      <c r="Y23" s="3429"/>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29"/>
      <c r="Q24" s="1571"/>
      <c r="R24" s="1572"/>
      <c r="S24" s="1573"/>
      <c r="T24" s="1572"/>
      <c r="U24" s="1573"/>
      <c r="V24" s="1572"/>
      <c r="W24" s="1573"/>
      <c r="X24" s="1566"/>
      <c r="Y24" s="3429"/>
      <c r="Z24" s="1574"/>
      <c r="AA24" s="1575">
        <v>1</v>
      </c>
      <c r="AB24" s="1575">
        <v>1</v>
      </c>
      <c r="AC24" s="1575">
        <v>1</v>
      </c>
    </row>
    <row r="25" spans="1:29" ht="24">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29"/>
      <c r="Q25" s="1571" t="str">
        <f>B25</f>
        <v>毗邻道路的类型与等级</v>
      </c>
      <c r="R25" s="1572" t="s">
        <v>8</v>
      </c>
      <c r="S25" s="1573">
        <f>F25</f>
        <v>100</v>
      </c>
      <c r="T25" s="1572" t="s">
        <v>8</v>
      </c>
      <c r="U25" s="1573">
        <f>H25</f>
        <v>100</v>
      </c>
      <c r="V25" s="1572" t="s">
        <v>8</v>
      </c>
      <c r="W25" s="1573">
        <f>J25</f>
        <v>100</v>
      </c>
      <c r="X25" s="1566"/>
      <c r="Y25" s="3429"/>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29"/>
      <c r="Q26" s="1571"/>
      <c r="R26" s="1572"/>
      <c r="S26" s="1573"/>
      <c r="T26" s="1572"/>
      <c r="U26" s="1573"/>
      <c r="V26" s="1572"/>
      <c r="W26" s="1573"/>
      <c r="X26" s="1566"/>
      <c r="Y26" s="3429"/>
      <c r="Z26" s="1574"/>
      <c r="AA26" s="1575">
        <v>1</v>
      </c>
      <c r="AB26" s="1575">
        <v>1</v>
      </c>
      <c r="AC26" s="1575">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29"/>
      <c r="Q27" s="1571" t="str">
        <f t="shared" ref="Q27:Q47" si="11">B27</f>
        <v>楼层</v>
      </c>
      <c r="R27" s="1572" t="s">
        <v>8</v>
      </c>
      <c r="S27" s="1573">
        <f>F27</f>
        <v>100</v>
      </c>
      <c r="T27" s="1572" t="s">
        <v>8</v>
      </c>
      <c r="U27" s="1573">
        <f>H27</f>
        <v>100</v>
      </c>
      <c r="V27" s="1572" t="s">
        <v>8</v>
      </c>
      <c r="W27" s="1573">
        <f>J27</f>
        <v>100</v>
      </c>
      <c r="X27" s="1566"/>
      <c r="Y27" s="3429"/>
      <c r="Z27" s="1574" t="str">
        <f>Q27</f>
        <v>楼层</v>
      </c>
      <c r="AA27" s="1575">
        <f t="shared" si="3"/>
        <v>1</v>
      </c>
      <c r="AB27" s="1575">
        <f t="shared" si="4"/>
        <v>1</v>
      </c>
      <c r="AC27" s="1575">
        <f t="shared" si="5"/>
        <v>1</v>
      </c>
    </row>
    <row r="28" spans="1:29" s="1219"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29"/>
      <c r="Q28" s="1150" t="str">
        <f t="shared" si="11"/>
        <v>朝向</v>
      </c>
      <c r="R28" s="1567" t="s">
        <v>8</v>
      </c>
      <c r="S28" s="1568">
        <f>F28</f>
        <v>100</v>
      </c>
      <c r="T28" s="1567" t="s">
        <v>8</v>
      </c>
      <c r="U28" s="1568">
        <f>H28</f>
        <v>100</v>
      </c>
      <c r="V28" s="1567" t="s">
        <v>8</v>
      </c>
      <c r="W28" s="1568">
        <f>J28</f>
        <v>100</v>
      </c>
      <c r="X28" s="1569"/>
      <c r="Y28" s="3429"/>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29"/>
      <c r="Q29" s="1571">
        <f t="shared" si="11"/>
        <v>111</v>
      </c>
      <c r="R29" s="1572" t="s">
        <v>8</v>
      </c>
      <c r="S29" s="1573">
        <f t="shared" ref="S29:S47" si="12">F29</f>
        <v>100</v>
      </c>
      <c r="T29" s="1572" t="s">
        <v>8</v>
      </c>
      <c r="U29" s="1573">
        <f t="shared" ref="U29:U47" si="13">H29</f>
        <v>100</v>
      </c>
      <c r="V29" s="1572" t="s">
        <v>8</v>
      </c>
      <c r="W29" s="1573">
        <f t="shared" ref="W29:W47" si="14">J29</f>
        <v>100</v>
      </c>
      <c r="X29" s="1566"/>
      <c r="Y29" s="3429"/>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29"/>
      <c r="Q30" s="1571">
        <f t="shared" si="11"/>
        <v>111</v>
      </c>
      <c r="R30" s="1572" t="s">
        <v>8</v>
      </c>
      <c r="S30" s="1573">
        <f t="shared" si="12"/>
        <v>100</v>
      </c>
      <c r="T30" s="1572" t="s">
        <v>8</v>
      </c>
      <c r="U30" s="1573">
        <f t="shared" si="13"/>
        <v>100</v>
      </c>
      <c r="V30" s="1572" t="s">
        <v>8</v>
      </c>
      <c r="W30" s="1573">
        <f t="shared" si="14"/>
        <v>100</v>
      </c>
      <c r="X30" s="1566"/>
      <c r="Y30" s="3429"/>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29"/>
      <c r="Q31" s="1571">
        <f t="shared" si="11"/>
        <v>111</v>
      </c>
      <c r="R31" s="1572" t="s">
        <v>8</v>
      </c>
      <c r="S31" s="1573">
        <f t="shared" si="12"/>
        <v>100</v>
      </c>
      <c r="T31" s="1572" t="s">
        <v>8</v>
      </c>
      <c r="U31" s="1573">
        <f t="shared" si="13"/>
        <v>100</v>
      </c>
      <c r="V31" s="1572" t="s">
        <v>8</v>
      </c>
      <c r="W31" s="1573">
        <f t="shared" si="14"/>
        <v>100</v>
      </c>
      <c r="X31" s="1566"/>
      <c r="Y31" s="3429"/>
      <c r="Z31" s="1574">
        <f t="shared" si="15"/>
        <v>111</v>
      </c>
      <c r="AA31" s="1575">
        <f t="shared" si="3"/>
        <v>1</v>
      </c>
      <c r="AB31" s="1575">
        <f t="shared" si="4"/>
        <v>1</v>
      </c>
      <c r="AC31" s="1575">
        <f t="shared" si="5"/>
        <v>1</v>
      </c>
    </row>
    <row r="32" spans="1:29" ht="16"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29"/>
      <c r="Q32" s="1571">
        <f t="shared" si="11"/>
        <v>111</v>
      </c>
      <c r="R32" s="1572" t="s">
        <v>8</v>
      </c>
      <c r="S32" s="1573">
        <f t="shared" si="12"/>
        <v>100</v>
      </c>
      <c r="T32" s="1572" t="s">
        <v>8</v>
      </c>
      <c r="U32" s="1573">
        <f t="shared" si="13"/>
        <v>100</v>
      </c>
      <c r="V32" s="1572" t="s">
        <v>8</v>
      </c>
      <c r="W32" s="1573">
        <f t="shared" si="14"/>
        <v>100</v>
      </c>
      <c r="X32" s="1566"/>
      <c r="Y32" s="3429"/>
      <c r="Z32" s="1574">
        <f t="shared" si="15"/>
        <v>111</v>
      </c>
      <c r="AA32" s="1575">
        <f t="shared" si="3"/>
        <v>1</v>
      </c>
      <c r="AB32" s="1575">
        <f t="shared" si="4"/>
        <v>1</v>
      </c>
      <c r="AC32" s="1575">
        <f t="shared" si="5"/>
        <v>1</v>
      </c>
    </row>
    <row r="33" spans="1:29" ht="15">
      <c r="A33" s="2931" t="s">
        <v>2752</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30" t="s">
        <v>550</v>
      </c>
      <c r="Q33" s="1571" t="str">
        <f t="shared" si="11"/>
        <v>建筑类型</v>
      </c>
      <c r="R33" s="1572" t="s">
        <v>8</v>
      </c>
      <c r="S33" s="1573">
        <f t="shared" si="12"/>
        <v>100</v>
      </c>
      <c r="T33" s="1572" t="s">
        <v>8</v>
      </c>
      <c r="U33" s="1573">
        <f t="shared" si="13"/>
        <v>100</v>
      </c>
      <c r="V33" s="1572" t="s">
        <v>8</v>
      </c>
      <c r="W33" s="1573">
        <f t="shared" si="14"/>
        <v>100</v>
      </c>
      <c r="X33" s="1566"/>
      <c r="Y33" s="3431" t="s">
        <v>550</v>
      </c>
      <c r="Z33" s="1574" t="str">
        <f t="shared" si="15"/>
        <v>建筑类型</v>
      </c>
      <c r="AA33" s="1575">
        <f t="shared" si="3"/>
        <v>1</v>
      </c>
      <c r="AB33" s="1575">
        <f t="shared" si="4"/>
        <v>1</v>
      </c>
      <c r="AC33" s="1575">
        <f t="shared" si="5"/>
        <v>1</v>
      </c>
    </row>
    <row r="34" spans="1:29" s="1338"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31"/>
      <c r="Q34" s="1604" t="str">
        <f t="shared" si="11"/>
        <v>项目建筑规模</v>
      </c>
      <c r="R34" s="1576" t="s">
        <v>8</v>
      </c>
      <c r="S34" s="1577" t="e">
        <f t="shared" si="12"/>
        <v>#N/A</v>
      </c>
      <c r="T34" s="1576" t="s">
        <v>8</v>
      </c>
      <c r="U34" s="1577" t="e">
        <f t="shared" si="13"/>
        <v>#N/A</v>
      </c>
      <c r="V34" s="1576" t="s">
        <v>8</v>
      </c>
      <c r="W34" s="1577" t="e">
        <f t="shared" si="14"/>
        <v>#N/A</v>
      </c>
      <c r="X34" s="1578"/>
      <c r="Y34" s="3431"/>
      <c r="Z34" s="1579" t="str">
        <f t="shared" si="15"/>
        <v>项目建筑规模</v>
      </c>
      <c r="AA34" s="1575" t="e">
        <f t="shared" si="3"/>
        <v>#N/A</v>
      </c>
      <c r="AB34" s="1575" t="e">
        <f t="shared" si="4"/>
        <v>#N/A</v>
      </c>
      <c r="AC34" s="1575"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31"/>
      <c r="Q35" s="1571" t="str">
        <f t="shared" si="11"/>
        <v>建筑结构</v>
      </c>
      <c r="R35" s="1572" t="s">
        <v>8</v>
      </c>
      <c r="S35" s="1573">
        <f t="shared" si="12"/>
        <v>100</v>
      </c>
      <c r="T35" s="1572" t="s">
        <v>8</v>
      </c>
      <c r="U35" s="1573">
        <f t="shared" si="13"/>
        <v>100</v>
      </c>
      <c r="V35" s="1572" t="s">
        <v>8</v>
      </c>
      <c r="W35" s="1573">
        <f t="shared" si="14"/>
        <v>100</v>
      </c>
      <c r="X35" s="1566"/>
      <c r="Y35" s="3431"/>
      <c r="Z35" s="1574" t="str">
        <f t="shared" si="15"/>
        <v>建筑结构</v>
      </c>
      <c r="AA35" s="1575">
        <f t="shared" si="3"/>
        <v>1</v>
      </c>
      <c r="AB35" s="1575">
        <f t="shared" si="4"/>
        <v>1</v>
      </c>
      <c r="AC35" s="1575">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31"/>
      <c r="Q36" s="1571" t="str">
        <f t="shared" si="11"/>
        <v>公共部分装修</v>
      </c>
      <c r="R36" s="1572" t="s">
        <v>8</v>
      </c>
      <c r="S36" s="1573">
        <f t="shared" si="12"/>
        <v>100</v>
      </c>
      <c r="T36" s="1572" t="s">
        <v>8</v>
      </c>
      <c r="U36" s="1573">
        <f t="shared" si="13"/>
        <v>100</v>
      </c>
      <c r="V36" s="1572" t="s">
        <v>8</v>
      </c>
      <c r="W36" s="1573">
        <f t="shared" si="14"/>
        <v>100</v>
      </c>
      <c r="X36" s="1566"/>
      <c r="Y36" s="3431"/>
      <c r="Z36" s="1574" t="str">
        <f t="shared" si="15"/>
        <v>公共部分装修</v>
      </c>
      <c r="AA36" s="1575">
        <f t="shared" si="3"/>
        <v>1</v>
      </c>
      <c r="AB36" s="1575">
        <f t="shared" si="4"/>
        <v>1</v>
      </c>
      <c r="AC36" s="1575">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31"/>
      <c r="Q37" s="1571" t="str">
        <f t="shared" si="11"/>
        <v>成新度</v>
      </c>
      <c r="R37" s="1572" t="s">
        <v>8</v>
      </c>
      <c r="S37" s="1573" t="e">
        <f t="shared" si="12"/>
        <v>#N/A</v>
      </c>
      <c r="T37" s="1572" t="s">
        <v>8</v>
      </c>
      <c r="U37" s="1573" t="e">
        <f t="shared" si="13"/>
        <v>#N/A</v>
      </c>
      <c r="V37" s="1572" t="s">
        <v>8</v>
      </c>
      <c r="W37" s="1573" t="e">
        <f t="shared" si="14"/>
        <v>#N/A</v>
      </c>
      <c r="X37" s="1566"/>
      <c r="Y37" s="3431"/>
      <c r="Z37" s="1574" t="str">
        <f t="shared" si="15"/>
        <v>成新度</v>
      </c>
      <c r="AA37" s="1575" t="e">
        <f t="shared" si="3"/>
        <v>#N/A</v>
      </c>
      <c r="AB37" s="1575" t="e">
        <f t="shared" si="4"/>
        <v>#N/A</v>
      </c>
      <c r="AC37" s="1575" t="e">
        <f t="shared" si="5"/>
        <v>#N/A</v>
      </c>
    </row>
    <row r="38" spans="1:29" s="1219"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31"/>
      <c r="Q38" s="1150" t="str">
        <f t="shared" si="11"/>
        <v>写字楼等级</v>
      </c>
      <c r="R38" s="1567" t="s">
        <v>8</v>
      </c>
      <c r="S38" s="1568">
        <f t="shared" si="12"/>
        <v>100</v>
      </c>
      <c r="T38" s="1567" t="s">
        <v>8</v>
      </c>
      <c r="U38" s="1568">
        <f t="shared" si="13"/>
        <v>100</v>
      </c>
      <c r="V38" s="1567" t="s">
        <v>8</v>
      </c>
      <c r="W38" s="1568">
        <f t="shared" si="14"/>
        <v>100</v>
      </c>
      <c r="X38" s="1569"/>
      <c r="Y38" s="3431"/>
      <c r="Z38" s="1149" t="str">
        <f t="shared" si="15"/>
        <v>写字楼等级</v>
      </c>
      <c r="AA38" s="1570">
        <f t="shared" si="3"/>
        <v>1</v>
      </c>
      <c r="AB38" s="1570">
        <f t="shared" si="4"/>
        <v>1</v>
      </c>
      <c r="AC38" s="1570">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31" t="s">
        <v>550</v>
      </c>
      <c r="Q39" s="1571" t="str">
        <f t="shared" si="11"/>
        <v>物业管理</v>
      </c>
      <c r="R39" s="1572" t="s">
        <v>8</v>
      </c>
      <c r="S39" s="1573">
        <f t="shared" si="12"/>
        <v>100</v>
      </c>
      <c r="T39" s="1572" t="s">
        <v>8</v>
      </c>
      <c r="U39" s="1573">
        <f t="shared" si="13"/>
        <v>100</v>
      </c>
      <c r="V39" s="1572" t="s">
        <v>8</v>
      </c>
      <c r="W39" s="1573">
        <f t="shared" si="14"/>
        <v>100</v>
      </c>
      <c r="X39" s="1566"/>
      <c r="Y39" s="3431" t="s">
        <v>550</v>
      </c>
      <c r="Z39" s="1574" t="str">
        <f t="shared" si="15"/>
        <v>物业管理</v>
      </c>
      <c r="AA39" s="1575">
        <f t="shared" si="3"/>
        <v>1</v>
      </c>
      <c r="AB39" s="1575">
        <f t="shared" si="4"/>
        <v>1</v>
      </c>
      <c r="AC39" s="1575">
        <f t="shared" si="5"/>
        <v>1</v>
      </c>
    </row>
    <row r="40" spans="1:29" ht="15">
      <c r="A40" s="594"/>
      <c r="B40" s="1895" t="s">
        <v>2563</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31"/>
      <c r="Q40" s="1571" t="str">
        <f t="shared" si="11"/>
        <v>市政基础设施</v>
      </c>
      <c r="R40" s="1572" t="s">
        <v>8</v>
      </c>
      <c r="S40" s="1573">
        <f t="shared" si="12"/>
        <v>100</v>
      </c>
      <c r="T40" s="1572" t="s">
        <v>8</v>
      </c>
      <c r="U40" s="1573">
        <f t="shared" si="13"/>
        <v>100</v>
      </c>
      <c r="V40" s="1572" t="s">
        <v>8</v>
      </c>
      <c r="W40" s="1573">
        <f t="shared" si="14"/>
        <v>100</v>
      </c>
      <c r="X40" s="1566"/>
      <c r="Y40" s="3431"/>
      <c r="Z40" s="1574" t="str">
        <f t="shared" si="15"/>
        <v>市政基础设施</v>
      </c>
      <c r="AA40" s="1575">
        <f t="shared" si="3"/>
        <v>1</v>
      </c>
      <c r="AB40" s="1575">
        <f t="shared" si="4"/>
        <v>1</v>
      </c>
      <c r="AC40" s="1575">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31"/>
      <c r="Q41" s="1571" t="str">
        <f t="shared" si="11"/>
        <v>层高</v>
      </c>
      <c r="R41" s="1572" t="s">
        <v>8</v>
      </c>
      <c r="S41" s="1573">
        <f t="shared" si="12"/>
        <v>100</v>
      </c>
      <c r="T41" s="1572" t="s">
        <v>8</v>
      </c>
      <c r="U41" s="1573">
        <f t="shared" si="13"/>
        <v>100</v>
      </c>
      <c r="V41" s="1572" t="s">
        <v>8</v>
      </c>
      <c r="W41" s="1573">
        <f t="shared" si="14"/>
        <v>100</v>
      </c>
      <c r="X41" s="1566"/>
      <c r="Y41" s="3431"/>
      <c r="Z41" s="1574" t="str">
        <f t="shared" si="15"/>
        <v>层高</v>
      </c>
      <c r="AA41" s="1575">
        <f t="shared" si="3"/>
        <v>1</v>
      </c>
      <c r="AB41" s="1575">
        <f t="shared" si="4"/>
        <v>1</v>
      </c>
      <c r="AC41" s="1575">
        <f t="shared" si="5"/>
        <v>1</v>
      </c>
    </row>
    <row r="42" spans="1:29" s="1338"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31"/>
      <c r="Q42" s="1604" t="str">
        <f t="shared" si="11"/>
        <v>单套建筑面积</v>
      </c>
      <c r="R42" s="1576" t="s">
        <v>8</v>
      </c>
      <c r="S42" s="1577">
        <f t="shared" si="12"/>
        <v>100</v>
      </c>
      <c r="T42" s="1576" t="s">
        <v>8</v>
      </c>
      <c r="U42" s="1577">
        <f t="shared" si="13"/>
        <v>100</v>
      </c>
      <c r="V42" s="1576" t="s">
        <v>8</v>
      </c>
      <c r="W42" s="1577">
        <f t="shared" si="14"/>
        <v>100</v>
      </c>
      <c r="X42" s="1578"/>
      <c r="Y42" s="3431"/>
      <c r="Z42" s="1579" t="str">
        <f t="shared" si="15"/>
        <v>单套建筑面积</v>
      </c>
      <c r="AA42" s="1575">
        <f t="shared" si="3"/>
        <v>1</v>
      </c>
      <c r="AB42" s="1575">
        <f t="shared" si="4"/>
        <v>1</v>
      </c>
      <c r="AC42" s="1575">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31"/>
      <c r="Q43" s="1571" t="str">
        <f t="shared" si="11"/>
        <v>内部装修</v>
      </c>
      <c r="R43" s="1572" t="s">
        <v>8</v>
      </c>
      <c r="S43" s="1573">
        <f t="shared" si="12"/>
        <v>100</v>
      </c>
      <c r="T43" s="1572" t="s">
        <v>8</v>
      </c>
      <c r="U43" s="1573">
        <f t="shared" si="13"/>
        <v>100</v>
      </c>
      <c r="V43" s="1572" t="s">
        <v>8</v>
      </c>
      <c r="W43" s="1573">
        <f t="shared" si="14"/>
        <v>100</v>
      </c>
      <c r="X43" s="1566"/>
      <c r="Y43" s="3431"/>
      <c r="Z43" s="1574" t="str">
        <f t="shared" si="15"/>
        <v>内部装修</v>
      </c>
      <c r="AA43" s="1575">
        <f t="shared" si="3"/>
        <v>1</v>
      </c>
      <c r="AB43" s="1575">
        <f t="shared" si="4"/>
        <v>1</v>
      </c>
      <c r="AC43" s="1575">
        <f t="shared" si="5"/>
        <v>1</v>
      </c>
    </row>
    <row r="44" spans="1:29" ht="15">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31"/>
      <c r="Q44" s="1571" t="str">
        <f t="shared" si="11"/>
        <v>内部装修维护情况</v>
      </c>
      <c r="R44" s="1572" t="s">
        <v>8</v>
      </c>
      <c r="S44" s="1573">
        <f t="shared" si="12"/>
        <v>100</v>
      </c>
      <c r="T44" s="1572" t="s">
        <v>8</v>
      </c>
      <c r="U44" s="1573">
        <f t="shared" si="13"/>
        <v>100</v>
      </c>
      <c r="V44" s="1572" t="s">
        <v>8</v>
      </c>
      <c r="W44" s="1573">
        <f t="shared" si="14"/>
        <v>100</v>
      </c>
      <c r="X44" s="1566"/>
      <c r="Y44" s="3431"/>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31"/>
      <c r="Q45" s="1150">
        <f t="shared" si="11"/>
        <v>111</v>
      </c>
      <c r="R45" s="1567" t="s">
        <v>8</v>
      </c>
      <c r="S45" s="1568">
        <f t="shared" si="12"/>
        <v>100</v>
      </c>
      <c r="T45" s="1567" t="s">
        <v>8</v>
      </c>
      <c r="U45" s="1568">
        <f t="shared" si="13"/>
        <v>100</v>
      </c>
      <c r="V45" s="1567" t="s">
        <v>8</v>
      </c>
      <c r="W45" s="1568">
        <f t="shared" si="14"/>
        <v>100</v>
      </c>
      <c r="X45" s="1569"/>
      <c r="Y45" s="3431"/>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31"/>
      <c r="Q46" s="1571">
        <f t="shared" si="11"/>
        <v>111</v>
      </c>
      <c r="R46" s="1572" t="s">
        <v>8</v>
      </c>
      <c r="S46" s="1573">
        <f t="shared" si="12"/>
        <v>100</v>
      </c>
      <c r="T46" s="1572" t="s">
        <v>8</v>
      </c>
      <c r="U46" s="1573">
        <f t="shared" si="13"/>
        <v>100</v>
      </c>
      <c r="V46" s="1572" t="s">
        <v>8</v>
      </c>
      <c r="W46" s="1573">
        <f t="shared" si="14"/>
        <v>100</v>
      </c>
      <c r="X46" s="1566"/>
      <c r="Y46" s="3431"/>
      <c r="Z46" s="1574">
        <f t="shared" si="15"/>
        <v>111</v>
      </c>
      <c r="AA46" s="1575">
        <f t="shared" si="3"/>
        <v>1</v>
      </c>
      <c r="AB46" s="1575">
        <f t="shared" si="4"/>
        <v>1</v>
      </c>
      <c r="AC46" s="1575">
        <f t="shared" si="5"/>
        <v>1</v>
      </c>
    </row>
    <row r="47" spans="1:29" ht="16"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531"/>
      <c r="Q47" s="1571">
        <f t="shared" si="11"/>
        <v>111</v>
      </c>
      <c r="R47" s="1572" t="s">
        <v>8</v>
      </c>
      <c r="S47" s="1573">
        <f t="shared" si="12"/>
        <v>100</v>
      </c>
      <c r="T47" s="1572" t="s">
        <v>8</v>
      </c>
      <c r="U47" s="1573">
        <f t="shared" si="13"/>
        <v>100</v>
      </c>
      <c r="V47" s="1572" t="s">
        <v>8</v>
      </c>
      <c r="W47" s="1573">
        <f t="shared" si="14"/>
        <v>100</v>
      </c>
      <c r="X47" s="1566"/>
      <c r="Y47" s="3531"/>
      <c r="Z47" s="1574">
        <f t="shared" si="15"/>
        <v>111</v>
      </c>
      <c r="AA47" s="1575">
        <f t="shared" si="3"/>
        <v>1</v>
      </c>
      <c r="AB47" s="1575">
        <f t="shared" si="4"/>
        <v>1</v>
      </c>
      <c r="AC47" s="1575">
        <f t="shared" si="5"/>
        <v>1</v>
      </c>
    </row>
    <row r="48" spans="1:29">
      <c r="A48" s="607" t="s">
        <v>735</v>
      </c>
      <c r="B48" s="887"/>
      <c r="C48" s="2651" t="s">
        <v>1</v>
      </c>
      <c r="D48" s="2652"/>
      <c r="E48" s="2653"/>
      <c r="F48" s="2654"/>
      <c r="G48" s="2655"/>
      <c r="H48" s="2656"/>
      <c r="I48" s="2653"/>
      <c r="J48" s="2656"/>
      <c r="K48" s="1610"/>
      <c r="L48" s="2144"/>
      <c r="M48" s="2134"/>
      <c r="N48" s="2134"/>
      <c r="O48" s="2134"/>
      <c r="P48" s="3448" t="str">
        <f>A48</f>
        <v>成交单价（元/平方米）</v>
      </c>
      <c r="Q48" s="3426"/>
      <c r="R48" s="3530">
        <f>E48</f>
        <v>0</v>
      </c>
      <c r="S48" s="3530"/>
      <c r="T48" s="3530">
        <f>G48</f>
        <v>0</v>
      </c>
      <c r="U48" s="3530"/>
      <c r="V48" s="3530">
        <f>I48</f>
        <v>0</v>
      </c>
      <c r="W48" s="3530"/>
      <c r="X48" s="1558"/>
      <c r="Y48" s="1580"/>
      <c r="Z48" s="1558"/>
      <c r="AA48" s="1558"/>
      <c r="AB48" s="1558"/>
      <c r="AC48" s="1558"/>
    </row>
    <row r="49" spans="1:29" ht="14" thickBot="1">
      <c r="A49" s="615" t="s">
        <v>2757</v>
      </c>
      <c r="B49" s="888"/>
      <c r="C49" s="2657" t="e">
        <f>R50</f>
        <v>#DIV/0!</v>
      </c>
      <c r="D49" s="2658"/>
      <c r="E49" s="2659" t="e">
        <f>R49</f>
        <v>#DIV/0!</v>
      </c>
      <c r="F49" s="2659"/>
      <c r="G49" s="2657" t="e">
        <f>T49</f>
        <v>#DIV/0!</v>
      </c>
      <c r="H49" s="2658"/>
      <c r="I49" s="2659" t="e">
        <f>V49</f>
        <v>#DIV/0!</v>
      </c>
      <c r="J49" s="2658"/>
      <c r="K49" s="1611"/>
      <c r="L49" s="2144"/>
      <c r="M49" s="2134"/>
      <c r="N49" s="2134"/>
      <c r="O49" s="2134"/>
      <c r="P49" s="3448" t="str">
        <f>A49</f>
        <v>比较价格（元/平方米）</v>
      </c>
      <c r="Q49" s="3426"/>
      <c r="R49" s="3530" t="e">
        <f>IF(F1="售价",ROUND(PRODUCT(R48,AA7:AA47),0),ROUND(PRODUCT(R48,AA7:AA47),1))</f>
        <v>#DIV/0!</v>
      </c>
      <c r="S49" s="3530"/>
      <c r="T49" s="3530" t="e">
        <f>IF(F1="售价",ROUND(PRODUCT(T48,AB7:AB47),0),ROUND(PRODUCT(T48,AB7:AB47),1))</f>
        <v>#DIV/0!</v>
      </c>
      <c r="U49" s="3530"/>
      <c r="V49" s="3530" t="e">
        <f>IF(F1="售价",ROUND(PRODUCT(V48,AC7:AC47),0),ROUND(PRODUCT(V48,AC7:AC47),1))</f>
        <v>#DIV/0!</v>
      </c>
      <c r="W49" s="3530"/>
      <c r="X49" s="1558"/>
      <c r="Y49" s="1558"/>
      <c r="Z49" s="1558"/>
      <c r="AA49" s="1558"/>
      <c r="AB49" s="1558"/>
      <c r="AC49" s="1558"/>
    </row>
    <row r="50" spans="1:29" ht="14" thickBot="1">
      <c r="A50" s="621" t="s">
        <v>2930</v>
      </c>
      <c r="B50" s="622"/>
      <c r="C50" s="2660" t="e">
        <f>R50</f>
        <v>#DIV/0!</v>
      </c>
      <c r="D50" s="2660"/>
      <c r="E50" s="2660"/>
      <c r="F50" s="2660"/>
      <c r="G50" s="2660"/>
      <c r="H50" s="2660"/>
      <c r="I50" s="2660"/>
      <c r="J50" s="2660"/>
      <c r="K50" s="1612"/>
      <c r="L50" s="2144"/>
      <c r="M50" s="2134"/>
      <c r="N50" s="2134"/>
      <c r="O50" s="2134"/>
      <c r="P50" s="3535" t="str">
        <f>A50</f>
        <v>估价对象XX用房的比较价格（楼面单价，元/平方米）</v>
      </c>
      <c r="Q50" s="3448"/>
      <c r="R50" s="3529" t="e">
        <f>IF(F1="售价",ROUND(AVERAGE(R49:V49),0),ROUND(AVERAGE(R49:V49),1))</f>
        <v>#DIV/0!</v>
      </c>
      <c r="S50" s="3529"/>
      <c r="T50" s="3529"/>
      <c r="U50" s="3529"/>
      <c r="V50" s="3529"/>
      <c r="W50" s="3529"/>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19"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c r="A59" s="645" t="s">
        <v>529</v>
      </c>
      <c r="B59" s="646"/>
      <c r="C59" s="2826" t="str">
        <f>YEAR(C7)&amp;"-"&amp;MONTH(C7)</f>
        <v>2018-5</v>
      </c>
      <c r="D59" s="2828">
        <f>EDATE(C59,-1)</f>
        <v>43191</v>
      </c>
      <c r="E59" s="2828">
        <f t="shared" ref="E59:O59" si="16">EDATE(D59,-1)</f>
        <v>43160</v>
      </c>
      <c r="F59" s="2828">
        <f t="shared" si="16"/>
        <v>43132</v>
      </c>
      <c r="G59" s="2828">
        <f t="shared" si="16"/>
        <v>43101</v>
      </c>
      <c r="H59" s="2828">
        <f t="shared" si="16"/>
        <v>43070</v>
      </c>
      <c r="I59" s="2828">
        <f t="shared" si="16"/>
        <v>43040</v>
      </c>
      <c r="J59" s="2828">
        <f t="shared" si="16"/>
        <v>43009</v>
      </c>
      <c r="K59" s="2828">
        <f t="shared" si="16"/>
        <v>42979</v>
      </c>
      <c r="L59" s="2828">
        <f t="shared" si="16"/>
        <v>42948</v>
      </c>
      <c r="M59" s="2828">
        <f t="shared" si="16"/>
        <v>42917</v>
      </c>
      <c r="N59" s="2828">
        <f t="shared" si="16"/>
        <v>42887</v>
      </c>
      <c r="O59" s="2828">
        <f t="shared" si="16"/>
        <v>42856</v>
      </c>
      <c r="P59" s="2211"/>
      <c r="Q59" s="2161"/>
      <c r="R59" s="2161"/>
      <c r="S59" s="2161"/>
      <c r="T59" s="2161"/>
      <c r="U59" s="2161"/>
      <c r="V59" s="2161"/>
      <c r="W59" s="2161"/>
      <c r="X59" s="2161"/>
      <c r="Y59" s="2161"/>
      <c r="Z59" s="2161"/>
      <c r="AA59" s="2161"/>
      <c r="AB59" s="2161"/>
      <c r="AC59" s="2161"/>
    </row>
    <row r="60" spans="1:29" s="1219" customFormat="1">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4"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4"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4"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5" thickTop="1">
      <c r="A66" s="669"/>
      <c r="B66" s="673" t="s">
        <v>537</v>
      </c>
      <c r="C66" s="674" t="s">
        <v>736</v>
      </c>
      <c r="D66" s="674" t="s">
        <v>737</v>
      </c>
      <c r="E66" s="674" t="s">
        <v>738</v>
      </c>
      <c r="F66" s="674" t="s">
        <v>739</v>
      </c>
      <c r="G66" s="674" t="s">
        <v>740</v>
      </c>
      <c r="H66" s="674" t="s">
        <v>741</v>
      </c>
      <c r="I66" s="674" t="s">
        <v>742</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4"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4"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4"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4"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4"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4"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4"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4"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4"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4"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4"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4"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4" thickTop="1">
      <c r="A81" s="669"/>
      <c r="B81" s="1896" t="s">
        <v>2555</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4"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4" thickTop="1">
      <c r="A83" s="669"/>
      <c r="B83" s="2621" t="s">
        <v>2556</v>
      </c>
      <c r="C83" s="2622" t="s">
        <v>2557</v>
      </c>
      <c r="D83" s="2622" t="s">
        <v>2558</v>
      </c>
      <c r="E83" s="2622" t="s">
        <v>2559</v>
      </c>
      <c r="F83" s="2622" t="s">
        <v>2560</v>
      </c>
      <c r="G83" s="2622" t="s">
        <v>2561</v>
      </c>
      <c r="H83" s="674"/>
      <c r="I83" s="674"/>
      <c r="J83" s="674"/>
      <c r="K83" s="674"/>
      <c r="L83" s="674"/>
      <c r="M83" s="2625"/>
      <c r="N83" s="2166"/>
      <c r="O83" s="2166"/>
      <c r="P83" s="2214"/>
      <c r="Q83" s="2158"/>
      <c r="R83" s="2145"/>
      <c r="S83" s="2145"/>
      <c r="T83" s="2145"/>
      <c r="U83" s="2145"/>
      <c r="V83" s="2145"/>
      <c r="W83" s="2145"/>
      <c r="X83" s="2145"/>
      <c r="Y83" s="2145"/>
      <c r="Z83" s="2145"/>
      <c r="AA83" s="2145"/>
      <c r="AB83" s="2145"/>
      <c r="AC83" s="2145"/>
    </row>
    <row r="84" spans="1:29" ht="14"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4" thickTop="1">
      <c r="A85" s="669"/>
      <c r="B85" s="673" t="s">
        <v>783</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4"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5" thickTop="1">
      <c r="A87" s="709"/>
      <c r="B87" s="673" t="s">
        <v>784</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4"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4"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4"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4"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4"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4"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4"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4"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4"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4"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4"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4"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4"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746</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4"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4"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4"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4" thickTop="1">
      <c r="A106" s="735"/>
      <c r="B106" s="673" t="s">
        <v>748</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4"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4" thickTop="1">
      <c r="A108" s="735"/>
      <c r="B108" s="673" t="s">
        <v>750</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4"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4"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4"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4" thickTop="1">
      <c r="A113" s="728"/>
      <c r="B113" s="673" t="s">
        <v>785</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4"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4" thickTop="1">
      <c r="A115" s="735"/>
      <c r="B115" s="673" t="s">
        <v>752</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4"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4" thickTop="1">
      <c r="A117" s="735"/>
      <c r="B117" s="1896" t="s">
        <v>2554</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4"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4" thickTop="1">
      <c r="A119" s="735"/>
      <c r="B119" s="917" t="s">
        <v>786</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4"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4" thickTop="1">
      <c r="A121" s="728"/>
      <c r="B121" s="673" t="s">
        <v>774</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4"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4" thickTop="1">
      <c r="A123" s="735"/>
      <c r="B123" s="673" t="s">
        <v>754</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4"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14" thickTop="1">
      <c r="A125" s="735"/>
      <c r="B125" s="673" t="s">
        <v>755</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4"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4"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4"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4"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4"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4"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4"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236"/>
  <sheetViews>
    <sheetView zoomScale="80" zoomScaleNormal="80" zoomScalePageLayoutView="80" workbookViewId="0">
      <selection activeCell="B28" sqref="B28"/>
    </sheetView>
  </sheetViews>
  <sheetFormatPr baseColWidth="10" defaultColWidth="8.83203125" defaultRowHeight="13" x14ac:dyDescent="0"/>
  <cols>
    <col min="1" max="1" width="10.5" style="1336" customWidth="1"/>
    <col min="2" max="2" width="15.6640625" style="1336" customWidth="1"/>
    <col min="3" max="3" width="14.33203125" style="1336" customWidth="1"/>
    <col min="4" max="4" width="12.1640625" style="1336" customWidth="1"/>
    <col min="5" max="5" width="14.33203125" style="1336" customWidth="1"/>
    <col min="6" max="6" width="12.1640625" style="1336" customWidth="1"/>
    <col min="7" max="7" width="14.5" style="1336" customWidth="1"/>
    <col min="8" max="8" width="12.1640625" style="1336" customWidth="1"/>
    <col min="9" max="9" width="14.5" style="1336" customWidth="1"/>
    <col min="10" max="10" width="12.1640625" style="1336" customWidth="1"/>
    <col min="11" max="11" width="12.1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718</v>
      </c>
      <c r="B1" s="503" t="s">
        <v>787</v>
      </c>
      <c r="C1" s="504" t="s">
        <v>720</v>
      </c>
      <c r="D1" s="849"/>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c r="A4" s="512" t="s">
        <v>521</v>
      </c>
      <c r="B4" s="513"/>
      <c r="C4" s="3432" t="s">
        <v>522</v>
      </c>
      <c r="D4" s="3433"/>
      <c r="E4" s="3456" t="s">
        <v>523</v>
      </c>
      <c r="F4" s="3457"/>
      <c r="G4" s="3432" t="s">
        <v>524</v>
      </c>
      <c r="H4" s="3433"/>
      <c r="I4" s="3432" t="s">
        <v>525</v>
      </c>
      <c r="J4" s="3433"/>
      <c r="K4" s="514" t="s">
        <v>526</v>
      </c>
      <c r="L4" s="2133"/>
      <c r="M4" s="2134"/>
      <c r="N4" s="2134"/>
      <c r="O4" s="2134"/>
      <c r="P4" s="3434" t="s">
        <v>527</v>
      </c>
      <c r="Q4" s="3435"/>
      <c r="R4" s="3420" t="s">
        <v>523</v>
      </c>
      <c r="S4" s="3421"/>
      <c r="T4" s="3420" t="s">
        <v>524</v>
      </c>
      <c r="U4" s="3421"/>
      <c r="V4" s="3440" t="s">
        <v>525</v>
      </c>
      <c r="W4" s="3440"/>
      <c r="X4" s="1566"/>
      <c r="Y4" s="3420" t="s">
        <v>527</v>
      </c>
      <c r="Z4" s="3421"/>
      <c r="AA4" s="3415" t="s">
        <v>523</v>
      </c>
      <c r="AB4" s="3416" t="s">
        <v>524</v>
      </c>
      <c r="AC4" s="3415" t="s">
        <v>525</v>
      </c>
    </row>
    <row r="5" spans="1:29">
      <c r="A5" s="515"/>
      <c r="B5" s="516"/>
      <c r="C5" s="3443" t="s">
        <v>2924</v>
      </c>
      <c r="D5" s="3444"/>
      <c r="E5" s="3458" t="s">
        <v>2925</v>
      </c>
      <c r="F5" s="3459"/>
      <c r="G5" s="3443" t="s">
        <v>2926</v>
      </c>
      <c r="H5" s="3444"/>
      <c r="I5" s="3443" t="s">
        <v>2927</v>
      </c>
      <c r="J5" s="3444"/>
      <c r="K5" s="514"/>
      <c r="L5" s="2133"/>
      <c r="M5" s="2134"/>
      <c r="N5" s="2134"/>
      <c r="O5" s="2134"/>
      <c r="P5" s="3436"/>
      <c r="Q5" s="3437"/>
      <c r="R5" s="3422"/>
      <c r="S5" s="3423"/>
      <c r="T5" s="3422"/>
      <c r="U5" s="3423"/>
      <c r="V5" s="3440"/>
      <c r="W5" s="3440"/>
      <c r="X5" s="1566"/>
      <c r="Y5" s="3422"/>
      <c r="Z5" s="3423"/>
      <c r="AA5" s="3416"/>
      <c r="AB5" s="3416"/>
      <c r="AC5" s="3416"/>
    </row>
    <row r="6" spans="1:29" ht="14" thickBot="1">
      <c r="A6" s="517"/>
      <c r="B6" s="518"/>
      <c r="C6" s="3441" t="s">
        <v>2928</v>
      </c>
      <c r="D6" s="3442"/>
      <c r="E6" s="3460" t="s">
        <v>2928</v>
      </c>
      <c r="F6" s="3461"/>
      <c r="G6" s="3441" t="s">
        <v>2928</v>
      </c>
      <c r="H6" s="3442"/>
      <c r="I6" s="3441" t="s">
        <v>2928</v>
      </c>
      <c r="J6" s="3442"/>
      <c r="K6" s="514" t="s">
        <v>528</v>
      </c>
      <c r="L6" s="2133"/>
      <c r="M6" s="2134"/>
      <c r="N6" s="2134"/>
      <c r="O6" s="2134"/>
      <c r="P6" s="3438"/>
      <c r="Q6" s="3439"/>
      <c r="R6" s="3422"/>
      <c r="S6" s="3423"/>
      <c r="T6" s="3424"/>
      <c r="U6" s="3425"/>
      <c r="V6" s="3440"/>
      <c r="W6" s="3440"/>
      <c r="X6" s="1566"/>
      <c r="Y6" s="3424"/>
      <c r="Z6" s="3425"/>
      <c r="AA6" s="3417"/>
      <c r="AB6" s="3417"/>
      <c r="AC6" s="3417"/>
    </row>
    <row r="7" spans="1:29" s="1219" customFormat="1" ht="14" thickBot="1">
      <c r="A7" s="2936"/>
      <c r="B7" s="2943" t="s">
        <v>529</v>
      </c>
      <c r="C7" s="519">
        <f>'数据-取费表'!B2</f>
        <v>43224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18" t="s">
        <v>530</v>
      </c>
      <c r="Q7" s="3427"/>
      <c r="R7" s="1567" t="s">
        <v>8</v>
      </c>
      <c r="S7" s="1568">
        <f t="shared" ref="S7:S15" si="0">F7</f>
        <v>0</v>
      </c>
      <c r="T7" s="1567" t="s">
        <v>8</v>
      </c>
      <c r="U7" s="1568">
        <f t="shared" ref="U7:U15" si="1">H7</f>
        <v>0</v>
      </c>
      <c r="V7" s="1567" t="s">
        <v>8</v>
      </c>
      <c r="W7" s="1568">
        <f t="shared" ref="W7:W15" si="2">J7</f>
        <v>0</v>
      </c>
      <c r="X7" s="1569"/>
      <c r="Y7" s="3418" t="s">
        <v>530</v>
      </c>
      <c r="Z7" s="3419"/>
      <c r="AA7" s="1570" t="e">
        <f>D7/F7</f>
        <v>#DIV/0!</v>
      </c>
      <c r="AB7" s="1570" t="e">
        <f>D7/H7</f>
        <v>#DIV/0!</v>
      </c>
      <c r="AC7" s="1570" t="e">
        <f>D7/J7</f>
        <v>#DIV/0!</v>
      </c>
    </row>
    <row r="8" spans="1:29" s="1219" customFormat="1" ht="14" thickBot="1">
      <c r="A8" s="2937"/>
      <c r="B8" s="2944"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18" t="s">
        <v>533</v>
      </c>
      <c r="Q8" s="3419"/>
      <c r="R8" s="1567" t="s">
        <v>8</v>
      </c>
      <c r="S8" s="1568">
        <f t="shared" si="0"/>
        <v>0</v>
      </c>
      <c r="T8" s="1567" t="s">
        <v>8</v>
      </c>
      <c r="U8" s="1568">
        <f t="shared" si="1"/>
        <v>0</v>
      </c>
      <c r="V8" s="1567" t="s">
        <v>8</v>
      </c>
      <c r="W8" s="1568">
        <f t="shared" si="2"/>
        <v>0</v>
      </c>
      <c r="X8" s="1569"/>
      <c r="Y8" s="3418" t="s">
        <v>533</v>
      </c>
      <c r="Z8" s="3419"/>
      <c r="AA8" s="1570" t="e">
        <f t="shared" ref="AA8:AA40" si="3">D8/F8</f>
        <v>#DIV/0!</v>
      </c>
      <c r="AB8" s="1570" t="e">
        <f t="shared" ref="AB8:AB40" si="4">D8/H8</f>
        <v>#DIV/0!</v>
      </c>
      <c r="AC8" s="1570" t="e">
        <f t="shared" ref="AC8:AC40" si="5">D8/J8</f>
        <v>#DIV/0!</v>
      </c>
    </row>
    <row r="9" spans="1:29" s="1219" customFormat="1">
      <c r="A9" s="2938"/>
      <c r="B9" s="2945" t="s">
        <v>2753</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426" t="s">
        <v>535</v>
      </c>
      <c r="Q9" s="1150" t="str">
        <f t="shared" ref="Q9:Q15" si="6">B9</f>
        <v>用途</v>
      </c>
      <c r="R9" s="1567" t="s">
        <v>8</v>
      </c>
      <c r="S9" s="1568">
        <f t="shared" si="0"/>
        <v>100</v>
      </c>
      <c r="T9" s="1567" t="s">
        <v>8</v>
      </c>
      <c r="U9" s="1568">
        <f t="shared" si="1"/>
        <v>100</v>
      </c>
      <c r="V9" s="1567" t="s">
        <v>8</v>
      </c>
      <c r="W9" s="1568">
        <f t="shared" si="2"/>
        <v>100</v>
      </c>
      <c r="X9" s="1569"/>
      <c r="Y9" s="3383" t="s">
        <v>536</v>
      </c>
      <c r="Z9" s="1149" t="str">
        <f t="shared" ref="Z9:Z15" si="7">Q9</f>
        <v>用途</v>
      </c>
      <c r="AA9" s="1570">
        <f t="shared" si="3"/>
        <v>1</v>
      </c>
      <c r="AB9" s="1570">
        <f t="shared" si="4"/>
        <v>1</v>
      </c>
      <c r="AC9" s="1570">
        <f t="shared" si="5"/>
        <v>1</v>
      </c>
    </row>
    <row r="10" spans="1:29" s="1337" customFormat="1" ht="24">
      <c r="A10" s="2939"/>
      <c r="B10" s="2944" t="s">
        <v>2754</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426"/>
      <c r="Q10" s="1150" t="str">
        <f t="shared" si="6"/>
        <v>土地使用年限（年）</v>
      </c>
      <c r="R10" s="1567" t="s">
        <v>8</v>
      </c>
      <c r="S10" s="1568">
        <f t="shared" si="0"/>
        <v>100</v>
      </c>
      <c r="T10" s="1567" t="s">
        <v>8</v>
      </c>
      <c r="U10" s="1568">
        <f t="shared" si="1"/>
        <v>100</v>
      </c>
      <c r="V10" s="1567" t="s">
        <v>8</v>
      </c>
      <c r="W10" s="1568">
        <f t="shared" si="2"/>
        <v>100</v>
      </c>
      <c r="X10" s="1569"/>
      <c r="Y10" s="3383"/>
      <c r="Z10" s="1149" t="str">
        <f t="shared" si="7"/>
        <v>土地使用年限（年）</v>
      </c>
      <c r="AA10" s="1570">
        <f t="shared" si="3"/>
        <v>1</v>
      </c>
      <c r="AB10" s="1570">
        <f t="shared" si="4"/>
        <v>1</v>
      </c>
      <c r="AC10" s="1570">
        <f t="shared" si="5"/>
        <v>1</v>
      </c>
    </row>
    <row r="11" spans="1:29" ht="15">
      <c r="A11" s="2940"/>
      <c r="B11" s="2944" t="s">
        <v>2755</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426"/>
      <c r="Q11" s="1150" t="str">
        <f t="shared" si="6"/>
        <v>容积率</v>
      </c>
      <c r="R11" s="1567" t="s">
        <v>8</v>
      </c>
      <c r="S11" s="1568" t="e">
        <f t="shared" si="0"/>
        <v>#N/A</v>
      </c>
      <c r="T11" s="1567" t="s">
        <v>8</v>
      </c>
      <c r="U11" s="1568" t="e">
        <f t="shared" si="1"/>
        <v>#N/A</v>
      </c>
      <c r="V11" s="1567" t="s">
        <v>8</v>
      </c>
      <c r="W11" s="1568" t="e">
        <f t="shared" si="2"/>
        <v>#N/A</v>
      </c>
      <c r="X11" s="1569"/>
      <c r="Y11" s="3383"/>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426"/>
      <c r="Q12" s="1150">
        <f t="shared" si="6"/>
        <v>111</v>
      </c>
      <c r="R12" s="1567" t="s">
        <v>8</v>
      </c>
      <c r="S12" s="1568">
        <f t="shared" si="0"/>
        <v>100</v>
      </c>
      <c r="T12" s="1567" t="s">
        <v>8</v>
      </c>
      <c r="U12" s="1568">
        <f t="shared" si="1"/>
        <v>100</v>
      </c>
      <c r="V12" s="1567" t="s">
        <v>8</v>
      </c>
      <c r="W12" s="1568">
        <f t="shared" si="2"/>
        <v>100</v>
      </c>
      <c r="X12" s="1569"/>
      <c r="Y12" s="3383"/>
      <c r="Z12" s="1149">
        <f t="shared" si="7"/>
        <v>111</v>
      </c>
      <c r="AA12" s="1570">
        <f>D12/F12</f>
        <v>1</v>
      </c>
      <c r="AB12" s="1570">
        <f>D12/H12</f>
        <v>1</v>
      </c>
      <c r="AC12" s="1570">
        <f>D12/J12</f>
        <v>1</v>
      </c>
    </row>
    <row r="13" spans="1:29" ht="15">
      <c r="A13" s="2941"/>
      <c r="B13" s="2947">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426"/>
      <c r="Q13" s="1150">
        <f t="shared" si="6"/>
        <v>111</v>
      </c>
      <c r="R13" s="1567" t="s">
        <v>8</v>
      </c>
      <c r="S13" s="1568">
        <f t="shared" si="0"/>
        <v>100</v>
      </c>
      <c r="T13" s="1567" t="s">
        <v>8</v>
      </c>
      <c r="U13" s="1568">
        <f t="shared" si="1"/>
        <v>100</v>
      </c>
      <c r="V13" s="1567" t="s">
        <v>8</v>
      </c>
      <c r="W13" s="1568">
        <f t="shared" si="2"/>
        <v>100</v>
      </c>
      <c r="X13" s="1569"/>
      <c r="Y13" s="3383"/>
      <c r="Z13" s="1149">
        <f t="shared" si="7"/>
        <v>111</v>
      </c>
      <c r="AA13" s="1570">
        <f t="shared" si="3"/>
        <v>1</v>
      </c>
      <c r="AB13" s="1570">
        <f t="shared" si="4"/>
        <v>1</v>
      </c>
      <c r="AC13" s="1570">
        <f t="shared" si="5"/>
        <v>1</v>
      </c>
    </row>
    <row r="14" spans="1:29" ht="16" thickBot="1">
      <c r="A14" s="2942"/>
      <c r="B14" s="2948">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426"/>
      <c r="Q14" s="1150">
        <f t="shared" si="6"/>
        <v>111</v>
      </c>
      <c r="R14" s="1567" t="s">
        <v>8</v>
      </c>
      <c r="S14" s="1568">
        <f t="shared" si="0"/>
        <v>100</v>
      </c>
      <c r="T14" s="1567" t="s">
        <v>8</v>
      </c>
      <c r="U14" s="1568">
        <f t="shared" si="1"/>
        <v>100</v>
      </c>
      <c r="V14" s="1567" t="s">
        <v>8</v>
      </c>
      <c r="W14" s="1568">
        <f t="shared" si="2"/>
        <v>100</v>
      </c>
      <c r="X14" s="1569"/>
      <c r="Y14" s="3383"/>
      <c r="Z14" s="1149">
        <f t="shared" si="7"/>
        <v>111</v>
      </c>
      <c r="AA14" s="1570">
        <f t="shared" si="3"/>
        <v>1</v>
      </c>
      <c r="AB14" s="1570">
        <f t="shared" si="4"/>
        <v>1</v>
      </c>
      <c r="AC14" s="1570">
        <f t="shared" si="5"/>
        <v>1</v>
      </c>
    </row>
    <row r="15" spans="1:29" ht="65">
      <c r="A15" s="2934" t="s">
        <v>2751</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28" t="s">
        <v>540</v>
      </c>
      <c r="Q15" s="1571" t="str">
        <f t="shared" si="6"/>
        <v>产业集聚程度</v>
      </c>
      <c r="R15" s="1572" t="s">
        <v>8</v>
      </c>
      <c r="S15" s="1573">
        <f t="shared" si="0"/>
        <v>100</v>
      </c>
      <c r="T15" s="1572" t="s">
        <v>8</v>
      </c>
      <c r="U15" s="1573">
        <f t="shared" si="1"/>
        <v>100</v>
      </c>
      <c r="V15" s="1572" t="s">
        <v>8</v>
      </c>
      <c r="W15" s="1573">
        <f t="shared" si="2"/>
        <v>100</v>
      </c>
      <c r="X15" s="1566"/>
      <c r="Y15" s="3428"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29"/>
      <c r="Q16" s="1571"/>
      <c r="R16" s="1572"/>
      <c r="S16" s="1573"/>
      <c r="T16" s="1572"/>
      <c r="U16" s="1573"/>
      <c r="V16" s="1572"/>
      <c r="W16" s="1573"/>
      <c r="X16" s="1566"/>
      <c r="Y16" s="3429"/>
      <c r="Z16" s="1574"/>
      <c r="AA16" s="1575">
        <v>1</v>
      </c>
      <c r="AB16" s="1575">
        <v>1</v>
      </c>
      <c r="AC16" s="1575">
        <v>1</v>
      </c>
    </row>
    <row r="17" spans="1:29" ht="78">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29"/>
      <c r="Q17" s="1571" t="str">
        <f>B17</f>
        <v>交通便捷度</v>
      </c>
      <c r="R17" s="1572" t="s">
        <v>8</v>
      </c>
      <c r="S17" s="1573">
        <f>F17</f>
        <v>100</v>
      </c>
      <c r="T17" s="1572" t="s">
        <v>8</v>
      </c>
      <c r="U17" s="1573">
        <f>H17</f>
        <v>100</v>
      </c>
      <c r="V17" s="1572" t="s">
        <v>8</v>
      </c>
      <c r="W17" s="1573">
        <f>J17</f>
        <v>100</v>
      </c>
      <c r="X17" s="1566"/>
      <c r="Y17" s="3429"/>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29"/>
      <c r="Q18" s="1571"/>
      <c r="R18" s="1572"/>
      <c r="S18" s="1573"/>
      <c r="T18" s="1572"/>
      <c r="U18" s="1573"/>
      <c r="V18" s="1572"/>
      <c r="W18" s="1573"/>
      <c r="X18" s="1566"/>
      <c r="Y18" s="3429"/>
      <c r="Z18" s="1574"/>
      <c r="AA18" s="1575">
        <v>1</v>
      </c>
      <c r="AB18" s="1575">
        <v>1</v>
      </c>
      <c r="AC18" s="1575">
        <v>1</v>
      </c>
    </row>
    <row r="19" spans="1:29" ht="39">
      <c r="A19" s="532"/>
      <c r="B19" s="2627" t="s">
        <v>2544</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29"/>
      <c r="Q19" s="1571" t="str">
        <f>B19</f>
        <v>公共配套设施</v>
      </c>
      <c r="R19" s="1572" t="s">
        <v>8</v>
      </c>
      <c r="S19" s="1573">
        <f>F19</f>
        <v>100</v>
      </c>
      <c r="T19" s="1572" t="s">
        <v>8</v>
      </c>
      <c r="U19" s="1573">
        <f>H19</f>
        <v>100</v>
      </c>
      <c r="V19" s="1572" t="s">
        <v>8</v>
      </c>
      <c r="W19" s="1573">
        <f>J19</f>
        <v>100</v>
      </c>
      <c r="X19" s="1566"/>
      <c r="Y19" s="3429"/>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29"/>
      <c r="Q20" s="1571"/>
      <c r="R20" s="1572"/>
      <c r="S20" s="1573"/>
      <c r="T20" s="1572"/>
      <c r="U20" s="1573"/>
      <c r="V20" s="1572"/>
      <c r="W20" s="1573"/>
      <c r="X20" s="1566"/>
      <c r="Y20" s="3429"/>
      <c r="Z20" s="1574"/>
      <c r="AA20" s="1575">
        <v>1</v>
      </c>
      <c r="AB20" s="1575">
        <v>1</v>
      </c>
      <c r="AC20" s="1575">
        <v>1</v>
      </c>
    </row>
    <row r="21" spans="1:29" ht="26">
      <c r="A21" s="532"/>
      <c r="B21" s="2615" t="s">
        <v>2556</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29"/>
      <c r="Q21" s="2603" t="str">
        <f>B21</f>
        <v>基础设施水平</v>
      </c>
      <c r="R21" s="1572" t="s">
        <v>8</v>
      </c>
      <c r="S21" s="1573">
        <f>F21</f>
        <v>100</v>
      </c>
      <c r="T21" s="1572" t="s">
        <v>8</v>
      </c>
      <c r="U21" s="1573">
        <f>H21</f>
        <v>100</v>
      </c>
      <c r="V21" s="1572" t="s">
        <v>8</v>
      </c>
      <c r="W21" s="1573">
        <f>J21</f>
        <v>100</v>
      </c>
      <c r="X21" s="2605"/>
      <c r="Y21" s="3429"/>
      <c r="Z21" s="2604"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26"/>
      <c r="L22" s="2142"/>
      <c r="M22" s="2134"/>
      <c r="N22" s="2134"/>
      <c r="O22" s="2141"/>
      <c r="P22" s="3429"/>
      <c r="Q22" s="2603"/>
      <c r="R22" s="1572"/>
      <c r="S22" s="1573"/>
      <c r="T22" s="1572"/>
      <c r="U22" s="1573"/>
      <c r="V22" s="1572"/>
      <c r="W22" s="1573"/>
      <c r="X22" s="2605"/>
      <c r="Y22" s="3429"/>
      <c r="Z22" s="2604"/>
      <c r="AA22" s="1575">
        <v>1</v>
      </c>
      <c r="AB22" s="1575">
        <v>1</v>
      </c>
      <c r="AC22" s="1575">
        <v>1</v>
      </c>
    </row>
    <row r="23" spans="1:29" ht="6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29"/>
      <c r="Q23" s="1571" t="str">
        <f>B23</f>
        <v>环境质量</v>
      </c>
      <c r="R23" s="1572" t="s">
        <v>8</v>
      </c>
      <c r="S23" s="1573">
        <f>F23</f>
        <v>100</v>
      </c>
      <c r="T23" s="1572" t="s">
        <v>8</v>
      </c>
      <c r="U23" s="1573">
        <f>H23</f>
        <v>100</v>
      </c>
      <c r="V23" s="1572" t="s">
        <v>8</v>
      </c>
      <c r="W23" s="1573">
        <f>J23</f>
        <v>100</v>
      </c>
      <c r="X23" s="1566"/>
      <c r="Y23" s="3429"/>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29"/>
      <c r="Q24" s="1571"/>
      <c r="R24" s="1572"/>
      <c r="S24" s="1573"/>
      <c r="T24" s="1572"/>
      <c r="U24" s="1573"/>
      <c r="V24" s="1572"/>
      <c r="W24" s="1573"/>
      <c r="X24" s="1566"/>
      <c r="Y24" s="3429"/>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29"/>
      <c r="Q25" s="1571">
        <f>B25</f>
        <v>111</v>
      </c>
      <c r="R25" s="1572" t="s">
        <v>8</v>
      </c>
      <c r="S25" s="1573">
        <f>F25</f>
        <v>100</v>
      </c>
      <c r="T25" s="1572" t="s">
        <v>8</v>
      </c>
      <c r="U25" s="1573">
        <f>H25</f>
        <v>100</v>
      </c>
      <c r="V25" s="1572" t="s">
        <v>8</v>
      </c>
      <c r="W25" s="1573">
        <f>J25</f>
        <v>100</v>
      </c>
      <c r="X25" s="1566"/>
      <c r="Y25" s="3429"/>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29"/>
      <c r="Q26" s="1571">
        <f t="shared" ref="Q26:Q40" si="11">B26</f>
        <v>111</v>
      </c>
      <c r="R26" s="1572" t="s">
        <v>8</v>
      </c>
      <c r="S26" s="1573">
        <f>F26</f>
        <v>100</v>
      </c>
      <c r="T26" s="1572" t="s">
        <v>8</v>
      </c>
      <c r="U26" s="1573">
        <f>H26</f>
        <v>100</v>
      </c>
      <c r="V26" s="1572" t="s">
        <v>8</v>
      </c>
      <c r="W26" s="1573">
        <f>J26</f>
        <v>100</v>
      </c>
      <c r="X26" s="1566"/>
      <c r="Y26" s="3429"/>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29"/>
      <c r="Q27" s="1150">
        <f t="shared" si="11"/>
        <v>111</v>
      </c>
      <c r="R27" s="1567" t="s">
        <v>8</v>
      </c>
      <c r="S27" s="1568">
        <f>F27</f>
        <v>100</v>
      </c>
      <c r="T27" s="1567" t="s">
        <v>8</v>
      </c>
      <c r="U27" s="1568">
        <f>H27</f>
        <v>100</v>
      </c>
      <c r="V27" s="1567" t="s">
        <v>8</v>
      </c>
      <c r="W27" s="1568">
        <f>J27</f>
        <v>100</v>
      </c>
      <c r="X27" s="1569"/>
      <c r="Y27" s="3429"/>
      <c r="Z27" s="1149">
        <f>Q27</f>
        <v>111</v>
      </c>
      <c r="AA27" s="1575">
        <f>D27/F27</f>
        <v>1</v>
      </c>
      <c r="AB27" s="1575">
        <f>D27/H27</f>
        <v>1</v>
      </c>
      <c r="AC27" s="1575">
        <f>D27/J27</f>
        <v>1</v>
      </c>
    </row>
    <row r="28" spans="1:29" ht="16"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29"/>
      <c r="Q28" s="1571">
        <f t="shared" si="11"/>
        <v>111</v>
      </c>
      <c r="R28" s="1572" t="s">
        <v>8</v>
      </c>
      <c r="S28" s="1573">
        <f t="shared" ref="S28:S40" si="12">F28</f>
        <v>100</v>
      </c>
      <c r="T28" s="1572" t="s">
        <v>8</v>
      </c>
      <c r="U28" s="1573">
        <f t="shared" ref="U28:U40" si="13">H28</f>
        <v>100</v>
      </c>
      <c r="V28" s="1572" t="s">
        <v>8</v>
      </c>
      <c r="W28" s="1573">
        <f t="shared" ref="W28:W40" si="14">J28</f>
        <v>100</v>
      </c>
      <c r="X28" s="1566"/>
      <c r="Y28" s="3429"/>
      <c r="Z28" s="1574">
        <f t="shared" ref="Z28:Z40" si="15">Q28</f>
        <v>111</v>
      </c>
      <c r="AA28" s="1575">
        <f t="shared" si="3"/>
        <v>1</v>
      </c>
      <c r="AB28" s="1575">
        <f t="shared" si="4"/>
        <v>1</v>
      </c>
      <c r="AC28" s="1575">
        <f t="shared" si="5"/>
        <v>1</v>
      </c>
    </row>
    <row r="29" spans="1:29" ht="15">
      <c r="A29" s="2931" t="s">
        <v>2752</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30" t="s">
        <v>550</v>
      </c>
      <c r="Q29" s="1571" t="str">
        <f t="shared" si="11"/>
        <v>建筑类型</v>
      </c>
      <c r="R29" s="1572" t="s">
        <v>8</v>
      </c>
      <c r="S29" s="1573">
        <f t="shared" si="12"/>
        <v>100</v>
      </c>
      <c r="T29" s="1572" t="s">
        <v>8</v>
      </c>
      <c r="U29" s="1573">
        <f t="shared" si="13"/>
        <v>100</v>
      </c>
      <c r="V29" s="1572" t="s">
        <v>8</v>
      </c>
      <c r="W29" s="1573">
        <f t="shared" si="14"/>
        <v>100</v>
      </c>
      <c r="X29" s="1566"/>
      <c r="Y29" s="3431" t="s">
        <v>550</v>
      </c>
      <c r="Z29" s="1574" t="str">
        <f t="shared" si="15"/>
        <v>建筑类型</v>
      </c>
      <c r="AA29" s="1575">
        <f t="shared" si="3"/>
        <v>1</v>
      </c>
      <c r="AB29" s="1575">
        <f t="shared" si="4"/>
        <v>1</v>
      </c>
      <c r="AC29" s="1575">
        <f t="shared" si="5"/>
        <v>1</v>
      </c>
    </row>
    <row r="30" spans="1:29" s="1338"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31"/>
      <c r="Q30" s="1604" t="str">
        <f t="shared" si="11"/>
        <v>项目建筑规模</v>
      </c>
      <c r="R30" s="1576" t="s">
        <v>8</v>
      </c>
      <c r="S30" s="1577" t="e">
        <f t="shared" si="12"/>
        <v>#N/A</v>
      </c>
      <c r="T30" s="1576" t="s">
        <v>8</v>
      </c>
      <c r="U30" s="1577" t="e">
        <f t="shared" si="13"/>
        <v>#N/A</v>
      </c>
      <c r="V30" s="1576" t="s">
        <v>8</v>
      </c>
      <c r="W30" s="1577" t="e">
        <f t="shared" si="14"/>
        <v>#N/A</v>
      </c>
      <c r="X30" s="1578"/>
      <c r="Y30" s="3431"/>
      <c r="Z30" s="1579" t="str">
        <f t="shared" si="15"/>
        <v>项目建筑规模</v>
      </c>
      <c r="AA30" s="1575" t="e">
        <f t="shared" si="3"/>
        <v>#N/A</v>
      </c>
      <c r="AB30" s="1575" t="e">
        <f t="shared" si="4"/>
        <v>#N/A</v>
      </c>
      <c r="AC30" s="1575"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31"/>
      <c r="Q31" s="1571" t="str">
        <f t="shared" si="11"/>
        <v>建筑结构</v>
      </c>
      <c r="R31" s="1572" t="s">
        <v>8</v>
      </c>
      <c r="S31" s="1573">
        <f t="shared" si="12"/>
        <v>100</v>
      </c>
      <c r="T31" s="1572" t="s">
        <v>8</v>
      </c>
      <c r="U31" s="1573">
        <f t="shared" si="13"/>
        <v>100</v>
      </c>
      <c r="V31" s="1572" t="s">
        <v>8</v>
      </c>
      <c r="W31" s="1573">
        <f t="shared" si="14"/>
        <v>100</v>
      </c>
      <c r="X31" s="1566"/>
      <c r="Y31" s="3431"/>
      <c r="Z31" s="1574" t="str">
        <f t="shared" si="15"/>
        <v>建筑结构</v>
      </c>
      <c r="AA31" s="1575">
        <f t="shared" si="3"/>
        <v>1</v>
      </c>
      <c r="AB31" s="1575">
        <f t="shared" si="4"/>
        <v>1</v>
      </c>
      <c r="AC31" s="1575">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31"/>
      <c r="Q32" s="1571" t="str">
        <f t="shared" si="11"/>
        <v>公共部分装修</v>
      </c>
      <c r="R32" s="1572" t="s">
        <v>8</v>
      </c>
      <c r="S32" s="1573">
        <f t="shared" si="12"/>
        <v>100</v>
      </c>
      <c r="T32" s="1572" t="s">
        <v>8</v>
      </c>
      <c r="U32" s="1573">
        <f t="shared" si="13"/>
        <v>100</v>
      </c>
      <c r="V32" s="1572" t="s">
        <v>8</v>
      </c>
      <c r="W32" s="1573">
        <f t="shared" si="14"/>
        <v>100</v>
      </c>
      <c r="X32" s="1566"/>
      <c r="Y32" s="3431"/>
      <c r="Z32" s="1574" t="str">
        <f t="shared" si="15"/>
        <v>公共部分装修</v>
      </c>
      <c r="AA32" s="1575">
        <f t="shared" si="3"/>
        <v>1</v>
      </c>
      <c r="AB32" s="1575">
        <f t="shared" si="4"/>
        <v>1</v>
      </c>
      <c r="AC32" s="1575">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31"/>
      <c r="Q33" s="1571" t="str">
        <f t="shared" si="11"/>
        <v>成新度</v>
      </c>
      <c r="R33" s="1572" t="s">
        <v>8</v>
      </c>
      <c r="S33" s="1573" t="e">
        <f t="shared" si="12"/>
        <v>#N/A</v>
      </c>
      <c r="T33" s="1572" t="s">
        <v>8</v>
      </c>
      <c r="U33" s="1573" t="e">
        <f t="shared" si="13"/>
        <v>#N/A</v>
      </c>
      <c r="V33" s="1572" t="s">
        <v>8</v>
      </c>
      <c r="W33" s="1573" t="e">
        <f t="shared" si="14"/>
        <v>#N/A</v>
      </c>
      <c r="X33" s="1566"/>
      <c r="Y33" s="3431"/>
      <c r="Z33" s="1574" t="str">
        <f t="shared" si="15"/>
        <v>成新度</v>
      </c>
      <c r="AA33" s="1575" t="e">
        <f t="shared" si="3"/>
        <v>#N/A</v>
      </c>
      <c r="AB33" s="1575" t="e">
        <f t="shared" si="4"/>
        <v>#N/A</v>
      </c>
      <c r="AC33" s="1575" t="e">
        <f t="shared" si="5"/>
        <v>#N/A</v>
      </c>
    </row>
    <row r="34" spans="1:29" s="1219"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31"/>
      <c r="Q34" s="1150" t="str">
        <f t="shared" si="11"/>
        <v>物业管理</v>
      </c>
      <c r="R34" s="1567" t="s">
        <v>8</v>
      </c>
      <c r="S34" s="1568">
        <f t="shared" si="12"/>
        <v>100</v>
      </c>
      <c r="T34" s="1567" t="s">
        <v>8</v>
      </c>
      <c r="U34" s="1568">
        <f t="shared" si="13"/>
        <v>100</v>
      </c>
      <c r="V34" s="1567" t="s">
        <v>8</v>
      </c>
      <c r="W34" s="1568">
        <f t="shared" si="14"/>
        <v>100</v>
      </c>
      <c r="X34" s="1569"/>
      <c r="Y34" s="3431"/>
      <c r="Z34" s="1149" t="str">
        <f t="shared" si="15"/>
        <v>物业管理</v>
      </c>
      <c r="AA34" s="1570">
        <f t="shared" si="3"/>
        <v>1</v>
      </c>
      <c r="AB34" s="1570">
        <f t="shared" si="4"/>
        <v>1</v>
      </c>
      <c r="AC34" s="1570">
        <f t="shared" si="5"/>
        <v>1</v>
      </c>
    </row>
    <row r="35" spans="1:29" ht="15">
      <c r="A35" s="594"/>
      <c r="B35" s="1895" t="s">
        <v>2563</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31" t="s">
        <v>550</v>
      </c>
      <c r="Q35" s="1571" t="str">
        <f t="shared" si="11"/>
        <v>市政基础设施</v>
      </c>
      <c r="R35" s="1572" t="s">
        <v>8</v>
      </c>
      <c r="S35" s="1573">
        <f t="shared" si="12"/>
        <v>100</v>
      </c>
      <c r="T35" s="1572" t="s">
        <v>8</v>
      </c>
      <c r="U35" s="1573">
        <f t="shared" si="13"/>
        <v>100</v>
      </c>
      <c r="V35" s="1572" t="s">
        <v>8</v>
      </c>
      <c r="W35" s="1573">
        <f t="shared" si="14"/>
        <v>100</v>
      </c>
      <c r="X35" s="1566"/>
      <c r="Y35" s="3431" t="s">
        <v>550</v>
      </c>
      <c r="Z35" s="1574" t="str">
        <f t="shared" si="15"/>
        <v>市政基础设施</v>
      </c>
      <c r="AA35" s="1575">
        <f t="shared" si="3"/>
        <v>1</v>
      </c>
      <c r="AB35" s="1575">
        <f t="shared" si="4"/>
        <v>1</v>
      </c>
      <c r="AC35" s="1575">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31"/>
      <c r="Q36" s="1571" t="str">
        <f t="shared" si="11"/>
        <v>内部装修</v>
      </c>
      <c r="R36" s="1572" t="s">
        <v>8</v>
      </c>
      <c r="S36" s="1573">
        <f t="shared" si="12"/>
        <v>100</v>
      </c>
      <c r="T36" s="1572" t="s">
        <v>8</v>
      </c>
      <c r="U36" s="1573">
        <f t="shared" si="13"/>
        <v>100</v>
      </c>
      <c r="V36" s="1572" t="s">
        <v>8</v>
      </c>
      <c r="W36" s="1573">
        <f t="shared" si="14"/>
        <v>100</v>
      </c>
      <c r="X36" s="1566"/>
      <c r="Y36" s="3431"/>
      <c r="Z36" s="1574" t="str">
        <f t="shared" si="15"/>
        <v>内部装修</v>
      </c>
      <c r="AA36" s="1575">
        <f t="shared" si="3"/>
        <v>1</v>
      </c>
      <c r="AB36" s="1575">
        <f t="shared" si="4"/>
        <v>1</v>
      </c>
      <c r="AC36" s="1575">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31"/>
      <c r="Q37" s="1571" t="str">
        <f t="shared" si="11"/>
        <v>内部装修状况</v>
      </c>
      <c r="R37" s="1572" t="s">
        <v>8</v>
      </c>
      <c r="S37" s="1573">
        <f t="shared" si="12"/>
        <v>100</v>
      </c>
      <c r="T37" s="1572" t="s">
        <v>8</v>
      </c>
      <c r="U37" s="1573">
        <f t="shared" si="13"/>
        <v>100</v>
      </c>
      <c r="V37" s="1572" t="s">
        <v>8</v>
      </c>
      <c r="W37" s="1573">
        <f t="shared" si="14"/>
        <v>100</v>
      </c>
      <c r="X37" s="1566"/>
      <c r="Y37" s="3431"/>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31"/>
      <c r="Q38" s="1604">
        <f t="shared" si="11"/>
        <v>111</v>
      </c>
      <c r="R38" s="1576" t="s">
        <v>8</v>
      </c>
      <c r="S38" s="1577">
        <f t="shared" si="12"/>
        <v>100</v>
      </c>
      <c r="T38" s="1576" t="s">
        <v>8</v>
      </c>
      <c r="U38" s="1577">
        <f t="shared" si="13"/>
        <v>100</v>
      </c>
      <c r="V38" s="1576" t="s">
        <v>8</v>
      </c>
      <c r="W38" s="1577">
        <f t="shared" si="14"/>
        <v>100</v>
      </c>
      <c r="X38" s="1578"/>
      <c r="Y38" s="3431"/>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31"/>
      <c r="Q39" s="1571">
        <f t="shared" si="11"/>
        <v>111</v>
      </c>
      <c r="R39" s="1572" t="s">
        <v>8</v>
      </c>
      <c r="S39" s="1573">
        <f t="shared" si="12"/>
        <v>100</v>
      </c>
      <c r="T39" s="1572" t="s">
        <v>8</v>
      </c>
      <c r="U39" s="1573">
        <f t="shared" si="13"/>
        <v>100</v>
      </c>
      <c r="V39" s="1572" t="s">
        <v>8</v>
      </c>
      <c r="W39" s="1573">
        <f t="shared" si="14"/>
        <v>100</v>
      </c>
      <c r="X39" s="1566"/>
      <c r="Y39" s="3431"/>
      <c r="Z39" s="1574">
        <f t="shared" si="15"/>
        <v>111</v>
      </c>
      <c r="AA39" s="1575">
        <f t="shared" si="3"/>
        <v>1</v>
      </c>
      <c r="AB39" s="1575">
        <f t="shared" si="4"/>
        <v>1</v>
      </c>
      <c r="AC39" s="1575">
        <f t="shared" si="5"/>
        <v>1</v>
      </c>
    </row>
    <row r="40" spans="1:29" ht="16"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531"/>
      <c r="Q40" s="1571">
        <f t="shared" si="11"/>
        <v>111</v>
      </c>
      <c r="R40" s="1572" t="s">
        <v>8</v>
      </c>
      <c r="S40" s="1573">
        <f t="shared" si="12"/>
        <v>100</v>
      </c>
      <c r="T40" s="1572" t="s">
        <v>8</v>
      </c>
      <c r="U40" s="1573">
        <f t="shared" si="13"/>
        <v>100</v>
      </c>
      <c r="V40" s="1572" t="s">
        <v>8</v>
      </c>
      <c r="W40" s="1573">
        <f t="shared" si="14"/>
        <v>100</v>
      </c>
      <c r="X40" s="1566"/>
      <c r="Y40" s="3531"/>
      <c r="Z40" s="1574">
        <f t="shared" si="15"/>
        <v>111</v>
      </c>
      <c r="AA40" s="1575">
        <f t="shared" si="3"/>
        <v>1</v>
      </c>
      <c r="AB40" s="1575">
        <f t="shared" si="4"/>
        <v>1</v>
      </c>
      <c r="AC40" s="1575">
        <f t="shared" si="5"/>
        <v>1</v>
      </c>
    </row>
    <row r="41" spans="1:29">
      <c r="A41" s="607" t="s">
        <v>735</v>
      </c>
      <c r="B41" s="887"/>
      <c r="C41" s="2651" t="s">
        <v>1</v>
      </c>
      <c r="D41" s="2652"/>
      <c r="E41" s="2653"/>
      <c r="F41" s="2654"/>
      <c r="G41" s="2655"/>
      <c r="H41" s="2656"/>
      <c r="I41" s="2653"/>
      <c r="J41" s="2656"/>
      <c r="K41" s="1610"/>
      <c r="L41" s="2144"/>
      <c r="M41" s="2145"/>
      <c r="N41" s="2134"/>
      <c r="O41" s="2145"/>
      <c r="P41" s="3426" t="str">
        <f>A41</f>
        <v>成交单价（元/平方米）</v>
      </c>
      <c r="Q41" s="3426"/>
      <c r="R41" s="3530">
        <f>E41</f>
        <v>0</v>
      </c>
      <c r="S41" s="3530"/>
      <c r="T41" s="3530">
        <f>G41</f>
        <v>0</v>
      </c>
      <c r="U41" s="3530"/>
      <c r="V41" s="3530">
        <f>I41</f>
        <v>0</v>
      </c>
      <c r="W41" s="3530"/>
      <c r="X41" s="1558"/>
      <c r="Y41" s="1580"/>
      <c r="Z41" s="1558"/>
      <c r="AA41" s="1558"/>
      <c r="AB41" s="1558"/>
      <c r="AC41" s="1558"/>
    </row>
    <row r="42" spans="1:29" ht="14" thickBot="1">
      <c r="A42" s="615" t="s">
        <v>2757</v>
      </c>
      <c r="B42" s="888"/>
      <c r="C42" s="2657" t="e">
        <f>R43</f>
        <v>#DIV/0!</v>
      </c>
      <c r="D42" s="2658"/>
      <c r="E42" s="2659" t="e">
        <f>R42</f>
        <v>#DIV/0!</v>
      </c>
      <c r="F42" s="2659"/>
      <c r="G42" s="2657" t="e">
        <f>T42</f>
        <v>#DIV/0!</v>
      </c>
      <c r="H42" s="2658"/>
      <c r="I42" s="2659" t="e">
        <f>V42</f>
        <v>#DIV/0!</v>
      </c>
      <c r="J42" s="2658"/>
      <c r="K42" s="1611"/>
      <c r="L42" s="2144"/>
      <c r="M42" s="2145"/>
      <c r="N42" s="2134"/>
      <c r="O42" s="2145"/>
      <c r="P42" s="3426" t="str">
        <f>A42</f>
        <v>比较价格（元/平方米）</v>
      </c>
      <c r="Q42" s="3426"/>
      <c r="R42" s="3530" t="e">
        <f>IF(F1="售价",ROUND(PRODUCT(R41,AA7:AA40),0),ROUND(PRODUCT(R41,AA7:AA40),1))</f>
        <v>#DIV/0!</v>
      </c>
      <c r="S42" s="3530"/>
      <c r="T42" s="3530" t="e">
        <f>IF(F1="售价",ROUND(PRODUCT(T41,AB7:AB40),0),ROUND(PRODUCT(T41,AB7:AB40),1))</f>
        <v>#DIV/0!</v>
      </c>
      <c r="U42" s="3530"/>
      <c r="V42" s="3530" t="e">
        <f>IF(F1="售价",ROUND(PRODUCT(V41,AC7:AC40),0),ROUND(PRODUCT(V41,AC7:AC40),1))</f>
        <v>#DIV/0!</v>
      </c>
      <c r="W42" s="3530"/>
      <c r="X42" s="1558"/>
      <c r="Y42" s="1558"/>
      <c r="Z42" s="1558"/>
      <c r="AA42" s="1558"/>
      <c r="AB42" s="1558"/>
      <c r="AC42" s="1558"/>
    </row>
    <row r="43" spans="1:29" ht="14" thickBot="1">
      <c r="A43" s="621" t="s">
        <v>2930</v>
      </c>
      <c r="B43" s="622"/>
      <c r="C43" s="2660" t="e">
        <f>R43</f>
        <v>#DIV/0!</v>
      </c>
      <c r="D43" s="2660"/>
      <c r="E43" s="2660"/>
      <c r="F43" s="2660"/>
      <c r="G43" s="2660"/>
      <c r="H43" s="2660"/>
      <c r="I43" s="2660"/>
      <c r="J43" s="2660"/>
      <c r="K43" s="1612"/>
      <c r="L43" s="2144"/>
      <c r="M43" s="2145"/>
      <c r="N43" s="2145"/>
      <c r="O43" s="2145"/>
      <c r="P43" s="3447" t="str">
        <f>A43</f>
        <v>估价对象XX用房的比较价格（楼面单价，元/平方米）</v>
      </c>
      <c r="Q43" s="3448"/>
      <c r="R43" s="3529" t="e">
        <f>IF(F1="售价",ROUND(AVERAGE(R42:V42),0),ROUND(AVERAGE(R42:V42),1))</f>
        <v>#DIV/0!</v>
      </c>
      <c r="S43" s="3529"/>
      <c r="T43" s="3529"/>
      <c r="U43" s="3529"/>
      <c r="V43" s="3529"/>
      <c r="W43" s="3529"/>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19"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c r="A52" s="645" t="s">
        <v>529</v>
      </c>
      <c r="B52" s="646"/>
      <c r="C52" s="2826" t="str">
        <f>YEAR(C7)&amp;"-"&amp;MONTH(C7)</f>
        <v>2018-5</v>
      </c>
      <c r="D52" s="2828">
        <f>EDATE(C52,-1)</f>
        <v>43191</v>
      </c>
      <c r="E52" s="2828">
        <f t="shared" ref="E52:O52" si="16">EDATE(D52,-1)</f>
        <v>43160</v>
      </c>
      <c r="F52" s="2828">
        <f t="shared" si="16"/>
        <v>43132</v>
      </c>
      <c r="G52" s="2828">
        <f t="shared" si="16"/>
        <v>43101</v>
      </c>
      <c r="H52" s="2828">
        <f t="shared" si="16"/>
        <v>43070</v>
      </c>
      <c r="I52" s="2828">
        <f t="shared" si="16"/>
        <v>43040</v>
      </c>
      <c r="J52" s="2828">
        <f t="shared" si="16"/>
        <v>43009</v>
      </c>
      <c r="K52" s="2828">
        <f t="shared" si="16"/>
        <v>42979</v>
      </c>
      <c r="L52" s="2828">
        <f t="shared" si="16"/>
        <v>42948</v>
      </c>
      <c r="M52" s="2828">
        <f t="shared" si="16"/>
        <v>42917</v>
      </c>
      <c r="N52" s="2828">
        <f t="shared" si="16"/>
        <v>42887</v>
      </c>
      <c r="O52" s="2828">
        <f t="shared" si="16"/>
        <v>42856</v>
      </c>
      <c r="P52" s="2160"/>
      <c r="Q52" s="2161"/>
      <c r="R52" s="2161"/>
      <c r="S52" s="2161"/>
      <c r="T52" s="2161"/>
      <c r="U52" s="2161"/>
      <c r="V52" s="2161"/>
      <c r="W52" s="2161"/>
      <c r="X52" s="2161"/>
      <c r="Y52" s="2161"/>
      <c r="Z52" s="2161"/>
      <c r="AA52" s="2161"/>
      <c r="AB52" s="2161"/>
      <c r="AC52" s="2161"/>
    </row>
    <row r="53" spans="1:29" s="1219" customFormat="1">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4"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4"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4"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5" thickTop="1">
      <c r="A59" s="669"/>
      <c r="B59" s="673" t="s">
        <v>537</v>
      </c>
      <c r="C59" s="674" t="s">
        <v>736</v>
      </c>
      <c r="D59" s="674" t="s">
        <v>737</v>
      </c>
      <c r="E59" s="674" t="s">
        <v>738</v>
      </c>
      <c r="F59" s="674" t="s">
        <v>739</v>
      </c>
      <c r="G59" s="674" t="s">
        <v>740</v>
      </c>
      <c r="H59" s="674" t="s">
        <v>741</v>
      </c>
      <c r="I59" s="674" t="s">
        <v>742</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4"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4"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4"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4"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4"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4"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4"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4"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4"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4"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4"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4"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4" thickTop="1">
      <c r="A74" s="669"/>
      <c r="B74" s="1896" t="s">
        <v>2555</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4"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4" thickTop="1">
      <c r="A76" s="669"/>
      <c r="B76" s="2621" t="s">
        <v>2556</v>
      </c>
      <c r="C76" s="2622" t="s">
        <v>2557</v>
      </c>
      <c r="D76" s="2622" t="s">
        <v>2558</v>
      </c>
      <c r="E76" s="2622" t="s">
        <v>2559</v>
      </c>
      <c r="F76" s="2622" t="s">
        <v>2560</v>
      </c>
      <c r="G76" s="2622" t="s">
        <v>2561</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4"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4" thickTop="1">
      <c r="A78" s="669"/>
      <c r="B78" s="673" t="s">
        <v>783</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4"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4"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4"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4"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4"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4"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4"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4"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4"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4"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4"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4" thickTop="1">
      <c r="A93" s="735"/>
      <c r="B93" s="673" t="s">
        <v>748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4"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4" thickTop="1">
      <c r="A95" s="735"/>
      <c r="B95" s="673" t="s">
        <v>750</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4"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4"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4"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4" thickTop="1">
      <c r="A100" s="728"/>
      <c r="B100" s="673" t="s">
        <v>752</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4"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4" thickTop="1">
      <c r="A102" s="735"/>
      <c r="B102" s="1896" t="s">
        <v>2554</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4"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4" thickTop="1">
      <c r="A104" s="735"/>
      <c r="B104" s="673" t="s">
        <v>754</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4"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14" thickTop="1">
      <c r="A106" s="735"/>
      <c r="B106" s="917" t="s">
        <v>790</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4"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4"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4"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4"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4"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4"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4"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235"/>
  <sheetViews>
    <sheetView zoomScale="80" zoomScaleNormal="80" zoomScalePageLayoutView="80" workbookViewId="0">
      <selection activeCell="B28" sqref="B28"/>
    </sheetView>
  </sheetViews>
  <sheetFormatPr baseColWidth="10" defaultColWidth="8.83203125" defaultRowHeight="13" x14ac:dyDescent="0"/>
  <cols>
    <col min="1" max="1" width="10.5" style="1336" customWidth="1"/>
    <col min="2" max="2" width="15.6640625" style="1336" customWidth="1"/>
    <col min="3" max="3" width="14.33203125" style="1336" customWidth="1"/>
    <col min="4" max="4" width="12.1640625" style="1336" customWidth="1"/>
    <col min="5" max="5" width="14.33203125" style="1336" customWidth="1"/>
    <col min="6" max="6" width="12.1640625" style="1336" customWidth="1"/>
    <col min="7" max="7" width="14.5" style="1336" customWidth="1"/>
    <col min="8" max="8" width="12.1640625" style="1336" customWidth="1"/>
    <col min="9" max="9" width="14.5" style="1336" customWidth="1"/>
    <col min="10" max="10" width="12.1640625" style="1336" customWidth="1"/>
    <col min="11" max="11" width="12.1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IF(B37="元/平方米",C39,ROUND(B2*10000/D3,0))</f>
        <v>#DIV/0!</v>
      </c>
      <c r="C3" s="852" t="s">
        <v>795</v>
      </c>
      <c r="D3" s="851">
        <f>SUMIF('数据-汇总表'!$C19:$C33,D1,'数据-汇总表'!$E19:$E33)</f>
        <v>0</v>
      </c>
      <c r="E3" s="1848" t="s">
        <v>2076</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c r="A4" s="512" t="s">
        <v>796</v>
      </c>
      <c r="B4" s="513"/>
      <c r="C4" s="3432" t="s">
        <v>797</v>
      </c>
      <c r="D4" s="3433"/>
      <c r="E4" s="3432" t="s">
        <v>798</v>
      </c>
      <c r="F4" s="3433"/>
      <c r="G4" s="3432" t="s">
        <v>799</v>
      </c>
      <c r="H4" s="3433"/>
      <c r="I4" s="3432" t="s">
        <v>800</v>
      </c>
      <c r="J4" s="3433"/>
      <c r="K4" s="514" t="s">
        <v>801</v>
      </c>
      <c r="L4" s="2133"/>
      <c r="M4" s="2134"/>
      <c r="N4" s="2134"/>
      <c r="O4" s="2134"/>
      <c r="P4" s="3434" t="s">
        <v>802</v>
      </c>
      <c r="Q4" s="3435"/>
      <c r="R4" s="3420" t="s">
        <v>798</v>
      </c>
      <c r="S4" s="3421"/>
      <c r="T4" s="3420" t="s">
        <v>799</v>
      </c>
      <c r="U4" s="3421"/>
      <c r="V4" s="3440" t="s">
        <v>800</v>
      </c>
      <c r="W4" s="3440"/>
      <c r="X4" s="1566"/>
      <c r="Y4" s="3420" t="s">
        <v>802</v>
      </c>
      <c r="Z4" s="3421"/>
      <c r="AA4" s="3415" t="s">
        <v>798</v>
      </c>
      <c r="AB4" s="3416" t="s">
        <v>799</v>
      </c>
      <c r="AC4" s="3415" t="s">
        <v>800</v>
      </c>
    </row>
    <row r="5" spans="1:29">
      <c r="A5" s="515"/>
      <c r="B5" s="516"/>
      <c r="C5" s="3443" t="s">
        <v>2924</v>
      </c>
      <c r="D5" s="3444"/>
      <c r="E5" s="3443" t="s">
        <v>2925</v>
      </c>
      <c r="F5" s="3444"/>
      <c r="G5" s="3443" t="s">
        <v>2926</v>
      </c>
      <c r="H5" s="3444"/>
      <c r="I5" s="3443" t="s">
        <v>2927</v>
      </c>
      <c r="J5" s="3444"/>
      <c r="K5" s="514"/>
      <c r="L5" s="2133"/>
      <c r="M5" s="2134"/>
      <c r="N5" s="2134"/>
      <c r="O5" s="2134"/>
      <c r="P5" s="3436"/>
      <c r="Q5" s="3437"/>
      <c r="R5" s="3422"/>
      <c r="S5" s="3423"/>
      <c r="T5" s="3422"/>
      <c r="U5" s="3423"/>
      <c r="V5" s="3440"/>
      <c r="W5" s="3440"/>
      <c r="X5" s="1566"/>
      <c r="Y5" s="3422"/>
      <c r="Z5" s="3423"/>
      <c r="AA5" s="3416"/>
      <c r="AB5" s="3416"/>
      <c r="AC5" s="3416"/>
    </row>
    <row r="6" spans="1:29" ht="14" thickBot="1">
      <c r="A6" s="517"/>
      <c r="B6" s="518"/>
      <c r="C6" s="3441" t="s">
        <v>2928</v>
      </c>
      <c r="D6" s="3442"/>
      <c r="E6" s="3445" t="s">
        <v>2928</v>
      </c>
      <c r="F6" s="3446"/>
      <c r="G6" s="3441" t="s">
        <v>2928</v>
      </c>
      <c r="H6" s="3442"/>
      <c r="I6" s="3441" t="s">
        <v>2928</v>
      </c>
      <c r="J6" s="3442"/>
      <c r="K6" s="514" t="s">
        <v>528</v>
      </c>
      <c r="L6" s="2133"/>
      <c r="M6" s="2134"/>
      <c r="N6" s="2134"/>
      <c r="O6" s="2134"/>
      <c r="P6" s="3438"/>
      <c r="Q6" s="3439"/>
      <c r="R6" s="3422"/>
      <c r="S6" s="3423"/>
      <c r="T6" s="3424"/>
      <c r="U6" s="3425"/>
      <c r="V6" s="3440"/>
      <c r="W6" s="3440"/>
      <c r="X6" s="1566"/>
      <c r="Y6" s="3424"/>
      <c r="Z6" s="3425"/>
      <c r="AA6" s="3417"/>
      <c r="AB6" s="3417"/>
      <c r="AC6" s="3417"/>
    </row>
    <row r="7" spans="1:29" s="1219" customFormat="1" ht="14" thickBot="1">
      <c r="A7" s="2936"/>
      <c r="B7" s="2943" t="s">
        <v>529</v>
      </c>
      <c r="C7" s="519">
        <f>'数据-取费表'!B2</f>
        <v>43224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18" t="s">
        <v>530</v>
      </c>
      <c r="Q7" s="3427"/>
      <c r="R7" s="1567" t="s">
        <v>8</v>
      </c>
      <c r="S7" s="1568">
        <f t="shared" ref="S7:S14" si="0">F7</f>
        <v>0</v>
      </c>
      <c r="T7" s="1567" t="s">
        <v>8</v>
      </c>
      <c r="U7" s="1568">
        <f t="shared" ref="U7:U14" si="1">H7</f>
        <v>0</v>
      </c>
      <c r="V7" s="1567" t="s">
        <v>8</v>
      </c>
      <c r="W7" s="1568">
        <f t="shared" ref="W7:W14" si="2">J7</f>
        <v>0</v>
      </c>
      <c r="X7" s="1569"/>
      <c r="Y7" s="3418" t="s">
        <v>530</v>
      </c>
      <c r="Z7" s="3419"/>
      <c r="AA7" s="1570" t="e">
        <f>D7/F7</f>
        <v>#DIV/0!</v>
      </c>
      <c r="AB7" s="1570" t="e">
        <f>D7/H7</f>
        <v>#DIV/0!</v>
      </c>
      <c r="AC7" s="1570" t="e">
        <f>D7/J7</f>
        <v>#DIV/0!</v>
      </c>
    </row>
    <row r="8" spans="1:29" s="1219" customFormat="1" ht="14" thickBot="1">
      <c r="A8" s="2937"/>
      <c r="B8" s="2944"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18" t="s">
        <v>533</v>
      </c>
      <c r="Q8" s="3419"/>
      <c r="R8" s="1567" t="s">
        <v>8</v>
      </c>
      <c r="S8" s="1568">
        <f t="shared" si="0"/>
        <v>0</v>
      </c>
      <c r="T8" s="1567" t="s">
        <v>8</v>
      </c>
      <c r="U8" s="1568">
        <f t="shared" si="1"/>
        <v>0</v>
      </c>
      <c r="V8" s="1567" t="s">
        <v>8</v>
      </c>
      <c r="W8" s="1568">
        <f t="shared" si="2"/>
        <v>0</v>
      </c>
      <c r="X8" s="1569"/>
      <c r="Y8" s="3418" t="s">
        <v>533</v>
      </c>
      <c r="Z8" s="3419"/>
      <c r="AA8" s="1570" t="e">
        <f t="shared" ref="AA8:AA36" si="3">D8/F8</f>
        <v>#DIV/0!</v>
      </c>
      <c r="AB8" s="1570" t="e">
        <f t="shared" ref="AB8:AB36" si="4">D8/H8</f>
        <v>#DIV/0!</v>
      </c>
      <c r="AC8" s="1570" t="e">
        <f t="shared" ref="AC8:AC36" si="5">D8/J8</f>
        <v>#DIV/0!</v>
      </c>
    </row>
    <row r="9" spans="1:29" s="1219" customFormat="1">
      <c r="A9" s="2938"/>
      <c r="B9" s="2945" t="s">
        <v>2753</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426" t="s">
        <v>535</v>
      </c>
      <c r="Q9" s="1150" t="str">
        <f t="shared" ref="Q9:Q14" si="6">B9</f>
        <v>用途</v>
      </c>
      <c r="R9" s="1567" t="s">
        <v>8</v>
      </c>
      <c r="S9" s="1568">
        <f t="shared" si="0"/>
        <v>100</v>
      </c>
      <c r="T9" s="1567" t="s">
        <v>8</v>
      </c>
      <c r="U9" s="1568">
        <f t="shared" si="1"/>
        <v>100</v>
      </c>
      <c r="V9" s="1567" t="s">
        <v>8</v>
      </c>
      <c r="W9" s="1568">
        <f t="shared" si="2"/>
        <v>100</v>
      </c>
      <c r="X9" s="1569"/>
      <c r="Y9" s="3383" t="s">
        <v>536</v>
      </c>
      <c r="Z9" s="1149" t="str">
        <f t="shared" ref="Z9:Z14" si="7">Q9</f>
        <v>用途</v>
      </c>
      <c r="AA9" s="1570">
        <f t="shared" si="3"/>
        <v>1</v>
      </c>
      <c r="AB9" s="1570">
        <f t="shared" si="4"/>
        <v>1</v>
      </c>
      <c r="AC9" s="1570">
        <f t="shared" si="5"/>
        <v>1</v>
      </c>
    </row>
    <row r="10" spans="1:29" s="1337" customFormat="1" ht="24">
      <c r="A10" s="2939"/>
      <c r="B10" s="2944" t="s">
        <v>2754</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426"/>
      <c r="Q10" s="1150" t="str">
        <f t="shared" si="6"/>
        <v>土地使用年限（年）</v>
      </c>
      <c r="R10" s="1567" t="s">
        <v>8</v>
      </c>
      <c r="S10" s="1568">
        <f t="shared" si="0"/>
        <v>100</v>
      </c>
      <c r="T10" s="1567" t="s">
        <v>8</v>
      </c>
      <c r="U10" s="1568">
        <f t="shared" si="1"/>
        <v>100</v>
      </c>
      <c r="V10" s="1567" t="s">
        <v>8</v>
      </c>
      <c r="W10" s="1568">
        <f t="shared" si="2"/>
        <v>100</v>
      </c>
      <c r="X10" s="1569"/>
      <c r="Y10" s="3383"/>
      <c r="Z10" s="1149" t="str">
        <f t="shared" si="7"/>
        <v>土地使用年限（年）</v>
      </c>
      <c r="AA10" s="1570">
        <f t="shared" si="3"/>
        <v>1</v>
      </c>
      <c r="AB10" s="1570">
        <f t="shared" si="4"/>
        <v>1</v>
      </c>
      <c r="AC10" s="1570">
        <f t="shared" si="5"/>
        <v>1</v>
      </c>
    </row>
    <row r="11" spans="1:29" ht="15">
      <c r="A11" s="2941"/>
      <c r="B11" s="2947">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426"/>
      <c r="Q11" s="1150">
        <f t="shared" si="6"/>
        <v>111</v>
      </c>
      <c r="R11" s="1567" t="s">
        <v>8</v>
      </c>
      <c r="S11" s="1568">
        <f t="shared" si="0"/>
        <v>100</v>
      </c>
      <c r="T11" s="1567" t="s">
        <v>8</v>
      </c>
      <c r="U11" s="1568">
        <f t="shared" si="1"/>
        <v>100</v>
      </c>
      <c r="V11" s="1567" t="s">
        <v>8</v>
      </c>
      <c r="W11" s="1568">
        <f t="shared" si="2"/>
        <v>100</v>
      </c>
      <c r="X11" s="1569"/>
      <c r="Y11" s="3383"/>
      <c r="Z11" s="1149">
        <f t="shared" si="7"/>
        <v>111</v>
      </c>
      <c r="AA11" s="1570">
        <f t="shared" si="3"/>
        <v>1</v>
      </c>
      <c r="AB11" s="1570">
        <f t="shared" si="4"/>
        <v>1</v>
      </c>
      <c r="AC11" s="1570">
        <f t="shared" si="5"/>
        <v>1</v>
      </c>
    </row>
    <row r="12" spans="1:29" s="1219" customFormat="1" ht="15">
      <c r="A12" s="2941"/>
      <c r="B12" s="2947">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426"/>
      <c r="Q12" s="1150">
        <f t="shared" si="6"/>
        <v>111</v>
      </c>
      <c r="R12" s="1567" t="s">
        <v>8</v>
      </c>
      <c r="S12" s="1568">
        <f t="shared" si="0"/>
        <v>100</v>
      </c>
      <c r="T12" s="1567" t="s">
        <v>8</v>
      </c>
      <c r="U12" s="1568">
        <f t="shared" si="1"/>
        <v>100</v>
      </c>
      <c r="V12" s="1567" t="s">
        <v>8</v>
      </c>
      <c r="W12" s="1568">
        <f t="shared" si="2"/>
        <v>100</v>
      </c>
      <c r="X12" s="1569"/>
      <c r="Y12" s="3383"/>
      <c r="Z12" s="1149">
        <f t="shared" si="7"/>
        <v>111</v>
      </c>
      <c r="AA12" s="1570">
        <f>D12/F12</f>
        <v>1</v>
      </c>
      <c r="AB12" s="1570">
        <f>D12/H12</f>
        <v>1</v>
      </c>
      <c r="AC12" s="1570">
        <f>D12/J12</f>
        <v>1</v>
      </c>
    </row>
    <row r="13" spans="1:29" ht="16" thickBot="1">
      <c r="A13" s="2942"/>
      <c r="B13" s="2948">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426"/>
      <c r="Q13" s="1150">
        <f t="shared" si="6"/>
        <v>111</v>
      </c>
      <c r="R13" s="1567" t="s">
        <v>8</v>
      </c>
      <c r="S13" s="1568">
        <f t="shared" si="0"/>
        <v>100</v>
      </c>
      <c r="T13" s="1567" t="s">
        <v>8</v>
      </c>
      <c r="U13" s="1568">
        <f t="shared" si="1"/>
        <v>100</v>
      </c>
      <c r="V13" s="1567" t="s">
        <v>8</v>
      </c>
      <c r="W13" s="1568">
        <f t="shared" si="2"/>
        <v>100</v>
      </c>
      <c r="X13" s="1569"/>
      <c r="Y13" s="3383"/>
      <c r="Z13" s="1149">
        <f t="shared" si="7"/>
        <v>111</v>
      </c>
      <c r="AA13" s="1570">
        <f t="shared" si="3"/>
        <v>1</v>
      </c>
      <c r="AB13" s="1570">
        <f t="shared" si="4"/>
        <v>1</v>
      </c>
      <c r="AC13" s="1570">
        <f t="shared" si="5"/>
        <v>1</v>
      </c>
    </row>
    <row r="14" spans="1:29" ht="78">
      <c r="A14" s="2934" t="s">
        <v>2751</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428" t="s">
        <v>540</v>
      </c>
      <c r="Q14" s="1571" t="str">
        <f t="shared" si="6"/>
        <v>交通便捷度</v>
      </c>
      <c r="R14" s="1572" t="s">
        <v>8</v>
      </c>
      <c r="S14" s="1573">
        <f t="shared" si="0"/>
        <v>100</v>
      </c>
      <c r="T14" s="1572" t="s">
        <v>8</v>
      </c>
      <c r="U14" s="1573">
        <f t="shared" si="1"/>
        <v>100</v>
      </c>
      <c r="V14" s="1572" t="s">
        <v>8</v>
      </c>
      <c r="W14" s="1573">
        <f t="shared" si="2"/>
        <v>100</v>
      </c>
      <c r="X14" s="1566"/>
      <c r="Y14" s="3428" t="s">
        <v>540</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29"/>
      <c r="Q15" s="1571"/>
      <c r="R15" s="1572"/>
      <c r="S15" s="1573"/>
      <c r="T15" s="1572"/>
      <c r="U15" s="1573"/>
      <c r="V15" s="1572"/>
      <c r="W15" s="1573"/>
      <c r="X15" s="1566"/>
      <c r="Y15" s="3429"/>
      <c r="Z15" s="1574"/>
      <c r="AA15" s="1575">
        <v>1</v>
      </c>
      <c r="AB15" s="1575">
        <v>1</v>
      </c>
      <c r="AC15" s="1575">
        <v>1</v>
      </c>
    </row>
    <row r="16" spans="1:29" ht="39">
      <c r="A16" s="515"/>
      <c r="B16" s="2627" t="s">
        <v>2544</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29"/>
      <c r="Q16" s="1571" t="str">
        <f>B16</f>
        <v>公共配套设施</v>
      </c>
      <c r="R16" s="1572" t="s">
        <v>8</v>
      </c>
      <c r="S16" s="1573">
        <f>F16</f>
        <v>100</v>
      </c>
      <c r="T16" s="1572" t="s">
        <v>8</v>
      </c>
      <c r="U16" s="1573">
        <f>H16</f>
        <v>100</v>
      </c>
      <c r="V16" s="1572" t="s">
        <v>8</v>
      </c>
      <c r="W16" s="1573">
        <f>J16</f>
        <v>100</v>
      </c>
      <c r="X16" s="1566"/>
      <c r="Y16" s="3429"/>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29"/>
      <c r="Q17" s="1571"/>
      <c r="R17" s="1572"/>
      <c r="S17" s="1573"/>
      <c r="T17" s="1572"/>
      <c r="U17" s="1573"/>
      <c r="V17" s="1572"/>
      <c r="W17" s="1573"/>
      <c r="X17" s="1566"/>
      <c r="Y17" s="3429"/>
      <c r="Z17" s="1574"/>
      <c r="AA17" s="1575">
        <v>1</v>
      </c>
      <c r="AB17" s="1575">
        <v>1</v>
      </c>
      <c r="AC17" s="1575">
        <v>1</v>
      </c>
    </row>
    <row r="18" spans="1:29" ht="26">
      <c r="A18" s="515"/>
      <c r="B18" s="2615" t="s">
        <v>2556</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29"/>
      <c r="Q18" s="2603" t="str">
        <f>B18</f>
        <v>基础设施水平</v>
      </c>
      <c r="R18" s="1572" t="s">
        <v>8</v>
      </c>
      <c r="S18" s="1573">
        <f>F18</f>
        <v>100</v>
      </c>
      <c r="T18" s="1572" t="s">
        <v>8</v>
      </c>
      <c r="U18" s="1573">
        <f>H18</f>
        <v>100</v>
      </c>
      <c r="V18" s="1572" t="s">
        <v>8</v>
      </c>
      <c r="W18" s="1573">
        <f>J18</f>
        <v>100</v>
      </c>
      <c r="X18" s="2605"/>
      <c r="Y18" s="3429"/>
      <c r="Z18" s="2604"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26"/>
      <c r="L19" s="2142"/>
      <c r="M19" s="2134"/>
      <c r="N19" s="2134"/>
      <c r="O19" s="2141"/>
      <c r="P19" s="3429"/>
      <c r="Q19" s="2603"/>
      <c r="R19" s="1572"/>
      <c r="S19" s="1573"/>
      <c r="T19" s="1572"/>
      <c r="U19" s="1573"/>
      <c r="V19" s="1572"/>
      <c r="W19" s="1573"/>
      <c r="X19" s="2605"/>
      <c r="Y19" s="3429"/>
      <c r="Z19" s="2604"/>
      <c r="AA19" s="1575">
        <v>1</v>
      </c>
      <c r="AB19" s="1575">
        <v>1</v>
      </c>
      <c r="AC19" s="1575">
        <v>1</v>
      </c>
    </row>
    <row r="20" spans="1:29" ht="52">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29"/>
      <c r="Q20" s="1571" t="str">
        <f>B20</f>
        <v>自然及人文环境</v>
      </c>
      <c r="R20" s="1572" t="s">
        <v>8</v>
      </c>
      <c r="S20" s="1573">
        <f>F20</f>
        <v>100</v>
      </c>
      <c r="T20" s="1572" t="s">
        <v>8</v>
      </c>
      <c r="U20" s="1573">
        <f>H20</f>
        <v>100</v>
      </c>
      <c r="V20" s="1572" t="s">
        <v>8</v>
      </c>
      <c r="W20" s="1573">
        <f>J20</f>
        <v>100</v>
      </c>
      <c r="X20" s="1566"/>
      <c r="Y20" s="3429"/>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29"/>
      <c r="Q21" s="1571"/>
      <c r="R21" s="1572"/>
      <c r="S21" s="1573"/>
      <c r="T21" s="1572"/>
      <c r="U21" s="1573"/>
      <c r="V21" s="1572"/>
      <c r="W21" s="1573"/>
      <c r="X21" s="1566"/>
      <c r="Y21" s="3429"/>
      <c r="Z21" s="1574"/>
      <c r="AA21" s="1575">
        <v>1</v>
      </c>
      <c r="AB21" s="1575">
        <v>1</v>
      </c>
      <c r="AC21" s="1575">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29"/>
      <c r="Q22" s="1571" t="str">
        <f>B22</f>
        <v>楼层</v>
      </c>
      <c r="R22" s="1572" t="s">
        <v>8</v>
      </c>
      <c r="S22" s="1573">
        <f>F22</f>
        <v>100</v>
      </c>
      <c r="T22" s="1572" t="s">
        <v>8</v>
      </c>
      <c r="U22" s="1573">
        <f>H22</f>
        <v>100</v>
      </c>
      <c r="V22" s="1572" t="s">
        <v>8</v>
      </c>
      <c r="W22" s="1573">
        <f>J22</f>
        <v>100</v>
      </c>
      <c r="X22" s="1566"/>
      <c r="Y22" s="3429"/>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29"/>
      <c r="Q23" s="1571">
        <f>B23</f>
        <v>111</v>
      </c>
      <c r="R23" s="1572" t="s">
        <v>8</v>
      </c>
      <c r="S23" s="1573">
        <f>F23</f>
        <v>100</v>
      </c>
      <c r="T23" s="1572" t="s">
        <v>8</v>
      </c>
      <c r="U23" s="1573">
        <f>H23</f>
        <v>100</v>
      </c>
      <c r="V23" s="1572" t="s">
        <v>8</v>
      </c>
      <c r="W23" s="1573">
        <f>J23</f>
        <v>100</v>
      </c>
      <c r="X23" s="1566"/>
      <c r="Y23" s="3429"/>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29"/>
      <c r="Q24" s="1571">
        <f t="shared" ref="Q24:Q36" si="11">B24</f>
        <v>111</v>
      </c>
      <c r="R24" s="1572" t="s">
        <v>8</v>
      </c>
      <c r="S24" s="1573">
        <f>F24</f>
        <v>100</v>
      </c>
      <c r="T24" s="1572" t="s">
        <v>8</v>
      </c>
      <c r="U24" s="1573">
        <f>H24</f>
        <v>100</v>
      </c>
      <c r="V24" s="1572" t="s">
        <v>8</v>
      </c>
      <c r="W24" s="1573">
        <f>J24</f>
        <v>100</v>
      </c>
      <c r="X24" s="1566"/>
      <c r="Y24" s="3429"/>
      <c r="Z24" s="1574">
        <f>Q24</f>
        <v>111</v>
      </c>
      <c r="AA24" s="1575">
        <f t="shared" si="3"/>
        <v>1</v>
      </c>
      <c r="AB24" s="1575">
        <f t="shared" si="4"/>
        <v>1</v>
      </c>
      <c r="AC24" s="1575">
        <f t="shared" si="5"/>
        <v>1</v>
      </c>
    </row>
    <row r="25" spans="1:29" s="1219" customFormat="1" ht="16"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29"/>
      <c r="Q25" s="1150">
        <f t="shared" si="11"/>
        <v>111</v>
      </c>
      <c r="R25" s="1567" t="s">
        <v>8</v>
      </c>
      <c r="S25" s="1568">
        <f>F25</f>
        <v>100</v>
      </c>
      <c r="T25" s="1567" t="s">
        <v>8</v>
      </c>
      <c r="U25" s="1568">
        <f>H25</f>
        <v>100</v>
      </c>
      <c r="V25" s="1567" t="s">
        <v>8</v>
      </c>
      <c r="W25" s="1568">
        <f>J25</f>
        <v>100</v>
      </c>
      <c r="X25" s="1569"/>
      <c r="Y25" s="3429"/>
      <c r="Z25" s="1149">
        <f>Q25</f>
        <v>111</v>
      </c>
      <c r="AA25" s="1575">
        <f>D25/F25</f>
        <v>1</v>
      </c>
      <c r="AB25" s="1575">
        <f>D25/H25</f>
        <v>1</v>
      </c>
      <c r="AC25" s="1575">
        <f>D25/J25</f>
        <v>1</v>
      </c>
    </row>
    <row r="26" spans="1:29" ht="15">
      <c r="A26" s="2931" t="s">
        <v>2752</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30"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31" t="s">
        <v>550</v>
      </c>
      <c r="Z26" s="1574" t="str">
        <f t="shared" ref="Z26:Z36" si="15">Q26</f>
        <v>配套类型</v>
      </c>
      <c r="AA26" s="1575">
        <f t="shared" si="3"/>
        <v>1</v>
      </c>
      <c r="AB26" s="1575">
        <f t="shared" si="4"/>
        <v>1</v>
      </c>
      <c r="AC26" s="1575">
        <f t="shared" si="5"/>
        <v>1</v>
      </c>
    </row>
    <row r="27" spans="1:29" s="1338"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31"/>
      <c r="Q27" s="1604" t="str">
        <f t="shared" si="11"/>
        <v>项目停车位配比</v>
      </c>
      <c r="R27" s="1576" t="s">
        <v>8</v>
      </c>
      <c r="S27" s="1577">
        <f t="shared" si="12"/>
        <v>100</v>
      </c>
      <c r="T27" s="1576" t="s">
        <v>8</v>
      </c>
      <c r="U27" s="1577">
        <f t="shared" si="13"/>
        <v>100</v>
      </c>
      <c r="V27" s="1576" t="s">
        <v>8</v>
      </c>
      <c r="W27" s="1577">
        <f t="shared" si="14"/>
        <v>100</v>
      </c>
      <c r="X27" s="1578"/>
      <c r="Y27" s="3431"/>
      <c r="Z27" s="1579" t="str">
        <f t="shared" si="15"/>
        <v>项目停车位配比</v>
      </c>
      <c r="AA27" s="1575">
        <f t="shared" si="3"/>
        <v>1</v>
      </c>
      <c r="AB27" s="1575">
        <f t="shared" si="4"/>
        <v>1</v>
      </c>
      <c r="AC27" s="1575">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31"/>
      <c r="Q28" s="1571" t="str">
        <f t="shared" si="11"/>
        <v>公共部分装修</v>
      </c>
      <c r="R28" s="1572" t="s">
        <v>8</v>
      </c>
      <c r="S28" s="1573">
        <f t="shared" si="12"/>
        <v>100</v>
      </c>
      <c r="T28" s="1572" t="s">
        <v>8</v>
      </c>
      <c r="U28" s="1573">
        <f t="shared" si="13"/>
        <v>100</v>
      </c>
      <c r="V28" s="1572" t="s">
        <v>8</v>
      </c>
      <c r="W28" s="1573">
        <f t="shared" si="14"/>
        <v>100</v>
      </c>
      <c r="X28" s="1566"/>
      <c r="Y28" s="3431"/>
      <c r="Z28" s="1574" t="str">
        <f t="shared" si="15"/>
        <v>公共部分装修</v>
      </c>
      <c r="AA28" s="1575">
        <f t="shared" si="3"/>
        <v>1</v>
      </c>
      <c r="AB28" s="1575">
        <f t="shared" si="4"/>
        <v>1</v>
      </c>
      <c r="AC28" s="1575">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31"/>
      <c r="Q29" s="1571" t="str">
        <f t="shared" si="11"/>
        <v>成新率</v>
      </c>
      <c r="R29" s="1572" t="s">
        <v>8</v>
      </c>
      <c r="S29" s="1573" t="e">
        <f t="shared" si="12"/>
        <v>#N/A</v>
      </c>
      <c r="T29" s="1572" t="s">
        <v>8</v>
      </c>
      <c r="U29" s="1573" t="e">
        <f t="shared" si="13"/>
        <v>#N/A</v>
      </c>
      <c r="V29" s="1572" t="s">
        <v>8</v>
      </c>
      <c r="W29" s="1573" t="e">
        <f t="shared" si="14"/>
        <v>#N/A</v>
      </c>
      <c r="X29" s="1566"/>
      <c r="Y29" s="3431"/>
      <c r="Z29" s="1574" t="str">
        <f t="shared" si="15"/>
        <v>成新率</v>
      </c>
      <c r="AA29" s="1575" t="e">
        <f t="shared" si="3"/>
        <v>#N/A</v>
      </c>
      <c r="AB29" s="1575" t="e">
        <f t="shared" si="4"/>
        <v>#N/A</v>
      </c>
      <c r="AC29" s="1575"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31"/>
      <c r="Q30" s="1571" t="str">
        <f t="shared" si="11"/>
        <v>物业等级</v>
      </c>
      <c r="R30" s="1572" t="s">
        <v>8</v>
      </c>
      <c r="S30" s="1573">
        <f t="shared" si="12"/>
        <v>100</v>
      </c>
      <c r="T30" s="1572" t="s">
        <v>8</v>
      </c>
      <c r="U30" s="1573">
        <f t="shared" si="13"/>
        <v>100</v>
      </c>
      <c r="V30" s="1572" t="s">
        <v>8</v>
      </c>
      <c r="W30" s="1573">
        <f t="shared" si="14"/>
        <v>100</v>
      </c>
      <c r="X30" s="1566"/>
      <c r="Y30" s="3431"/>
      <c r="Z30" s="1574" t="str">
        <f t="shared" si="15"/>
        <v>物业等级</v>
      </c>
      <c r="AA30" s="1575">
        <f t="shared" si="3"/>
        <v>1</v>
      </c>
      <c r="AB30" s="1575">
        <f t="shared" si="4"/>
        <v>1</v>
      </c>
      <c r="AC30" s="1575">
        <f t="shared" si="5"/>
        <v>1</v>
      </c>
    </row>
    <row r="31" spans="1:29" s="1219"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31"/>
      <c r="Q31" s="1150" t="str">
        <f t="shared" si="11"/>
        <v>停车位面积</v>
      </c>
      <c r="R31" s="1567" t="s">
        <v>8</v>
      </c>
      <c r="S31" s="1568" t="e">
        <f t="shared" si="12"/>
        <v>#N/A</v>
      </c>
      <c r="T31" s="1567" t="s">
        <v>8</v>
      </c>
      <c r="U31" s="1568" t="e">
        <f t="shared" si="13"/>
        <v>#N/A</v>
      </c>
      <c r="V31" s="1567" t="s">
        <v>8</v>
      </c>
      <c r="W31" s="1568" t="e">
        <f t="shared" si="14"/>
        <v>#N/A</v>
      </c>
      <c r="X31" s="1569"/>
      <c r="Y31" s="3431"/>
      <c r="Z31" s="1149" t="str">
        <f t="shared" si="15"/>
        <v>停车位面积</v>
      </c>
      <c r="AA31" s="1570" t="e">
        <f t="shared" si="3"/>
        <v>#N/A</v>
      </c>
      <c r="AB31" s="1570" t="e">
        <f t="shared" si="4"/>
        <v>#N/A</v>
      </c>
      <c r="AC31" s="1570"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31" t="s">
        <v>550</v>
      </c>
      <c r="Q32" s="1571" t="str">
        <f t="shared" si="11"/>
        <v>车位类型</v>
      </c>
      <c r="R32" s="1572" t="s">
        <v>8</v>
      </c>
      <c r="S32" s="1573">
        <f t="shared" si="12"/>
        <v>100</v>
      </c>
      <c r="T32" s="1572" t="s">
        <v>8</v>
      </c>
      <c r="U32" s="1573">
        <f t="shared" si="13"/>
        <v>100</v>
      </c>
      <c r="V32" s="1572" t="s">
        <v>8</v>
      </c>
      <c r="W32" s="1573">
        <f t="shared" si="14"/>
        <v>100</v>
      </c>
      <c r="X32" s="1566"/>
      <c r="Y32" s="3431" t="s">
        <v>550</v>
      </c>
      <c r="Z32" s="1574" t="str">
        <f t="shared" si="15"/>
        <v>车位类型</v>
      </c>
      <c r="AA32" s="1575">
        <f t="shared" si="3"/>
        <v>1</v>
      </c>
      <c r="AB32" s="1575">
        <f t="shared" si="4"/>
        <v>1</v>
      </c>
      <c r="AC32" s="1575">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31"/>
      <c r="Q33" s="1571" t="str">
        <f t="shared" si="11"/>
        <v>是否直接入户</v>
      </c>
      <c r="R33" s="1572" t="s">
        <v>8</v>
      </c>
      <c r="S33" s="1573">
        <f t="shared" si="12"/>
        <v>100</v>
      </c>
      <c r="T33" s="1572" t="s">
        <v>8</v>
      </c>
      <c r="U33" s="1573">
        <f t="shared" si="13"/>
        <v>100</v>
      </c>
      <c r="V33" s="1572" t="s">
        <v>8</v>
      </c>
      <c r="W33" s="1573">
        <f t="shared" si="14"/>
        <v>100</v>
      </c>
      <c r="X33" s="1566"/>
      <c r="Y33" s="3431"/>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31"/>
      <c r="Q34" s="1571">
        <f t="shared" si="11"/>
        <v>111</v>
      </c>
      <c r="R34" s="1572" t="s">
        <v>8</v>
      </c>
      <c r="S34" s="1573">
        <f t="shared" si="12"/>
        <v>100</v>
      </c>
      <c r="T34" s="1572" t="s">
        <v>8</v>
      </c>
      <c r="U34" s="1573">
        <f t="shared" si="13"/>
        <v>100</v>
      </c>
      <c r="V34" s="1572" t="s">
        <v>8</v>
      </c>
      <c r="W34" s="1573">
        <f t="shared" si="14"/>
        <v>100</v>
      </c>
      <c r="X34" s="1566"/>
      <c r="Y34" s="3431"/>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31"/>
      <c r="Q35" s="1604">
        <f t="shared" si="11"/>
        <v>111</v>
      </c>
      <c r="R35" s="1576" t="s">
        <v>8</v>
      </c>
      <c r="S35" s="1577">
        <f t="shared" si="12"/>
        <v>100</v>
      </c>
      <c r="T35" s="1576" t="s">
        <v>8</v>
      </c>
      <c r="U35" s="1577">
        <f t="shared" si="13"/>
        <v>100</v>
      </c>
      <c r="V35" s="1576" t="s">
        <v>8</v>
      </c>
      <c r="W35" s="1577">
        <f t="shared" si="14"/>
        <v>100</v>
      </c>
      <c r="X35" s="1578"/>
      <c r="Y35" s="3431"/>
      <c r="Z35" s="1579">
        <f t="shared" si="15"/>
        <v>111</v>
      </c>
      <c r="AA35" s="1575">
        <f t="shared" si="3"/>
        <v>1</v>
      </c>
      <c r="AB35" s="1575">
        <f t="shared" si="4"/>
        <v>1</v>
      </c>
      <c r="AC35" s="1575">
        <f t="shared" si="5"/>
        <v>1</v>
      </c>
    </row>
    <row r="36" spans="1:29" ht="16"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31"/>
      <c r="Q36" s="1571">
        <f t="shared" si="11"/>
        <v>111</v>
      </c>
      <c r="R36" s="1572" t="s">
        <v>8</v>
      </c>
      <c r="S36" s="1573">
        <f t="shared" si="12"/>
        <v>100</v>
      </c>
      <c r="T36" s="1572" t="s">
        <v>8</v>
      </c>
      <c r="U36" s="1573">
        <f t="shared" si="13"/>
        <v>100</v>
      </c>
      <c r="V36" s="1572" t="s">
        <v>8</v>
      </c>
      <c r="W36" s="1573">
        <f t="shared" si="14"/>
        <v>100</v>
      </c>
      <c r="X36" s="1566"/>
      <c r="Y36" s="3431"/>
      <c r="Z36" s="1574">
        <f t="shared" si="15"/>
        <v>111</v>
      </c>
      <c r="AA36" s="1575">
        <f t="shared" si="3"/>
        <v>1</v>
      </c>
      <c r="AB36" s="1575">
        <f t="shared" si="4"/>
        <v>1</v>
      </c>
      <c r="AC36" s="1575">
        <f t="shared" si="5"/>
        <v>1</v>
      </c>
    </row>
    <row r="37" spans="1:29">
      <c r="A37" s="1846" t="s">
        <v>2077</v>
      </c>
      <c r="B37" s="1847" t="s">
        <v>2078</v>
      </c>
      <c r="C37" s="2651" t="s">
        <v>1</v>
      </c>
      <c r="D37" s="2652"/>
      <c r="E37" s="2653"/>
      <c r="F37" s="2654"/>
      <c r="G37" s="2655"/>
      <c r="H37" s="2656"/>
      <c r="I37" s="2653"/>
      <c r="J37" s="2656"/>
      <c r="K37" s="1610"/>
      <c r="L37" s="2144"/>
      <c r="M37" s="2145"/>
      <c r="N37" s="2134"/>
      <c r="O37" s="2145"/>
      <c r="P37" s="3426" t="str">
        <f>A37</f>
        <v>成交单价</v>
      </c>
      <c r="Q37" s="3426"/>
      <c r="R37" s="3530">
        <f>E37</f>
        <v>0</v>
      </c>
      <c r="S37" s="3530"/>
      <c r="T37" s="3530">
        <f>G37</f>
        <v>0</v>
      </c>
      <c r="U37" s="3530"/>
      <c r="V37" s="3530">
        <f>I37</f>
        <v>0</v>
      </c>
      <c r="W37" s="3530"/>
      <c r="X37" s="1558"/>
      <c r="Y37" s="1580"/>
      <c r="Z37" s="1558"/>
      <c r="AA37" s="1558"/>
      <c r="AB37" s="1558"/>
      <c r="AC37" s="1558"/>
    </row>
    <row r="38" spans="1:29" ht="14" thickBot="1">
      <c r="A38" s="615" t="s">
        <v>2757</v>
      </c>
      <c r="B38" s="888"/>
      <c r="C38" s="2657" t="e">
        <f>R39</f>
        <v>#DIV/0!</v>
      </c>
      <c r="D38" s="2658"/>
      <c r="E38" s="2659" t="e">
        <f>R38</f>
        <v>#DIV/0!</v>
      </c>
      <c r="F38" s="2659"/>
      <c r="G38" s="2657" t="e">
        <f>T38</f>
        <v>#DIV/0!</v>
      </c>
      <c r="H38" s="2658"/>
      <c r="I38" s="2659" t="e">
        <f>V38</f>
        <v>#DIV/0!</v>
      </c>
      <c r="J38" s="2658"/>
      <c r="K38" s="1611"/>
      <c r="L38" s="2144"/>
      <c r="M38" s="2145"/>
      <c r="N38" s="2145"/>
      <c r="O38" s="2145"/>
      <c r="P38" s="3426" t="str">
        <f>A38</f>
        <v>比较价格（元/平方米）</v>
      </c>
      <c r="Q38" s="3426"/>
      <c r="R38" s="3530" t="e">
        <f>IF(F1="售价",ROUND(PRODUCT(R37,AA7:AA36),0),ROUND(PRODUCT(R37,AA7:AA36),1))</f>
        <v>#DIV/0!</v>
      </c>
      <c r="S38" s="3530"/>
      <c r="T38" s="3530" t="e">
        <f>IF(F1="售价",ROUND(PRODUCT(T37,AB7:AB36),0),ROUND(PRODUCT(T37,AB7:AB36),1))</f>
        <v>#DIV/0!</v>
      </c>
      <c r="U38" s="3530"/>
      <c r="V38" s="3530" t="e">
        <f>IF(F1="售价",ROUND(PRODUCT(V37,AC7:AC36),0),ROUND(PRODUCT(V37,AC7:AC36),1))</f>
        <v>#DIV/0!</v>
      </c>
      <c r="W38" s="3530"/>
      <c r="X38" s="1558"/>
      <c r="Y38" s="1558"/>
      <c r="Z38" s="1558"/>
      <c r="AA38" s="1558"/>
      <c r="AB38" s="1558"/>
      <c r="AC38" s="1558"/>
    </row>
    <row r="39" spans="1:29" ht="14" thickBot="1">
      <c r="A39" s="621" t="s">
        <v>2930</v>
      </c>
      <c r="B39" s="622"/>
      <c r="C39" s="2660" t="e">
        <f>R39</f>
        <v>#DIV/0!</v>
      </c>
      <c r="D39" s="2660"/>
      <c r="E39" s="2660"/>
      <c r="F39" s="2660"/>
      <c r="G39" s="2660"/>
      <c r="H39" s="2660"/>
      <c r="I39" s="2660"/>
      <c r="J39" s="2660"/>
      <c r="K39" s="1612"/>
      <c r="L39" s="2144"/>
      <c r="M39" s="2145"/>
      <c r="N39" s="2145"/>
      <c r="O39" s="2145"/>
      <c r="P39" s="3447" t="str">
        <f>A39</f>
        <v>估价对象XX用房的比较价格（楼面单价，元/平方米）</v>
      </c>
      <c r="Q39" s="3448"/>
      <c r="R39" s="3529" t="e">
        <f>IF(F1="售价",ROUND(AVERAGE(R38:V38),0),ROUND(AVERAGE(R38:V38),1))</f>
        <v>#DIV/0!</v>
      </c>
      <c r="S39" s="3529"/>
      <c r="T39" s="3529"/>
      <c r="U39" s="3529"/>
      <c r="V39" s="3529"/>
      <c r="W39" s="3529"/>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19"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c r="A48" s="645" t="s">
        <v>529</v>
      </c>
      <c r="B48" s="646"/>
      <c r="C48" s="2826" t="str">
        <f>YEAR(C7)&amp;"-"&amp;MONTH(C7)</f>
        <v>2018-5</v>
      </c>
      <c r="D48" s="2828">
        <f>EDATE(C48,-1)</f>
        <v>43191</v>
      </c>
      <c r="E48" s="2828">
        <f t="shared" ref="E48:O48" si="16">EDATE(D48,-1)</f>
        <v>43160</v>
      </c>
      <c r="F48" s="2828">
        <f t="shared" si="16"/>
        <v>43132</v>
      </c>
      <c r="G48" s="2828">
        <f t="shared" si="16"/>
        <v>43101</v>
      </c>
      <c r="H48" s="2828">
        <f t="shared" si="16"/>
        <v>43070</v>
      </c>
      <c r="I48" s="2828">
        <f t="shared" si="16"/>
        <v>43040</v>
      </c>
      <c r="J48" s="2828">
        <f t="shared" si="16"/>
        <v>43009</v>
      </c>
      <c r="K48" s="2828">
        <f t="shared" si="16"/>
        <v>42979</v>
      </c>
      <c r="L48" s="2828">
        <f t="shared" si="16"/>
        <v>42948</v>
      </c>
      <c r="M48" s="2828">
        <f t="shared" si="16"/>
        <v>42917</v>
      </c>
      <c r="N48" s="2828">
        <f t="shared" si="16"/>
        <v>42887</v>
      </c>
      <c r="O48" s="2828">
        <f t="shared" si="16"/>
        <v>42856</v>
      </c>
      <c r="P48" s="2160"/>
      <c r="Q48" s="2161"/>
      <c r="R48" s="2161"/>
      <c r="S48" s="2161"/>
      <c r="T48" s="2161"/>
      <c r="U48" s="2161"/>
      <c r="V48" s="2161"/>
      <c r="W48" s="2161"/>
      <c r="X48" s="2161"/>
      <c r="Y48" s="2161"/>
      <c r="Z48" s="2161"/>
      <c r="AA48" s="2161"/>
      <c r="AB48" s="2161"/>
      <c r="AC48" s="2161"/>
    </row>
    <row r="49" spans="1:29" s="1219" customFormat="1">
      <c r="A49" s="647"/>
      <c r="B49" s="648"/>
      <c r="C49" s="2827">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4"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4"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4"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5" thickTop="1">
      <c r="A55" s="669"/>
      <c r="B55" s="673" t="s">
        <v>537</v>
      </c>
      <c r="C55" s="674" t="s">
        <v>736</v>
      </c>
      <c r="D55" s="674" t="s">
        <v>737</v>
      </c>
      <c r="E55" s="674" t="s">
        <v>738</v>
      </c>
      <c r="F55" s="674" t="s">
        <v>739</v>
      </c>
      <c r="G55" s="674" t="s">
        <v>740</v>
      </c>
      <c r="H55" s="674" t="s">
        <v>741</v>
      </c>
      <c r="I55" s="674" t="s">
        <v>742</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4"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4"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4"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4"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4"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4"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4"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4"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4"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4" thickTop="1">
      <c r="A65" s="669"/>
      <c r="B65" s="1896" t="s">
        <v>2555</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4" thickTop="1">
      <c r="A67" s="669"/>
      <c r="B67" s="2621" t="s">
        <v>2556</v>
      </c>
      <c r="C67" s="2622" t="s">
        <v>2557</v>
      </c>
      <c r="D67" s="2622" t="s">
        <v>2558</v>
      </c>
      <c r="E67" s="2622" t="s">
        <v>2559</v>
      </c>
      <c r="F67" s="2622" t="s">
        <v>2560</v>
      </c>
      <c r="G67" s="2622" t="s">
        <v>2561</v>
      </c>
      <c r="H67" s="674"/>
      <c r="I67" s="674"/>
      <c r="J67" s="674"/>
      <c r="K67" s="674"/>
      <c r="L67" s="674"/>
      <c r="M67" s="2625"/>
      <c r="N67" s="2166"/>
      <c r="O67" s="2166"/>
      <c r="P67" s="2165"/>
      <c r="Q67" s="2158"/>
      <c r="R67" s="2145"/>
      <c r="S67" s="2145"/>
      <c r="T67" s="2145"/>
      <c r="U67" s="2145"/>
      <c r="V67" s="2145"/>
      <c r="W67" s="2145"/>
      <c r="X67" s="2145"/>
      <c r="Y67" s="2145"/>
      <c r="Z67" s="2145"/>
      <c r="AA67" s="2145"/>
      <c r="AB67" s="2145"/>
      <c r="AC67" s="2145"/>
    </row>
    <row r="68" spans="1:29" ht="14"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4" thickTop="1">
      <c r="A69" s="669"/>
      <c r="B69" s="673" t="s">
        <v>743</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4"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4" thickTop="1">
      <c r="A71" s="669"/>
      <c r="B71" s="673" t="s">
        <v>744</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4"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4"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4"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4"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4"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4"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4"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5" thickTop="1">
      <c r="A79" s="664" t="s">
        <v>551</v>
      </c>
      <c r="B79" s="665" t="s">
        <v>813</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4"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4" thickTop="1">
      <c r="A81" s="669"/>
      <c r="B81" s="673" t="s">
        <v>814</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4"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4" thickTop="1">
      <c r="A83" s="735"/>
      <c r="B83" s="673" t="s">
        <v>750</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4"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4"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4"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4" thickTop="1">
      <c r="A88" s="735"/>
      <c r="B88" s="681" t="s">
        <v>816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4"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4"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4"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4" thickTop="1">
      <c r="A93" s="735"/>
      <c r="B93" s="673" t="s">
        <v>818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4"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4" thickTop="1">
      <c r="A95" s="735"/>
      <c r="B95" s="673" t="s">
        <v>819</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4"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4"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4"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4"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4"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4"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4"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4"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09"/>
  <sheetViews>
    <sheetView zoomScale="80" zoomScaleNormal="80" zoomScalePageLayoutView="80" workbookViewId="0">
      <selection activeCell="B28" sqref="B28"/>
    </sheetView>
  </sheetViews>
  <sheetFormatPr baseColWidth="10" defaultColWidth="8.83203125" defaultRowHeight="13" x14ac:dyDescent="0"/>
  <cols>
    <col min="1" max="1" width="10.5" style="1336" customWidth="1"/>
    <col min="2" max="2" width="15.6640625" style="1336" customWidth="1"/>
    <col min="3" max="3" width="14.33203125" style="1336" customWidth="1"/>
    <col min="4" max="4" width="12.1640625" style="1336" customWidth="1"/>
    <col min="5" max="5" width="14.33203125" style="1336" customWidth="1"/>
    <col min="6" max="6" width="12.1640625" style="1336" customWidth="1"/>
    <col min="7" max="7" width="14.5" style="1336" customWidth="1"/>
    <col min="8" max="8" width="12.1640625" style="1336" customWidth="1"/>
    <col min="9" max="9" width="14.5" style="1336" customWidth="1"/>
    <col min="10" max="10" width="12.1640625" style="1336" customWidth="1"/>
    <col min="11" max="11" width="12.1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C37</f>
        <v>#DIV/0!</v>
      </c>
      <c r="C3" s="852" t="s">
        <v>795</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c r="A4" s="512" t="s">
        <v>796</v>
      </c>
      <c r="B4" s="513"/>
      <c r="C4" s="3432" t="s">
        <v>797</v>
      </c>
      <c r="D4" s="3433"/>
      <c r="E4" s="3456" t="s">
        <v>798</v>
      </c>
      <c r="F4" s="3457"/>
      <c r="G4" s="3432" t="s">
        <v>799</v>
      </c>
      <c r="H4" s="3433"/>
      <c r="I4" s="3432" t="s">
        <v>800</v>
      </c>
      <c r="J4" s="3433"/>
      <c r="K4" s="514" t="s">
        <v>801</v>
      </c>
      <c r="L4" s="2133"/>
      <c r="M4" s="2134"/>
      <c r="N4" s="2134"/>
      <c r="O4" s="2134"/>
      <c r="P4" s="3434" t="s">
        <v>802</v>
      </c>
      <c r="Q4" s="3435"/>
      <c r="R4" s="3420" t="s">
        <v>798</v>
      </c>
      <c r="S4" s="3421"/>
      <c r="T4" s="3420" t="s">
        <v>799</v>
      </c>
      <c r="U4" s="3421"/>
      <c r="V4" s="3440" t="s">
        <v>800</v>
      </c>
      <c r="W4" s="3440"/>
      <c r="X4" s="1566"/>
      <c r="Y4" s="3420" t="s">
        <v>802</v>
      </c>
      <c r="Z4" s="3421"/>
      <c r="AA4" s="3415" t="s">
        <v>798</v>
      </c>
      <c r="AB4" s="3416" t="s">
        <v>799</v>
      </c>
      <c r="AC4" s="3415" t="s">
        <v>800</v>
      </c>
    </row>
    <row r="5" spans="1:29">
      <c r="A5" s="515"/>
      <c r="B5" s="516"/>
      <c r="C5" s="3443" t="s">
        <v>2924</v>
      </c>
      <c r="D5" s="3444"/>
      <c r="E5" s="3458" t="s">
        <v>2925</v>
      </c>
      <c r="F5" s="3459"/>
      <c r="G5" s="3443" t="s">
        <v>2926</v>
      </c>
      <c r="H5" s="3444"/>
      <c r="I5" s="3443" t="s">
        <v>2927</v>
      </c>
      <c r="J5" s="3444"/>
      <c r="K5" s="514"/>
      <c r="L5" s="2133"/>
      <c r="M5" s="2134"/>
      <c r="N5" s="2134"/>
      <c r="O5" s="2134"/>
      <c r="P5" s="3436"/>
      <c r="Q5" s="3437"/>
      <c r="R5" s="3422"/>
      <c r="S5" s="3423"/>
      <c r="T5" s="3422"/>
      <c r="U5" s="3423"/>
      <c r="V5" s="3440"/>
      <c r="W5" s="3440"/>
      <c r="X5" s="1566"/>
      <c r="Y5" s="3422"/>
      <c r="Z5" s="3423"/>
      <c r="AA5" s="3416"/>
      <c r="AB5" s="3416"/>
      <c r="AC5" s="3416"/>
    </row>
    <row r="6" spans="1:29" ht="14" thickBot="1">
      <c r="A6" s="517"/>
      <c r="B6" s="518"/>
      <c r="C6" s="3441" t="s">
        <v>2928</v>
      </c>
      <c r="D6" s="3442"/>
      <c r="E6" s="3460" t="s">
        <v>2928</v>
      </c>
      <c r="F6" s="3461"/>
      <c r="G6" s="3441" t="s">
        <v>2928</v>
      </c>
      <c r="H6" s="3442"/>
      <c r="I6" s="3441" t="s">
        <v>2928</v>
      </c>
      <c r="J6" s="3442"/>
      <c r="K6" s="514" t="s">
        <v>528</v>
      </c>
      <c r="L6" s="2133"/>
      <c r="M6" s="2134"/>
      <c r="N6" s="2134"/>
      <c r="O6" s="2134"/>
      <c r="P6" s="3438"/>
      <c r="Q6" s="3439"/>
      <c r="R6" s="3422"/>
      <c r="S6" s="3423"/>
      <c r="T6" s="3424"/>
      <c r="U6" s="3425"/>
      <c r="V6" s="3440"/>
      <c r="W6" s="3440"/>
      <c r="X6" s="1566"/>
      <c r="Y6" s="3424"/>
      <c r="Z6" s="3425"/>
      <c r="AA6" s="3417"/>
      <c r="AB6" s="3417"/>
      <c r="AC6" s="3417"/>
    </row>
    <row r="7" spans="1:29" s="1219" customFormat="1" ht="14" thickBot="1">
      <c r="A7" s="2936"/>
      <c r="B7" s="2943" t="s">
        <v>529</v>
      </c>
      <c r="C7" s="519">
        <f>'数据-取费表'!B2</f>
        <v>43224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18" t="s">
        <v>530</v>
      </c>
      <c r="Q7" s="3427"/>
      <c r="R7" s="1567" t="s">
        <v>8</v>
      </c>
      <c r="S7" s="1568">
        <f t="shared" ref="S7:S14" si="0">F7</f>
        <v>0</v>
      </c>
      <c r="T7" s="1567" t="s">
        <v>8</v>
      </c>
      <c r="U7" s="1568">
        <f t="shared" ref="U7:U14" si="1">H7</f>
        <v>0</v>
      </c>
      <c r="V7" s="1567" t="s">
        <v>8</v>
      </c>
      <c r="W7" s="1568">
        <f t="shared" ref="W7:W14" si="2">J7</f>
        <v>0</v>
      </c>
      <c r="X7" s="1569"/>
      <c r="Y7" s="3418" t="s">
        <v>530</v>
      </c>
      <c r="Z7" s="3419"/>
      <c r="AA7" s="1570" t="e">
        <f>D7/F7</f>
        <v>#DIV/0!</v>
      </c>
      <c r="AB7" s="1570" t="e">
        <f>D7/H7</f>
        <v>#DIV/0!</v>
      </c>
      <c r="AC7" s="1570" t="e">
        <f>D7/J7</f>
        <v>#DIV/0!</v>
      </c>
    </row>
    <row r="8" spans="1:29" s="1219" customFormat="1" ht="14" thickBot="1">
      <c r="A8" s="2937"/>
      <c r="B8" s="2944"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18" t="s">
        <v>533</v>
      </c>
      <c r="Q8" s="3419"/>
      <c r="R8" s="1567" t="s">
        <v>8</v>
      </c>
      <c r="S8" s="1568">
        <f t="shared" si="0"/>
        <v>0</v>
      </c>
      <c r="T8" s="1567" t="s">
        <v>8</v>
      </c>
      <c r="U8" s="1568">
        <f t="shared" si="1"/>
        <v>0</v>
      </c>
      <c r="V8" s="1567" t="s">
        <v>8</v>
      </c>
      <c r="W8" s="1568">
        <f t="shared" si="2"/>
        <v>0</v>
      </c>
      <c r="X8" s="1569"/>
      <c r="Y8" s="3418" t="s">
        <v>533</v>
      </c>
      <c r="Z8" s="3419"/>
      <c r="AA8" s="1570" t="e">
        <f t="shared" ref="AA8:AA34" si="3">D8/F8</f>
        <v>#DIV/0!</v>
      </c>
      <c r="AB8" s="1570" t="e">
        <f t="shared" ref="AB8:AB34" si="4">D8/H8</f>
        <v>#DIV/0!</v>
      </c>
      <c r="AC8" s="1570" t="e">
        <f t="shared" ref="AC8:AC34" si="5">D8/J8</f>
        <v>#DIV/0!</v>
      </c>
    </row>
    <row r="9" spans="1:29" s="1219" customFormat="1">
      <c r="A9" s="2938"/>
      <c r="B9" s="2945" t="s">
        <v>2753</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426" t="s">
        <v>535</v>
      </c>
      <c r="Q9" s="1150" t="str">
        <f t="shared" ref="Q9:Q14" si="6">B9</f>
        <v>用途</v>
      </c>
      <c r="R9" s="1567" t="s">
        <v>8</v>
      </c>
      <c r="S9" s="1568">
        <f t="shared" si="0"/>
        <v>100</v>
      </c>
      <c r="T9" s="1567" t="s">
        <v>8</v>
      </c>
      <c r="U9" s="1568">
        <f t="shared" si="1"/>
        <v>100</v>
      </c>
      <c r="V9" s="1567" t="s">
        <v>8</v>
      </c>
      <c r="W9" s="1568">
        <f t="shared" si="2"/>
        <v>100</v>
      </c>
      <c r="X9" s="1569"/>
      <c r="Y9" s="3383" t="s">
        <v>536</v>
      </c>
      <c r="Z9" s="1149" t="str">
        <f t="shared" ref="Z9:Z14" si="7">Q9</f>
        <v>用途</v>
      </c>
      <c r="AA9" s="1570">
        <f t="shared" si="3"/>
        <v>1</v>
      </c>
      <c r="AB9" s="1570">
        <f t="shared" si="4"/>
        <v>1</v>
      </c>
      <c r="AC9" s="1570">
        <f t="shared" si="5"/>
        <v>1</v>
      </c>
    </row>
    <row r="10" spans="1:29" s="1337" customFormat="1" ht="24">
      <c r="A10" s="2939"/>
      <c r="B10" s="2944" t="s">
        <v>2754</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426"/>
      <c r="Q10" s="1150" t="str">
        <f t="shared" si="6"/>
        <v>土地使用年限（年）</v>
      </c>
      <c r="R10" s="1567" t="s">
        <v>8</v>
      </c>
      <c r="S10" s="1568">
        <f t="shared" si="0"/>
        <v>100</v>
      </c>
      <c r="T10" s="1567" t="s">
        <v>8</v>
      </c>
      <c r="U10" s="1568">
        <f t="shared" si="1"/>
        <v>100</v>
      </c>
      <c r="V10" s="1567" t="s">
        <v>8</v>
      </c>
      <c r="W10" s="1568">
        <f t="shared" si="2"/>
        <v>100</v>
      </c>
      <c r="X10" s="1569"/>
      <c r="Y10" s="3383"/>
      <c r="Z10" s="1149" t="str">
        <f t="shared" si="7"/>
        <v>土地使用年限（年）</v>
      </c>
      <c r="AA10" s="1570">
        <f t="shared" si="3"/>
        <v>1</v>
      </c>
      <c r="AB10" s="1570">
        <f t="shared" si="4"/>
        <v>1</v>
      </c>
      <c r="AC10" s="1570">
        <f t="shared" si="5"/>
        <v>1</v>
      </c>
    </row>
    <row r="11" spans="1:29" ht="15">
      <c r="A11" s="2941"/>
      <c r="B11" s="2947">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426"/>
      <c r="Q11" s="1150">
        <f t="shared" si="6"/>
        <v>111</v>
      </c>
      <c r="R11" s="1567" t="s">
        <v>8</v>
      </c>
      <c r="S11" s="1568">
        <f t="shared" si="0"/>
        <v>100</v>
      </c>
      <c r="T11" s="1567" t="s">
        <v>8</v>
      </c>
      <c r="U11" s="1568">
        <f t="shared" si="1"/>
        <v>100</v>
      </c>
      <c r="V11" s="1567" t="s">
        <v>8</v>
      </c>
      <c r="W11" s="1568">
        <f t="shared" si="2"/>
        <v>100</v>
      </c>
      <c r="X11" s="1569"/>
      <c r="Y11" s="3383"/>
      <c r="Z11" s="1149">
        <f t="shared" si="7"/>
        <v>111</v>
      </c>
      <c r="AA11" s="1570">
        <f t="shared" si="3"/>
        <v>1</v>
      </c>
      <c r="AB11" s="1570">
        <f t="shared" si="4"/>
        <v>1</v>
      </c>
      <c r="AC11" s="1570">
        <f t="shared" si="5"/>
        <v>1</v>
      </c>
    </row>
    <row r="12" spans="1:29" s="1219" customFormat="1" ht="15">
      <c r="A12" s="2941"/>
      <c r="B12" s="2947">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426"/>
      <c r="Q12" s="1150">
        <f t="shared" si="6"/>
        <v>111</v>
      </c>
      <c r="R12" s="1567" t="s">
        <v>8</v>
      </c>
      <c r="S12" s="1568">
        <f t="shared" si="0"/>
        <v>100</v>
      </c>
      <c r="T12" s="1567" t="s">
        <v>8</v>
      </c>
      <c r="U12" s="1568">
        <f t="shared" si="1"/>
        <v>100</v>
      </c>
      <c r="V12" s="1567" t="s">
        <v>8</v>
      </c>
      <c r="W12" s="1568">
        <f t="shared" si="2"/>
        <v>100</v>
      </c>
      <c r="X12" s="1569"/>
      <c r="Y12" s="3383"/>
      <c r="Z12" s="1149">
        <f t="shared" si="7"/>
        <v>111</v>
      </c>
      <c r="AA12" s="1570">
        <f>D12/F12</f>
        <v>1</v>
      </c>
      <c r="AB12" s="1570">
        <f>D12/H12</f>
        <v>1</v>
      </c>
      <c r="AC12" s="1570">
        <f>D12/J12</f>
        <v>1</v>
      </c>
    </row>
    <row r="13" spans="1:29" ht="16" thickBot="1">
      <c r="A13" s="2942"/>
      <c r="B13" s="2948">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426"/>
      <c r="Q13" s="1150">
        <f t="shared" si="6"/>
        <v>111</v>
      </c>
      <c r="R13" s="1567" t="s">
        <v>8</v>
      </c>
      <c r="S13" s="1568">
        <f t="shared" si="0"/>
        <v>100</v>
      </c>
      <c r="T13" s="1567" t="s">
        <v>8</v>
      </c>
      <c r="U13" s="1568">
        <f t="shared" si="1"/>
        <v>100</v>
      </c>
      <c r="V13" s="1567" t="s">
        <v>8</v>
      </c>
      <c r="W13" s="1568">
        <f t="shared" si="2"/>
        <v>100</v>
      </c>
      <c r="X13" s="1569"/>
      <c r="Y13" s="3383"/>
      <c r="Z13" s="1149">
        <f t="shared" si="7"/>
        <v>111</v>
      </c>
      <c r="AA13" s="1570">
        <f t="shared" si="3"/>
        <v>1</v>
      </c>
      <c r="AB13" s="1570">
        <f t="shared" si="4"/>
        <v>1</v>
      </c>
      <c r="AC13" s="1570">
        <f t="shared" si="5"/>
        <v>1</v>
      </c>
    </row>
    <row r="14" spans="1:29" ht="78">
      <c r="A14" s="2934" t="s">
        <v>2751</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28" t="s">
        <v>540</v>
      </c>
      <c r="Q14" s="1571" t="str">
        <f t="shared" si="6"/>
        <v>交通便捷度</v>
      </c>
      <c r="R14" s="1572" t="s">
        <v>8</v>
      </c>
      <c r="S14" s="1573">
        <f t="shared" si="0"/>
        <v>100</v>
      </c>
      <c r="T14" s="1572" t="s">
        <v>8</v>
      </c>
      <c r="U14" s="1573">
        <f t="shared" si="1"/>
        <v>100</v>
      </c>
      <c r="V14" s="1572" t="s">
        <v>8</v>
      </c>
      <c r="W14" s="1573">
        <f t="shared" si="2"/>
        <v>100</v>
      </c>
      <c r="X14" s="1566"/>
      <c r="Y14" s="3428"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29"/>
      <c r="Q15" s="1571"/>
      <c r="R15" s="1572"/>
      <c r="S15" s="1573"/>
      <c r="T15" s="1572"/>
      <c r="U15" s="1573"/>
      <c r="V15" s="1572"/>
      <c r="W15" s="1573"/>
      <c r="X15" s="1566"/>
      <c r="Y15" s="3429"/>
      <c r="Z15" s="1574"/>
      <c r="AA15" s="1575">
        <v>1</v>
      </c>
      <c r="AB15" s="1575">
        <v>1</v>
      </c>
      <c r="AC15" s="1575">
        <v>1</v>
      </c>
    </row>
    <row r="16" spans="1:29" ht="39">
      <c r="A16" s="532"/>
      <c r="B16" s="2627" t="s">
        <v>2544</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29"/>
      <c r="Q16" s="1571" t="str">
        <f>B16</f>
        <v>公共配套设施</v>
      </c>
      <c r="R16" s="1572" t="s">
        <v>8</v>
      </c>
      <c r="S16" s="1573">
        <f>F16</f>
        <v>100</v>
      </c>
      <c r="T16" s="1572" t="s">
        <v>8</v>
      </c>
      <c r="U16" s="1573">
        <f>H16</f>
        <v>100</v>
      </c>
      <c r="V16" s="1572" t="s">
        <v>8</v>
      </c>
      <c r="W16" s="1573">
        <f>J16</f>
        <v>100</v>
      </c>
      <c r="X16" s="1566"/>
      <c r="Y16" s="3429"/>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29"/>
      <c r="Q17" s="1571"/>
      <c r="R17" s="1572"/>
      <c r="S17" s="1573"/>
      <c r="T17" s="1572"/>
      <c r="U17" s="1573"/>
      <c r="V17" s="1572"/>
      <c r="W17" s="1573"/>
      <c r="X17" s="1566"/>
      <c r="Y17" s="3429"/>
      <c r="Z17" s="1574"/>
      <c r="AA17" s="1575">
        <v>1</v>
      </c>
      <c r="AB17" s="1575">
        <v>1</v>
      </c>
      <c r="AC17" s="1575">
        <v>1</v>
      </c>
    </row>
    <row r="18" spans="1:29" ht="26">
      <c r="A18" s="532"/>
      <c r="B18" s="2615" t="s">
        <v>2556</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29"/>
      <c r="Q18" s="2603" t="str">
        <f>B18</f>
        <v>基础设施水平</v>
      </c>
      <c r="R18" s="1572" t="s">
        <v>8</v>
      </c>
      <c r="S18" s="1573">
        <f>F18</f>
        <v>100</v>
      </c>
      <c r="T18" s="1572" t="s">
        <v>8</v>
      </c>
      <c r="U18" s="1573">
        <f>H18</f>
        <v>100</v>
      </c>
      <c r="V18" s="1572" t="s">
        <v>8</v>
      </c>
      <c r="W18" s="1573">
        <f>J18</f>
        <v>100</v>
      </c>
      <c r="X18" s="2605"/>
      <c r="Y18" s="3429"/>
      <c r="Z18" s="2604"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26"/>
      <c r="L19" s="2142"/>
      <c r="M19" s="2134"/>
      <c r="N19" s="2134"/>
      <c r="O19" s="2141"/>
      <c r="P19" s="3429"/>
      <c r="Q19" s="2603"/>
      <c r="R19" s="1572"/>
      <c r="S19" s="1573"/>
      <c r="T19" s="1572"/>
      <c r="U19" s="1573"/>
      <c r="V19" s="1572"/>
      <c r="W19" s="1573"/>
      <c r="X19" s="2605"/>
      <c r="Y19" s="3429"/>
      <c r="Z19" s="2604"/>
      <c r="AA19" s="1575">
        <v>1</v>
      </c>
      <c r="AB19" s="1575">
        <v>1</v>
      </c>
      <c r="AC19" s="1575">
        <v>1</v>
      </c>
    </row>
    <row r="20" spans="1:29" ht="52">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29"/>
      <c r="Q20" s="1571" t="str">
        <f>B20</f>
        <v>自然及人文环境</v>
      </c>
      <c r="R20" s="1572" t="s">
        <v>8</v>
      </c>
      <c r="S20" s="1573">
        <f>F20</f>
        <v>100</v>
      </c>
      <c r="T20" s="1572" t="s">
        <v>8</v>
      </c>
      <c r="U20" s="1573">
        <f>H20</f>
        <v>100</v>
      </c>
      <c r="V20" s="1572" t="s">
        <v>8</v>
      </c>
      <c r="W20" s="1573">
        <f>J20</f>
        <v>100</v>
      </c>
      <c r="X20" s="1566"/>
      <c r="Y20" s="3429"/>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29"/>
      <c r="Q21" s="1571"/>
      <c r="R21" s="1572"/>
      <c r="S21" s="1573"/>
      <c r="T21" s="1572"/>
      <c r="U21" s="1573"/>
      <c r="V21" s="1572"/>
      <c r="W21" s="1573"/>
      <c r="X21" s="1566"/>
      <c r="Y21" s="3429"/>
      <c r="Z21" s="1574"/>
      <c r="AA21" s="1575">
        <v>1</v>
      </c>
      <c r="AB21" s="1575">
        <v>1</v>
      </c>
      <c r="AC21" s="1575">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29"/>
      <c r="Q22" s="1571" t="str">
        <f>B22</f>
        <v>楼层</v>
      </c>
      <c r="R22" s="1572" t="s">
        <v>8</v>
      </c>
      <c r="S22" s="1573">
        <f>F22</f>
        <v>100</v>
      </c>
      <c r="T22" s="1572" t="s">
        <v>8</v>
      </c>
      <c r="U22" s="1573">
        <f>H22</f>
        <v>100</v>
      </c>
      <c r="V22" s="1572" t="s">
        <v>8</v>
      </c>
      <c r="W22" s="1573">
        <f>J22</f>
        <v>100</v>
      </c>
      <c r="X22" s="1566"/>
      <c r="Y22" s="3429"/>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29"/>
      <c r="Q23" s="1571">
        <f>B23</f>
        <v>111</v>
      </c>
      <c r="R23" s="1572" t="s">
        <v>8</v>
      </c>
      <c r="S23" s="1573">
        <f>F23</f>
        <v>100</v>
      </c>
      <c r="T23" s="1572" t="s">
        <v>8</v>
      </c>
      <c r="U23" s="1573">
        <f>H23</f>
        <v>100</v>
      </c>
      <c r="V23" s="1572" t="s">
        <v>8</v>
      </c>
      <c r="W23" s="1573">
        <f>J23</f>
        <v>100</v>
      </c>
      <c r="X23" s="1566"/>
      <c r="Y23" s="3429"/>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29"/>
      <c r="Q24" s="1571">
        <f t="shared" ref="Q24:Q34" si="11">B24</f>
        <v>111</v>
      </c>
      <c r="R24" s="1572" t="s">
        <v>8</v>
      </c>
      <c r="S24" s="1573">
        <f>F24</f>
        <v>100</v>
      </c>
      <c r="T24" s="1572" t="s">
        <v>8</v>
      </c>
      <c r="U24" s="1573">
        <f>H24</f>
        <v>100</v>
      </c>
      <c r="V24" s="1572" t="s">
        <v>8</v>
      </c>
      <c r="W24" s="1573">
        <f>J24</f>
        <v>100</v>
      </c>
      <c r="X24" s="1566"/>
      <c r="Y24" s="3429"/>
      <c r="Z24" s="1574">
        <f>Q24</f>
        <v>111</v>
      </c>
      <c r="AA24" s="1575">
        <f t="shared" si="3"/>
        <v>1</v>
      </c>
      <c r="AB24" s="1575">
        <f t="shared" si="4"/>
        <v>1</v>
      </c>
      <c r="AC24" s="1575">
        <f t="shared" si="5"/>
        <v>1</v>
      </c>
    </row>
    <row r="25" spans="1:29" s="1219" customFormat="1" ht="16"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29"/>
      <c r="Q25" s="1150">
        <f t="shared" si="11"/>
        <v>111</v>
      </c>
      <c r="R25" s="1567" t="s">
        <v>8</v>
      </c>
      <c r="S25" s="1568">
        <f>F25</f>
        <v>100</v>
      </c>
      <c r="T25" s="1567" t="s">
        <v>8</v>
      </c>
      <c r="U25" s="1568">
        <f>H25</f>
        <v>100</v>
      </c>
      <c r="V25" s="1567" t="s">
        <v>8</v>
      </c>
      <c r="W25" s="1568">
        <f>J25</f>
        <v>100</v>
      </c>
      <c r="X25" s="1569"/>
      <c r="Y25" s="3429"/>
      <c r="Z25" s="1149">
        <f>Q25</f>
        <v>111</v>
      </c>
      <c r="AA25" s="1575">
        <f>D25/F25</f>
        <v>1</v>
      </c>
      <c r="AB25" s="1575">
        <f>D25/H25</f>
        <v>1</v>
      </c>
      <c r="AC25" s="1575">
        <f>D25/J25</f>
        <v>1</v>
      </c>
    </row>
    <row r="26" spans="1:29" ht="15">
      <c r="A26" s="2931" t="s">
        <v>2752</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30"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31" t="s">
        <v>820</v>
      </c>
      <c r="Z26" s="1574" t="str">
        <f t="shared" ref="Z26:Z34" si="15">Q26</f>
        <v>公共部分装修</v>
      </c>
      <c r="AA26" s="1575">
        <f t="shared" si="3"/>
        <v>1</v>
      </c>
      <c r="AB26" s="1575">
        <f t="shared" si="4"/>
        <v>1</v>
      </c>
      <c r="AC26" s="1575">
        <f t="shared" si="5"/>
        <v>1</v>
      </c>
    </row>
    <row r="27" spans="1:29" s="1338"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31"/>
      <c r="Q27" s="1604" t="str">
        <f t="shared" si="11"/>
        <v>成新率</v>
      </c>
      <c r="R27" s="1576" t="s">
        <v>8</v>
      </c>
      <c r="S27" s="1577" t="e">
        <f t="shared" si="12"/>
        <v>#N/A</v>
      </c>
      <c r="T27" s="1576" t="s">
        <v>8</v>
      </c>
      <c r="U27" s="1577" t="e">
        <f t="shared" si="13"/>
        <v>#N/A</v>
      </c>
      <c r="V27" s="1576" t="s">
        <v>8</v>
      </c>
      <c r="W27" s="1577" t="e">
        <f t="shared" si="14"/>
        <v>#N/A</v>
      </c>
      <c r="X27" s="1578"/>
      <c r="Y27" s="3431"/>
      <c r="Z27" s="1579" t="str">
        <f t="shared" si="15"/>
        <v>成新率</v>
      </c>
      <c r="AA27" s="1575" t="e">
        <f t="shared" si="3"/>
        <v>#N/A</v>
      </c>
      <c r="AB27" s="1575" t="e">
        <f t="shared" si="4"/>
        <v>#N/A</v>
      </c>
      <c r="AC27" s="1575"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31"/>
      <c r="Q28" s="1571" t="str">
        <f t="shared" si="11"/>
        <v>物业等级</v>
      </c>
      <c r="R28" s="1572" t="s">
        <v>8</v>
      </c>
      <c r="S28" s="1573">
        <f t="shared" si="12"/>
        <v>100</v>
      </c>
      <c r="T28" s="1572" t="s">
        <v>8</v>
      </c>
      <c r="U28" s="1573">
        <f t="shared" si="13"/>
        <v>100</v>
      </c>
      <c r="V28" s="1572" t="s">
        <v>8</v>
      </c>
      <c r="W28" s="1573">
        <f t="shared" si="14"/>
        <v>100</v>
      </c>
      <c r="X28" s="1566"/>
      <c r="Y28" s="3431"/>
      <c r="Z28" s="1574" t="str">
        <f t="shared" si="15"/>
        <v>物业等级</v>
      </c>
      <c r="AA28" s="1575">
        <f t="shared" si="3"/>
        <v>1</v>
      </c>
      <c r="AB28" s="1575">
        <f t="shared" si="4"/>
        <v>1</v>
      </c>
      <c r="AC28" s="1575">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31"/>
      <c r="Q29" s="1571" t="str">
        <f t="shared" si="11"/>
        <v>有无电梯</v>
      </c>
      <c r="R29" s="1572" t="s">
        <v>8</v>
      </c>
      <c r="S29" s="1573">
        <f t="shared" si="12"/>
        <v>100</v>
      </c>
      <c r="T29" s="1572" t="s">
        <v>8</v>
      </c>
      <c r="U29" s="1573">
        <f t="shared" si="13"/>
        <v>100</v>
      </c>
      <c r="V29" s="1572" t="s">
        <v>8</v>
      </c>
      <c r="W29" s="1573">
        <f t="shared" si="14"/>
        <v>100</v>
      </c>
      <c r="X29" s="1566"/>
      <c r="Y29" s="3431"/>
      <c r="Z29" s="1574" t="str">
        <f t="shared" si="15"/>
        <v>有无电梯</v>
      </c>
      <c r="AA29" s="1575">
        <f t="shared" si="3"/>
        <v>1</v>
      </c>
      <c r="AB29" s="1575">
        <f t="shared" si="4"/>
        <v>1</v>
      </c>
      <c r="AC29" s="1575">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31"/>
      <c r="Q30" s="1571" t="str">
        <f t="shared" si="11"/>
        <v>建筑面积</v>
      </c>
      <c r="R30" s="1572" t="s">
        <v>8</v>
      </c>
      <c r="S30" s="1573" t="e">
        <f t="shared" si="12"/>
        <v>#N/A</v>
      </c>
      <c r="T30" s="1572" t="s">
        <v>8</v>
      </c>
      <c r="U30" s="1573" t="e">
        <f t="shared" si="13"/>
        <v>#N/A</v>
      </c>
      <c r="V30" s="1572" t="s">
        <v>8</v>
      </c>
      <c r="W30" s="1573" t="e">
        <f t="shared" si="14"/>
        <v>#N/A</v>
      </c>
      <c r="X30" s="1566"/>
      <c r="Y30" s="3431"/>
      <c r="Z30" s="1574" t="str">
        <f t="shared" si="15"/>
        <v>建筑面积</v>
      </c>
      <c r="AA30" s="1575" t="e">
        <f t="shared" si="3"/>
        <v>#N/A</v>
      </c>
      <c r="AB30" s="1575" t="e">
        <f t="shared" si="4"/>
        <v>#N/A</v>
      </c>
      <c r="AC30" s="1575" t="e">
        <f t="shared" si="5"/>
        <v>#N/A</v>
      </c>
    </row>
    <row r="31" spans="1:29" s="1219"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31"/>
      <c r="Q31" s="1150" t="str">
        <f t="shared" si="11"/>
        <v>是否封闭</v>
      </c>
      <c r="R31" s="1567" t="s">
        <v>8</v>
      </c>
      <c r="S31" s="1568">
        <f t="shared" si="12"/>
        <v>100</v>
      </c>
      <c r="T31" s="1567" t="s">
        <v>8</v>
      </c>
      <c r="U31" s="1568">
        <f t="shared" si="13"/>
        <v>100</v>
      </c>
      <c r="V31" s="1567" t="s">
        <v>8</v>
      </c>
      <c r="W31" s="1568">
        <f t="shared" si="14"/>
        <v>100</v>
      </c>
      <c r="X31" s="1569"/>
      <c r="Y31" s="3431"/>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31" t="s">
        <v>550</v>
      </c>
      <c r="Q32" s="1571">
        <f t="shared" si="11"/>
        <v>111</v>
      </c>
      <c r="R32" s="1572" t="s">
        <v>8</v>
      </c>
      <c r="S32" s="1573">
        <f t="shared" si="12"/>
        <v>100</v>
      </c>
      <c r="T32" s="1572" t="s">
        <v>8</v>
      </c>
      <c r="U32" s="1573">
        <f t="shared" si="13"/>
        <v>100</v>
      </c>
      <c r="V32" s="1572" t="s">
        <v>8</v>
      </c>
      <c r="W32" s="1573">
        <f t="shared" si="14"/>
        <v>100</v>
      </c>
      <c r="X32" s="1566"/>
      <c r="Y32" s="3431" t="s">
        <v>550</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31"/>
      <c r="Q33" s="1571">
        <f t="shared" si="11"/>
        <v>111</v>
      </c>
      <c r="R33" s="1572" t="s">
        <v>8</v>
      </c>
      <c r="S33" s="1573">
        <f t="shared" si="12"/>
        <v>100</v>
      </c>
      <c r="T33" s="1572" t="s">
        <v>8</v>
      </c>
      <c r="U33" s="1573">
        <f t="shared" si="13"/>
        <v>100</v>
      </c>
      <c r="V33" s="1572" t="s">
        <v>8</v>
      </c>
      <c r="W33" s="1573">
        <f t="shared" si="14"/>
        <v>100</v>
      </c>
      <c r="X33" s="1566"/>
      <c r="Y33" s="3431"/>
      <c r="Z33" s="1574">
        <f t="shared" si="15"/>
        <v>111</v>
      </c>
      <c r="AA33" s="1575">
        <f t="shared" si="3"/>
        <v>1</v>
      </c>
      <c r="AB33" s="1575">
        <f t="shared" si="4"/>
        <v>1</v>
      </c>
      <c r="AC33" s="1575">
        <f t="shared" si="5"/>
        <v>1</v>
      </c>
    </row>
    <row r="34" spans="1:29" ht="16"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31"/>
      <c r="Q34" s="1571">
        <f t="shared" si="11"/>
        <v>111</v>
      </c>
      <c r="R34" s="1572" t="s">
        <v>8</v>
      </c>
      <c r="S34" s="1573">
        <f t="shared" si="12"/>
        <v>100</v>
      </c>
      <c r="T34" s="1572" t="s">
        <v>8</v>
      </c>
      <c r="U34" s="1573">
        <f t="shared" si="13"/>
        <v>100</v>
      </c>
      <c r="V34" s="1572" t="s">
        <v>8</v>
      </c>
      <c r="W34" s="1573">
        <f t="shared" si="14"/>
        <v>100</v>
      </c>
      <c r="X34" s="1566"/>
      <c r="Y34" s="3431"/>
      <c r="Z34" s="1574">
        <f t="shared" si="15"/>
        <v>111</v>
      </c>
      <c r="AA34" s="1575">
        <f t="shared" si="3"/>
        <v>1</v>
      </c>
      <c r="AB34" s="1575">
        <f t="shared" si="4"/>
        <v>1</v>
      </c>
      <c r="AC34" s="1575">
        <f t="shared" si="5"/>
        <v>1</v>
      </c>
    </row>
    <row r="35" spans="1:29">
      <c r="A35" s="607" t="s">
        <v>735</v>
      </c>
      <c r="B35" s="887"/>
      <c r="C35" s="2651" t="s">
        <v>1</v>
      </c>
      <c r="D35" s="2652"/>
      <c r="E35" s="2653"/>
      <c r="F35" s="2654"/>
      <c r="G35" s="2655"/>
      <c r="H35" s="2656"/>
      <c r="I35" s="2653"/>
      <c r="J35" s="2656"/>
      <c r="K35" s="1610"/>
      <c r="L35" s="2144"/>
      <c r="M35" s="2145"/>
      <c r="N35" s="2134"/>
      <c r="O35" s="2145"/>
      <c r="P35" s="3426" t="str">
        <f>A35</f>
        <v>成交单价（元/平方米）</v>
      </c>
      <c r="Q35" s="3426"/>
      <c r="R35" s="3530">
        <f>E35</f>
        <v>0</v>
      </c>
      <c r="S35" s="3530"/>
      <c r="T35" s="3530">
        <f>G35</f>
        <v>0</v>
      </c>
      <c r="U35" s="3530"/>
      <c r="V35" s="3530">
        <f>I35</f>
        <v>0</v>
      </c>
      <c r="W35" s="3530"/>
      <c r="X35" s="1558"/>
      <c r="Y35" s="1580"/>
      <c r="Z35" s="1558"/>
      <c r="AA35" s="1558"/>
      <c r="AB35" s="1558"/>
      <c r="AC35" s="1558"/>
    </row>
    <row r="36" spans="1:29" ht="14" thickBot="1">
      <c r="A36" s="615" t="s">
        <v>2757</v>
      </c>
      <c r="B36" s="888"/>
      <c r="C36" s="2657" t="e">
        <f>R37</f>
        <v>#DIV/0!</v>
      </c>
      <c r="D36" s="2658"/>
      <c r="E36" s="2659" t="e">
        <f>R36</f>
        <v>#DIV/0!</v>
      </c>
      <c r="F36" s="2659"/>
      <c r="G36" s="2657" t="e">
        <f>T36</f>
        <v>#DIV/0!</v>
      </c>
      <c r="H36" s="2658"/>
      <c r="I36" s="2659" t="e">
        <f>V36</f>
        <v>#DIV/0!</v>
      </c>
      <c r="J36" s="2658"/>
      <c r="K36" s="1611"/>
      <c r="L36" s="2144"/>
      <c r="M36" s="2145"/>
      <c r="N36" s="2134"/>
      <c r="O36" s="2145"/>
      <c r="P36" s="3426" t="str">
        <f>A36</f>
        <v>比较价格（元/平方米）</v>
      </c>
      <c r="Q36" s="3426"/>
      <c r="R36" s="3530" t="e">
        <f>IF(F1="售价",ROUND(PRODUCT(R35,AA7:AA34),0),ROUND(PRODUCT(R35,AA7:AA34),1))</f>
        <v>#DIV/0!</v>
      </c>
      <c r="S36" s="3530"/>
      <c r="T36" s="3530" t="e">
        <f>IF(F1="售价",ROUND(PRODUCT(T35,AB7:AB34),0),ROUND(PRODUCT(T35,AB7:AB34),1))</f>
        <v>#DIV/0!</v>
      </c>
      <c r="U36" s="3530"/>
      <c r="V36" s="3530" t="e">
        <f>IF(F1="售价",ROUND(PRODUCT(V35,AC7:AC34),0),ROUND(PRODUCT(V35,AC7:AC34),1))</f>
        <v>#DIV/0!</v>
      </c>
      <c r="W36" s="3530"/>
      <c r="X36" s="1558"/>
      <c r="Y36" s="1558"/>
      <c r="Z36" s="1558"/>
      <c r="AA36" s="1558"/>
      <c r="AB36" s="1558"/>
      <c r="AC36" s="1558"/>
    </row>
    <row r="37" spans="1:29" ht="14" thickBot="1">
      <c r="A37" s="621" t="s">
        <v>2930</v>
      </c>
      <c r="B37" s="622"/>
      <c r="C37" s="2660" t="e">
        <f>R37</f>
        <v>#DIV/0!</v>
      </c>
      <c r="D37" s="2660"/>
      <c r="E37" s="2660"/>
      <c r="F37" s="2660"/>
      <c r="G37" s="2660"/>
      <c r="H37" s="2660"/>
      <c r="I37" s="2660"/>
      <c r="J37" s="2660"/>
      <c r="K37" s="1612"/>
      <c r="L37" s="2144"/>
      <c r="M37" s="2145"/>
      <c r="N37" s="2145"/>
      <c r="O37" s="2145"/>
      <c r="P37" s="3447" t="str">
        <f>A37</f>
        <v>估价对象XX用房的比较价格（楼面单价，元/平方米）</v>
      </c>
      <c r="Q37" s="3448"/>
      <c r="R37" s="3529" t="e">
        <f>IF(F1="售价",ROUND(AVERAGE(R36:V36),0),ROUND(AVERAGE(R36:V36),1))</f>
        <v>#DIV/0!</v>
      </c>
      <c r="S37" s="3529"/>
      <c r="T37" s="3529"/>
      <c r="U37" s="3529"/>
      <c r="V37" s="3529"/>
      <c r="W37" s="3529"/>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19"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c r="A46" s="645" t="s">
        <v>529</v>
      </c>
      <c r="B46" s="646"/>
      <c r="C46" s="2826" t="str">
        <f>YEAR(C7)&amp;"-"&amp;MONTH(C7)</f>
        <v>2018-5</v>
      </c>
      <c r="D46" s="2828">
        <f>EDATE(C46,-1)</f>
        <v>43191</v>
      </c>
      <c r="E46" s="2828">
        <f t="shared" ref="E46:O46" si="16">EDATE(D46,-1)</f>
        <v>43160</v>
      </c>
      <c r="F46" s="2828">
        <f t="shared" si="16"/>
        <v>43132</v>
      </c>
      <c r="G46" s="2828">
        <f t="shared" si="16"/>
        <v>43101</v>
      </c>
      <c r="H46" s="2828">
        <f t="shared" si="16"/>
        <v>43070</v>
      </c>
      <c r="I46" s="2828">
        <f t="shared" si="16"/>
        <v>43040</v>
      </c>
      <c r="J46" s="2828">
        <f t="shared" si="16"/>
        <v>43009</v>
      </c>
      <c r="K46" s="2828">
        <f t="shared" si="16"/>
        <v>42979</v>
      </c>
      <c r="L46" s="2828">
        <f t="shared" si="16"/>
        <v>42948</v>
      </c>
      <c r="M46" s="2828">
        <f t="shared" si="16"/>
        <v>42917</v>
      </c>
      <c r="N46" s="2828">
        <f t="shared" si="16"/>
        <v>42887</v>
      </c>
      <c r="O46" s="2828">
        <f t="shared" si="16"/>
        <v>42856</v>
      </c>
      <c r="P46" s="2160"/>
      <c r="Q46" s="2161"/>
      <c r="R46" s="2161"/>
      <c r="S46" s="2161"/>
      <c r="T46" s="2161"/>
      <c r="U46" s="2161"/>
      <c r="V46" s="2161"/>
      <c r="W46" s="2161"/>
      <c r="X46" s="2161"/>
      <c r="Y46" s="2161"/>
      <c r="Z46" s="2161"/>
      <c r="AA46" s="2161"/>
      <c r="AB46" s="2161"/>
      <c r="AC46" s="2161"/>
    </row>
    <row r="47" spans="1:29" s="1219" customFormat="1">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4"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4"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4"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5" thickTop="1">
      <c r="A53" s="669"/>
      <c r="B53" s="673" t="s">
        <v>537</v>
      </c>
      <c r="C53" s="674" t="s">
        <v>736</v>
      </c>
      <c r="D53" s="674" t="s">
        <v>737</v>
      </c>
      <c r="E53" s="674" t="s">
        <v>738</v>
      </c>
      <c r="F53" s="674" t="s">
        <v>739</v>
      </c>
      <c r="G53" s="674" t="s">
        <v>740</v>
      </c>
      <c r="H53" s="674" t="s">
        <v>741</v>
      </c>
      <c r="I53" s="674" t="s">
        <v>742</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4"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4"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4"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4"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4"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4"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4"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4"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4"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4" thickTop="1">
      <c r="A63" s="669"/>
      <c r="B63" s="1896" t="s">
        <v>2555</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4"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4" thickTop="1">
      <c r="A65" s="669"/>
      <c r="B65" s="2621" t="s">
        <v>2556</v>
      </c>
      <c r="C65" s="2622" t="s">
        <v>2557</v>
      </c>
      <c r="D65" s="2622" t="s">
        <v>2558</v>
      </c>
      <c r="E65" s="2622" t="s">
        <v>2559</v>
      </c>
      <c r="F65" s="2622" t="s">
        <v>2560</v>
      </c>
      <c r="G65" s="2622" t="s">
        <v>2561</v>
      </c>
      <c r="H65" s="674"/>
      <c r="I65" s="674"/>
      <c r="J65" s="674"/>
      <c r="K65" s="674"/>
      <c r="L65" s="674"/>
      <c r="M65" s="2625"/>
      <c r="N65" s="2166"/>
      <c r="O65" s="2166"/>
      <c r="P65" s="2165"/>
      <c r="Q65" s="2158"/>
      <c r="R65" s="2145"/>
      <c r="S65" s="2145"/>
      <c r="T65" s="2145"/>
      <c r="U65" s="2145"/>
      <c r="V65" s="2145"/>
      <c r="W65" s="2145"/>
      <c r="X65" s="2145"/>
      <c r="Y65" s="2145"/>
      <c r="Z65" s="2145"/>
      <c r="AA65" s="2145"/>
      <c r="AB65" s="2145"/>
      <c r="AC65" s="2145"/>
    </row>
    <row r="66" spans="1:29" ht="14"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4" thickTop="1">
      <c r="A67" s="669"/>
      <c r="B67" s="673" t="s">
        <v>743</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4"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4" thickTop="1">
      <c r="A69" s="669"/>
      <c r="B69" s="673" t="s">
        <v>744</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4"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4"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4"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4"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4"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4"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4"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4" thickTop="1">
      <c r="A77" s="664" t="s">
        <v>551</v>
      </c>
      <c r="B77" s="665" t="s">
        <v>750</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4"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4"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4"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4" thickTop="1">
      <c r="A82" s="735"/>
      <c r="B82" s="681" t="s">
        <v>816</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4"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4" thickTop="1">
      <c r="A84" s="735"/>
      <c r="B84" s="673" t="s">
        <v>824</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4"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4"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4"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4" thickTop="1">
      <c r="A89" s="728"/>
      <c r="B89" s="673" t="s">
        <v>826</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4"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4"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4"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4"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4"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4"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4"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4"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682"/>
  <sheetViews>
    <sheetView zoomScale="90" zoomScaleNormal="90" zoomScalePageLayoutView="90" workbookViewId="0">
      <pane ySplit="24" topLeftCell="A25" activePane="bottomLeft" state="frozen"/>
      <selection activeCell="B28" sqref="B28"/>
      <selection pane="bottomLeft" activeCell="B28" sqref="B28"/>
    </sheetView>
  </sheetViews>
  <sheetFormatPr baseColWidth="10" defaultColWidth="8.83203125" defaultRowHeight="12" x14ac:dyDescent="0"/>
  <cols>
    <col min="1" max="1" width="11.5" style="1249" customWidth="1"/>
    <col min="2" max="2" width="9.1640625" style="1217" customWidth="1"/>
    <col min="3" max="3" width="5" style="1217" customWidth="1"/>
    <col min="4" max="4" width="8.83203125" style="1217"/>
    <col min="5" max="5" width="5" style="1217" customWidth="1"/>
    <col min="6" max="6" width="8.83203125" style="1217"/>
    <col min="7" max="7" width="5" style="1217" customWidth="1"/>
    <col min="8" max="8" width="8.83203125" style="1217"/>
    <col min="9" max="9" width="5" style="1217" customWidth="1"/>
    <col min="10" max="10" width="8.83203125" style="1217"/>
    <col min="11" max="11" width="5" style="1217" customWidth="1"/>
    <col min="12" max="12" width="8.83203125" style="1217"/>
    <col min="13" max="13" width="5" style="1217" customWidth="1"/>
    <col min="14" max="14" width="8.83203125" style="1217"/>
    <col min="15" max="15" width="5" style="1217" customWidth="1"/>
    <col min="16" max="16" width="8.83203125" style="1217"/>
    <col min="17" max="17" width="5" style="1217" customWidth="1"/>
    <col min="18" max="18" width="8.83203125" style="1615"/>
    <col min="19" max="19" width="8.83203125" style="1249"/>
    <col min="20" max="35" width="8.83203125" style="257"/>
    <col min="36" max="16384" width="8.83203125" style="1249"/>
  </cols>
  <sheetData>
    <row r="1" spans="1:45" s="257" customFormat="1" ht="14.25" customHeight="1" thickBot="1">
      <c r="A1" s="365"/>
      <c r="B1" s="2234" t="s">
        <v>2303</v>
      </c>
      <c r="C1" s="3539" t="s">
        <v>2304</v>
      </c>
      <c r="D1" s="3540"/>
      <c r="E1" s="3540"/>
      <c r="F1" s="3540"/>
      <c r="G1" s="3540"/>
      <c r="H1" s="3540"/>
      <c r="I1" s="3540"/>
      <c r="J1" s="3540"/>
      <c r="K1" s="3540"/>
      <c r="L1" s="3540"/>
      <c r="M1" s="3540"/>
      <c r="N1" s="3540"/>
      <c r="O1" s="3540"/>
      <c r="P1" s="3540"/>
      <c r="Q1" s="3540"/>
      <c r="R1" s="3540"/>
      <c r="S1" s="3541"/>
      <c r="T1" s="2234" t="s">
        <v>2305</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ht="13">
      <c r="A2" s="2235"/>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ht="13">
      <c r="A5" s="2251"/>
      <c r="B5" s="3114" t="s">
        <v>2923</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ht="13">
      <c r="A7" s="2251"/>
      <c r="B7" s="3116" t="s">
        <v>2922</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ht="13">
      <c r="A9" s="2251"/>
      <c r="B9" s="3116" t="s">
        <v>2921</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 thickBot="1">
      <c r="A10" s="2251"/>
      <c r="B10" s="3115"/>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ht="13">
      <c r="A11" s="2251"/>
      <c r="B11" s="3114" t="s">
        <v>2936</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ht="13">
      <c r="A13" s="2251"/>
      <c r="B13" s="3114" t="s">
        <v>2920</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ht="13">
      <c r="A15" s="2251"/>
      <c r="B15" s="3114" t="s">
        <v>2919</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ht="13">
      <c r="A17" s="2277" t="s">
        <v>2307</v>
      </c>
      <c r="B17" s="2278" t="s">
        <v>2308</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ht="13">
      <c r="A22" s="799" t="s">
        <v>829</v>
      </c>
      <c r="B22" s="53">
        <f>SUM(B24:B10000)</f>
        <v>0</v>
      </c>
      <c r="C22" s="3536" t="s">
        <v>20</v>
      </c>
      <c r="D22" s="3537"/>
      <c r="E22" s="3537"/>
      <c r="F22" s="3537"/>
      <c r="G22" s="3537"/>
      <c r="H22" s="3537"/>
      <c r="I22" s="3537"/>
      <c r="J22" s="3537"/>
      <c r="K22" s="3537"/>
      <c r="L22" s="3537"/>
      <c r="M22" s="3537"/>
      <c r="N22" s="3537"/>
      <c r="O22" s="3537"/>
      <c r="P22" s="3537"/>
      <c r="Q22" s="3538"/>
      <c r="R22" s="490" t="e">
        <f>ROUND(S22*10000/B22,0)</f>
        <v>#DIV/0!</v>
      </c>
      <c r="S22" s="53">
        <f>SUM(S24:S10000)</f>
        <v>0</v>
      </c>
    </row>
    <row r="23" spans="1:45" s="1613" customFormat="1" ht="26">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ht="13">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extLst>
    <ext xmlns:mx="http://schemas.microsoft.com/office/mac/excel/2008/main" uri="{64002731-A6B0-56B0-2670-7721B7C09600}">
      <mx:PLV Mode="0" OnePage="0" WScale="0"/>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baseColWidth="10" defaultColWidth="8.83203125" defaultRowHeight="14" x14ac:dyDescent="0"/>
  <cols>
    <col min="1" max="1" width="4.83203125" style="2965" customWidth="1"/>
    <col min="2" max="2" width="13.1640625" style="2971" customWidth="1"/>
    <col min="3" max="3" width="15.6640625" style="2971" customWidth="1"/>
    <col min="4" max="4" width="9.33203125" style="2971" bestFit="1" customWidth="1"/>
    <col min="5" max="5" width="13.5" style="2971" customWidth="1"/>
    <col min="6" max="6" width="8.83203125" style="2971"/>
    <col min="7" max="7" width="9.33203125" style="2971" bestFit="1" customWidth="1"/>
    <col min="8" max="9" width="8.83203125" style="2971"/>
    <col min="10" max="10" width="9.33203125" style="2971" bestFit="1" customWidth="1"/>
    <col min="11" max="11" width="4" style="2965" customWidth="1"/>
    <col min="12" max="12" width="5.1640625" style="2971" customWidth="1"/>
    <col min="13" max="13" width="13.6640625" style="2971" customWidth="1"/>
    <col min="14" max="256" width="8.83203125" style="2971"/>
    <col min="257" max="257" width="4.83203125" style="2963" customWidth="1"/>
    <col min="258" max="258" width="13.1640625" style="2963" customWidth="1"/>
    <col min="259" max="259" width="15.6640625" style="2963" customWidth="1"/>
    <col min="260" max="260" width="9.33203125" style="2963" bestFit="1" customWidth="1"/>
    <col min="261" max="261" width="13.5" style="2963" customWidth="1"/>
    <col min="262" max="262" width="8.83203125" style="2963"/>
    <col min="263" max="263" width="9.33203125" style="2963" bestFit="1" customWidth="1"/>
    <col min="264" max="265" width="8.83203125" style="2963"/>
    <col min="266" max="266" width="9.33203125" style="2963" bestFit="1" customWidth="1"/>
    <col min="267" max="267" width="4" style="2963" customWidth="1"/>
    <col min="268" max="268" width="5.1640625" style="2963" customWidth="1"/>
    <col min="269" max="269" width="13.6640625" style="2963" customWidth="1"/>
    <col min="270" max="512" width="8.83203125" style="2963"/>
    <col min="513" max="513" width="4.83203125" style="2963" customWidth="1"/>
    <col min="514" max="514" width="13.1640625" style="2963" customWidth="1"/>
    <col min="515" max="515" width="15.6640625" style="2963" customWidth="1"/>
    <col min="516" max="516" width="9.33203125" style="2963" bestFit="1" customWidth="1"/>
    <col min="517" max="517" width="13.5" style="2963" customWidth="1"/>
    <col min="518" max="518" width="8.83203125" style="2963"/>
    <col min="519" max="519" width="9.33203125" style="2963" bestFit="1" customWidth="1"/>
    <col min="520" max="521" width="8.83203125" style="2963"/>
    <col min="522" max="522" width="9.33203125" style="2963" bestFit="1" customWidth="1"/>
    <col min="523" max="523" width="4" style="2963" customWidth="1"/>
    <col min="524" max="524" width="5.1640625" style="2963" customWidth="1"/>
    <col min="525" max="525" width="13.6640625" style="2963" customWidth="1"/>
    <col min="526" max="768" width="8.83203125" style="2963"/>
    <col min="769" max="769" width="4.83203125" style="2963" customWidth="1"/>
    <col min="770" max="770" width="13.1640625" style="2963" customWidth="1"/>
    <col min="771" max="771" width="15.6640625" style="2963" customWidth="1"/>
    <col min="772" max="772" width="9.33203125" style="2963" bestFit="1" customWidth="1"/>
    <col min="773" max="773" width="13.5" style="2963" customWidth="1"/>
    <col min="774" max="774" width="8.83203125" style="2963"/>
    <col min="775" max="775" width="9.33203125" style="2963" bestFit="1" customWidth="1"/>
    <col min="776" max="777" width="8.83203125" style="2963"/>
    <col min="778" max="778" width="9.33203125" style="2963" bestFit="1" customWidth="1"/>
    <col min="779" max="779" width="4" style="2963" customWidth="1"/>
    <col min="780" max="780" width="5.1640625" style="2963" customWidth="1"/>
    <col min="781" max="781" width="13.6640625" style="2963" customWidth="1"/>
    <col min="782" max="1024" width="8.83203125" style="2963"/>
    <col min="1025" max="1025" width="4.83203125" style="2963" customWidth="1"/>
    <col min="1026" max="1026" width="13.1640625" style="2963" customWidth="1"/>
    <col min="1027" max="1027" width="15.6640625" style="2963" customWidth="1"/>
    <col min="1028" max="1028" width="9.33203125" style="2963" bestFit="1" customWidth="1"/>
    <col min="1029" max="1029" width="13.5" style="2963" customWidth="1"/>
    <col min="1030" max="1030" width="8.83203125" style="2963"/>
    <col min="1031" max="1031" width="9.33203125" style="2963" bestFit="1" customWidth="1"/>
    <col min="1032" max="1033" width="8.83203125" style="2963"/>
    <col min="1034" max="1034" width="9.33203125" style="2963" bestFit="1" customWidth="1"/>
    <col min="1035" max="1035" width="4" style="2963" customWidth="1"/>
    <col min="1036" max="1036" width="5.1640625" style="2963" customWidth="1"/>
    <col min="1037" max="1037" width="13.6640625" style="2963" customWidth="1"/>
    <col min="1038" max="1280" width="8.83203125" style="2963"/>
    <col min="1281" max="1281" width="4.83203125" style="2963" customWidth="1"/>
    <col min="1282" max="1282" width="13.1640625" style="2963" customWidth="1"/>
    <col min="1283" max="1283" width="15.6640625" style="2963" customWidth="1"/>
    <col min="1284" max="1284" width="9.33203125" style="2963" bestFit="1" customWidth="1"/>
    <col min="1285" max="1285" width="13.5" style="2963" customWidth="1"/>
    <col min="1286" max="1286" width="8.83203125" style="2963"/>
    <col min="1287" max="1287" width="9.33203125" style="2963" bestFit="1" customWidth="1"/>
    <col min="1288" max="1289" width="8.83203125" style="2963"/>
    <col min="1290" max="1290" width="9.33203125" style="2963" bestFit="1" customWidth="1"/>
    <col min="1291" max="1291" width="4" style="2963" customWidth="1"/>
    <col min="1292" max="1292" width="5.1640625" style="2963" customWidth="1"/>
    <col min="1293" max="1293" width="13.6640625" style="2963" customWidth="1"/>
    <col min="1294" max="1536" width="8.83203125" style="2963"/>
    <col min="1537" max="1537" width="4.83203125" style="2963" customWidth="1"/>
    <col min="1538" max="1538" width="13.1640625" style="2963" customWidth="1"/>
    <col min="1539" max="1539" width="15.6640625" style="2963" customWidth="1"/>
    <col min="1540" max="1540" width="9.33203125" style="2963" bestFit="1" customWidth="1"/>
    <col min="1541" max="1541" width="13.5" style="2963" customWidth="1"/>
    <col min="1542" max="1542" width="8.83203125" style="2963"/>
    <col min="1543" max="1543" width="9.33203125" style="2963" bestFit="1" customWidth="1"/>
    <col min="1544" max="1545" width="8.83203125" style="2963"/>
    <col min="1546" max="1546" width="9.33203125" style="2963" bestFit="1" customWidth="1"/>
    <col min="1547" max="1547" width="4" style="2963" customWidth="1"/>
    <col min="1548" max="1548" width="5.1640625" style="2963" customWidth="1"/>
    <col min="1549" max="1549" width="13.6640625" style="2963" customWidth="1"/>
    <col min="1550" max="1792" width="8.83203125" style="2963"/>
    <col min="1793" max="1793" width="4.83203125" style="2963" customWidth="1"/>
    <col min="1794" max="1794" width="13.1640625" style="2963" customWidth="1"/>
    <col min="1795" max="1795" width="15.6640625" style="2963" customWidth="1"/>
    <col min="1796" max="1796" width="9.33203125" style="2963" bestFit="1" customWidth="1"/>
    <col min="1797" max="1797" width="13.5" style="2963" customWidth="1"/>
    <col min="1798" max="1798" width="8.83203125" style="2963"/>
    <col min="1799" max="1799" width="9.33203125" style="2963" bestFit="1" customWidth="1"/>
    <col min="1800" max="1801" width="8.83203125" style="2963"/>
    <col min="1802" max="1802" width="9.33203125" style="2963" bestFit="1" customWidth="1"/>
    <col min="1803" max="1803" width="4" style="2963" customWidth="1"/>
    <col min="1804" max="1804" width="5.1640625" style="2963" customWidth="1"/>
    <col min="1805" max="1805" width="13.6640625" style="2963" customWidth="1"/>
    <col min="1806" max="2048" width="8.83203125" style="2963"/>
    <col min="2049" max="2049" width="4.83203125" style="2963" customWidth="1"/>
    <col min="2050" max="2050" width="13.1640625" style="2963" customWidth="1"/>
    <col min="2051" max="2051" width="15.6640625" style="2963" customWidth="1"/>
    <col min="2052" max="2052" width="9.33203125" style="2963" bestFit="1" customWidth="1"/>
    <col min="2053" max="2053" width="13.5" style="2963" customWidth="1"/>
    <col min="2054" max="2054" width="8.83203125" style="2963"/>
    <col min="2055" max="2055" width="9.33203125" style="2963" bestFit="1" customWidth="1"/>
    <col min="2056" max="2057" width="8.83203125" style="2963"/>
    <col min="2058" max="2058" width="9.33203125" style="2963" bestFit="1" customWidth="1"/>
    <col min="2059" max="2059" width="4" style="2963" customWidth="1"/>
    <col min="2060" max="2060" width="5.1640625" style="2963" customWidth="1"/>
    <col min="2061" max="2061" width="13.6640625" style="2963" customWidth="1"/>
    <col min="2062" max="2304" width="8.83203125" style="2963"/>
    <col min="2305" max="2305" width="4.83203125" style="2963" customWidth="1"/>
    <col min="2306" max="2306" width="13.1640625" style="2963" customWidth="1"/>
    <col min="2307" max="2307" width="15.6640625" style="2963" customWidth="1"/>
    <col min="2308" max="2308" width="9.33203125" style="2963" bestFit="1" customWidth="1"/>
    <col min="2309" max="2309" width="13.5" style="2963" customWidth="1"/>
    <col min="2310" max="2310" width="8.83203125" style="2963"/>
    <col min="2311" max="2311" width="9.33203125" style="2963" bestFit="1" customWidth="1"/>
    <col min="2312" max="2313" width="8.83203125" style="2963"/>
    <col min="2314" max="2314" width="9.33203125" style="2963" bestFit="1" customWidth="1"/>
    <col min="2315" max="2315" width="4" style="2963" customWidth="1"/>
    <col min="2316" max="2316" width="5.1640625" style="2963" customWidth="1"/>
    <col min="2317" max="2317" width="13.6640625" style="2963" customWidth="1"/>
    <col min="2318" max="2560" width="8.83203125" style="2963"/>
    <col min="2561" max="2561" width="4.83203125" style="2963" customWidth="1"/>
    <col min="2562" max="2562" width="13.1640625" style="2963" customWidth="1"/>
    <col min="2563" max="2563" width="15.6640625" style="2963" customWidth="1"/>
    <col min="2564" max="2564" width="9.33203125" style="2963" bestFit="1" customWidth="1"/>
    <col min="2565" max="2565" width="13.5" style="2963" customWidth="1"/>
    <col min="2566" max="2566" width="8.83203125" style="2963"/>
    <col min="2567" max="2567" width="9.33203125" style="2963" bestFit="1" customWidth="1"/>
    <col min="2568" max="2569" width="8.83203125" style="2963"/>
    <col min="2570" max="2570" width="9.33203125" style="2963" bestFit="1" customWidth="1"/>
    <col min="2571" max="2571" width="4" style="2963" customWidth="1"/>
    <col min="2572" max="2572" width="5.1640625" style="2963" customWidth="1"/>
    <col min="2573" max="2573" width="13.6640625" style="2963" customWidth="1"/>
    <col min="2574" max="2816" width="8.83203125" style="2963"/>
    <col min="2817" max="2817" width="4.83203125" style="2963" customWidth="1"/>
    <col min="2818" max="2818" width="13.1640625" style="2963" customWidth="1"/>
    <col min="2819" max="2819" width="15.6640625" style="2963" customWidth="1"/>
    <col min="2820" max="2820" width="9.33203125" style="2963" bestFit="1" customWidth="1"/>
    <col min="2821" max="2821" width="13.5" style="2963" customWidth="1"/>
    <col min="2822" max="2822" width="8.83203125" style="2963"/>
    <col min="2823" max="2823" width="9.33203125" style="2963" bestFit="1" customWidth="1"/>
    <col min="2824" max="2825" width="8.83203125" style="2963"/>
    <col min="2826" max="2826" width="9.33203125" style="2963" bestFit="1" customWidth="1"/>
    <col min="2827" max="2827" width="4" style="2963" customWidth="1"/>
    <col min="2828" max="2828" width="5.1640625" style="2963" customWidth="1"/>
    <col min="2829" max="2829" width="13.6640625" style="2963" customWidth="1"/>
    <col min="2830" max="3072" width="8.83203125" style="2963"/>
    <col min="3073" max="3073" width="4.83203125" style="2963" customWidth="1"/>
    <col min="3074" max="3074" width="13.1640625" style="2963" customWidth="1"/>
    <col min="3075" max="3075" width="15.6640625" style="2963" customWidth="1"/>
    <col min="3076" max="3076" width="9.33203125" style="2963" bestFit="1" customWidth="1"/>
    <col min="3077" max="3077" width="13.5" style="2963" customWidth="1"/>
    <col min="3078" max="3078" width="8.83203125" style="2963"/>
    <col min="3079" max="3079" width="9.33203125" style="2963" bestFit="1" customWidth="1"/>
    <col min="3080" max="3081" width="8.83203125" style="2963"/>
    <col min="3082" max="3082" width="9.33203125" style="2963" bestFit="1" customWidth="1"/>
    <col min="3083" max="3083" width="4" style="2963" customWidth="1"/>
    <col min="3084" max="3084" width="5.1640625" style="2963" customWidth="1"/>
    <col min="3085" max="3085" width="13.6640625" style="2963" customWidth="1"/>
    <col min="3086" max="3328" width="8.83203125" style="2963"/>
    <col min="3329" max="3329" width="4.83203125" style="2963" customWidth="1"/>
    <col min="3330" max="3330" width="13.1640625" style="2963" customWidth="1"/>
    <col min="3331" max="3331" width="15.6640625" style="2963" customWidth="1"/>
    <col min="3332" max="3332" width="9.33203125" style="2963" bestFit="1" customWidth="1"/>
    <col min="3333" max="3333" width="13.5" style="2963" customWidth="1"/>
    <col min="3334" max="3334" width="8.83203125" style="2963"/>
    <col min="3335" max="3335" width="9.33203125" style="2963" bestFit="1" customWidth="1"/>
    <col min="3336" max="3337" width="8.83203125" style="2963"/>
    <col min="3338" max="3338" width="9.33203125" style="2963" bestFit="1" customWidth="1"/>
    <col min="3339" max="3339" width="4" style="2963" customWidth="1"/>
    <col min="3340" max="3340" width="5.1640625" style="2963" customWidth="1"/>
    <col min="3341" max="3341" width="13.6640625" style="2963" customWidth="1"/>
    <col min="3342" max="3584" width="8.83203125" style="2963"/>
    <col min="3585" max="3585" width="4.83203125" style="2963" customWidth="1"/>
    <col min="3586" max="3586" width="13.1640625" style="2963" customWidth="1"/>
    <col min="3587" max="3587" width="15.6640625" style="2963" customWidth="1"/>
    <col min="3588" max="3588" width="9.33203125" style="2963" bestFit="1" customWidth="1"/>
    <col min="3589" max="3589" width="13.5" style="2963" customWidth="1"/>
    <col min="3590" max="3590" width="8.83203125" style="2963"/>
    <col min="3591" max="3591" width="9.33203125" style="2963" bestFit="1" customWidth="1"/>
    <col min="3592" max="3593" width="8.83203125" style="2963"/>
    <col min="3594" max="3594" width="9.33203125" style="2963" bestFit="1" customWidth="1"/>
    <col min="3595" max="3595" width="4" style="2963" customWidth="1"/>
    <col min="3596" max="3596" width="5.1640625" style="2963" customWidth="1"/>
    <col min="3597" max="3597" width="13.6640625" style="2963" customWidth="1"/>
    <col min="3598" max="3840" width="8.83203125" style="2963"/>
    <col min="3841" max="3841" width="4.83203125" style="2963" customWidth="1"/>
    <col min="3842" max="3842" width="13.1640625" style="2963" customWidth="1"/>
    <col min="3843" max="3843" width="15.6640625" style="2963" customWidth="1"/>
    <col min="3844" max="3844" width="9.33203125" style="2963" bestFit="1" customWidth="1"/>
    <col min="3845" max="3845" width="13.5" style="2963" customWidth="1"/>
    <col min="3846" max="3846" width="8.83203125" style="2963"/>
    <col min="3847" max="3847" width="9.33203125" style="2963" bestFit="1" customWidth="1"/>
    <col min="3848" max="3849" width="8.83203125" style="2963"/>
    <col min="3850" max="3850" width="9.33203125" style="2963" bestFit="1" customWidth="1"/>
    <col min="3851" max="3851" width="4" style="2963" customWidth="1"/>
    <col min="3852" max="3852" width="5.1640625" style="2963" customWidth="1"/>
    <col min="3853" max="3853" width="13.6640625" style="2963" customWidth="1"/>
    <col min="3854" max="4096" width="8.83203125" style="2963"/>
    <col min="4097" max="4097" width="4.83203125" style="2963" customWidth="1"/>
    <col min="4098" max="4098" width="13.1640625" style="2963" customWidth="1"/>
    <col min="4099" max="4099" width="15.6640625" style="2963" customWidth="1"/>
    <col min="4100" max="4100" width="9.33203125" style="2963" bestFit="1" customWidth="1"/>
    <col min="4101" max="4101" width="13.5" style="2963" customWidth="1"/>
    <col min="4102" max="4102" width="8.83203125" style="2963"/>
    <col min="4103" max="4103" width="9.33203125" style="2963" bestFit="1" customWidth="1"/>
    <col min="4104" max="4105" width="8.83203125" style="2963"/>
    <col min="4106" max="4106" width="9.33203125" style="2963" bestFit="1" customWidth="1"/>
    <col min="4107" max="4107" width="4" style="2963" customWidth="1"/>
    <col min="4108" max="4108" width="5.1640625" style="2963" customWidth="1"/>
    <col min="4109" max="4109" width="13.6640625" style="2963" customWidth="1"/>
    <col min="4110" max="4352" width="8.83203125" style="2963"/>
    <col min="4353" max="4353" width="4.83203125" style="2963" customWidth="1"/>
    <col min="4354" max="4354" width="13.1640625" style="2963" customWidth="1"/>
    <col min="4355" max="4355" width="15.6640625" style="2963" customWidth="1"/>
    <col min="4356" max="4356" width="9.33203125" style="2963" bestFit="1" customWidth="1"/>
    <col min="4357" max="4357" width="13.5" style="2963" customWidth="1"/>
    <col min="4358" max="4358" width="8.83203125" style="2963"/>
    <col min="4359" max="4359" width="9.33203125" style="2963" bestFit="1" customWidth="1"/>
    <col min="4360" max="4361" width="8.83203125" style="2963"/>
    <col min="4362" max="4362" width="9.33203125" style="2963" bestFit="1" customWidth="1"/>
    <col min="4363" max="4363" width="4" style="2963" customWidth="1"/>
    <col min="4364" max="4364" width="5.1640625" style="2963" customWidth="1"/>
    <col min="4365" max="4365" width="13.6640625" style="2963" customWidth="1"/>
    <col min="4366" max="4608" width="8.83203125" style="2963"/>
    <col min="4609" max="4609" width="4.83203125" style="2963" customWidth="1"/>
    <col min="4610" max="4610" width="13.1640625" style="2963" customWidth="1"/>
    <col min="4611" max="4611" width="15.6640625" style="2963" customWidth="1"/>
    <col min="4612" max="4612" width="9.33203125" style="2963" bestFit="1" customWidth="1"/>
    <col min="4613" max="4613" width="13.5" style="2963" customWidth="1"/>
    <col min="4614" max="4614" width="8.83203125" style="2963"/>
    <col min="4615" max="4615" width="9.33203125" style="2963" bestFit="1" customWidth="1"/>
    <col min="4616" max="4617" width="8.83203125" style="2963"/>
    <col min="4618" max="4618" width="9.33203125" style="2963" bestFit="1" customWidth="1"/>
    <col min="4619" max="4619" width="4" style="2963" customWidth="1"/>
    <col min="4620" max="4620" width="5.1640625" style="2963" customWidth="1"/>
    <col min="4621" max="4621" width="13.6640625" style="2963" customWidth="1"/>
    <col min="4622" max="4864" width="8.83203125" style="2963"/>
    <col min="4865" max="4865" width="4.83203125" style="2963" customWidth="1"/>
    <col min="4866" max="4866" width="13.1640625" style="2963" customWidth="1"/>
    <col min="4867" max="4867" width="15.6640625" style="2963" customWidth="1"/>
    <col min="4868" max="4868" width="9.33203125" style="2963" bestFit="1" customWidth="1"/>
    <col min="4869" max="4869" width="13.5" style="2963" customWidth="1"/>
    <col min="4870" max="4870" width="8.83203125" style="2963"/>
    <col min="4871" max="4871" width="9.33203125" style="2963" bestFit="1" customWidth="1"/>
    <col min="4872" max="4873" width="8.83203125" style="2963"/>
    <col min="4874" max="4874" width="9.33203125" style="2963" bestFit="1" customWidth="1"/>
    <col min="4875" max="4875" width="4" style="2963" customWidth="1"/>
    <col min="4876" max="4876" width="5.1640625" style="2963" customWidth="1"/>
    <col min="4877" max="4877" width="13.6640625" style="2963" customWidth="1"/>
    <col min="4878" max="5120" width="8.83203125" style="2963"/>
    <col min="5121" max="5121" width="4.83203125" style="2963" customWidth="1"/>
    <col min="5122" max="5122" width="13.1640625" style="2963" customWidth="1"/>
    <col min="5123" max="5123" width="15.6640625" style="2963" customWidth="1"/>
    <col min="5124" max="5124" width="9.33203125" style="2963" bestFit="1" customWidth="1"/>
    <col min="5125" max="5125" width="13.5" style="2963" customWidth="1"/>
    <col min="5126" max="5126" width="8.83203125" style="2963"/>
    <col min="5127" max="5127" width="9.33203125" style="2963" bestFit="1" customWidth="1"/>
    <col min="5128" max="5129" width="8.83203125" style="2963"/>
    <col min="5130" max="5130" width="9.33203125" style="2963" bestFit="1" customWidth="1"/>
    <col min="5131" max="5131" width="4" style="2963" customWidth="1"/>
    <col min="5132" max="5132" width="5.1640625" style="2963" customWidth="1"/>
    <col min="5133" max="5133" width="13.6640625" style="2963" customWidth="1"/>
    <col min="5134" max="5376" width="8.83203125" style="2963"/>
    <col min="5377" max="5377" width="4.83203125" style="2963" customWidth="1"/>
    <col min="5378" max="5378" width="13.1640625" style="2963" customWidth="1"/>
    <col min="5379" max="5379" width="15.6640625" style="2963" customWidth="1"/>
    <col min="5380" max="5380" width="9.33203125" style="2963" bestFit="1" customWidth="1"/>
    <col min="5381" max="5381" width="13.5" style="2963" customWidth="1"/>
    <col min="5382" max="5382" width="8.83203125" style="2963"/>
    <col min="5383" max="5383" width="9.33203125" style="2963" bestFit="1" customWidth="1"/>
    <col min="5384" max="5385" width="8.83203125" style="2963"/>
    <col min="5386" max="5386" width="9.33203125" style="2963" bestFit="1" customWidth="1"/>
    <col min="5387" max="5387" width="4" style="2963" customWidth="1"/>
    <col min="5388" max="5388" width="5.1640625" style="2963" customWidth="1"/>
    <col min="5389" max="5389" width="13.6640625" style="2963" customWidth="1"/>
    <col min="5390" max="5632" width="8.83203125" style="2963"/>
    <col min="5633" max="5633" width="4.83203125" style="2963" customWidth="1"/>
    <col min="5634" max="5634" width="13.1640625" style="2963" customWidth="1"/>
    <col min="5635" max="5635" width="15.6640625" style="2963" customWidth="1"/>
    <col min="5636" max="5636" width="9.33203125" style="2963" bestFit="1" customWidth="1"/>
    <col min="5637" max="5637" width="13.5" style="2963" customWidth="1"/>
    <col min="5638" max="5638" width="8.83203125" style="2963"/>
    <col min="5639" max="5639" width="9.33203125" style="2963" bestFit="1" customWidth="1"/>
    <col min="5640" max="5641" width="8.83203125" style="2963"/>
    <col min="5642" max="5642" width="9.33203125" style="2963" bestFit="1" customWidth="1"/>
    <col min="5643" max="5643" width="4" style="2963" customWidth="1"/>
    <col min="5644" max="5644" width="5.1640625" style="2963" customWidth="1"/>
    <col min="5645" max="5645" width="13.6640625" style="2963" customWidth="1"/>
    <col min="5646" max="5888" width="8.83203125" style="2963"/>
    <col min="5889" max="5889" width="4.83203125" style="2963" customWidth="1"/>
    <col min="5890" max="5890" width="13.1640625" style="2963" customWidth="1"/>
    <col min="5891" max="5891" width="15.6640625" style="2963" customWidth="1"/>
    <col min="5892" max="5892" width="9.33203125" style="2963" bestFit="1" customWidth="1"/>
    <col min="5893" max="5893" width="13.5" style="2963" customWidth="1"/>
    <col min="5894" max="5894" width="8.83203125" style="2963"/>
    <col min="5895" max="5895" width="9.33203125" style="2963" bestFit="1" customWidth="1"/>
    <col min="5896" max="5897" width="8.83203125" style="2963"/>
    <col min="5898" max="5898" width="9.33203125" style="2963" bestFit="1" customWidth="1"/>
    <col min="5899" max="5899" width="4" style="2963" customWidth="1"/>
    <col min="5900" max="5900" width="5.1640625" style="2963" customWidth="1"/>
    <col min="5901" max="5901" width="13.6640625" style="2963" customWidth="1"/>
    <col min="5902" max="6144" width="8.83203125" style="2963"/>
    <col min="6145" max="6145" width="4.83203125" style="2963" customWidth="1"/>
    <col min="6146" max="6146" width="13.1640625" style="2963" customWidth="1"/>
    <col min="6147" max="6147" width="15.6640625" style="2963" customWidth="1"/>
    <col min="6148" max="6148" width="9.33203125" style="2963" bestFit="1" customWidth="1"/>
    <col min="6149" max="6149" width="13.5" style="2963" customWidth="1"/>
    <col min="6150" max="6150" width="8.83203125" style="2963"/>
    <col min="6151" max="6151" width="9.33203125" style="2963" bestFit="1" customWidth="1"/>
    <col min="6152" max="6153" width="8.83203125" style="2963"/>
    <col min="6154" max="6154" width="9.33203125" style="2963" bestFit="1" customWidth="1"/>
    <col min="6155" max="6155" width="4" style="2963" customWidth="1"/>
    <col min="6156" max="6156" width="5.1640625" style="2963" customWidth="1"/>
    <col min="6157" max="6157" width="13.6640625" style="2963" customWidth="1"/>
    <col min="6158" max="6400" width="8.83203125" style="2963"/>
    <col min="6401" max="6401" width="4.83203125" style="2963" customWidth="1"/>
    <col min="6402" max="6402" width="13.1640625" style="2963" customWidth="1"/>
    <col min="6403" max="6403" width="15.6640625" style="2963" customWidth="1"/>
    <col min="6404" max="6404" width="9.33203125" style="2963" bestFit="1" customWidth="1"/>
    <col min="6405" max="6405" width="13.5" style="2963" customWidth="1"/>
    <col min="6406" max="6406" width="8.83203125" style="2963"/>
    <col min="6407" max="6407" width="9.33203125" style="2963" bestFit="1" customWidth="1"/>
    <col min="6408" max="6409" width="8.83203125" style="2963"/>
    <col min="6410" max="6410" width="9.33203125" style="2963" bestFit="1" customWidth="1"/>
    <col min="6411" max="6411" width="4" style="2963" customWidth="1"/>
    <col min="6412" max="6412" width="5.1640625" style="2963" customWidth="1"/>
    <col min="6413" max="6413" width="13.6640625" style="2963" customWidth="1"/>
    <col min="6414" max="6656" width="8.83203125" style="2963"/>
    <col min="6657" max="6657" width="4.83203125" style="2963" customWidth="1"/>
    <col min="6658" max="6658" width="13.1640625" style="2963" customWidth="1"/>
    <col min="6659" max="6659" width="15.6640625" style="2963" customWidth="1"/>
    <col min="6660" max="6660" width="9.33203125" style="2963" bestFit="1" customWidth="1"/>
    <col min="6661" max="6661" width="13.5" style="2963" customWidth="1"/>
    <col min="6662" max="6662" width="8.83203125" style="2963"/>
    <col min="6663" max="6663" width="9.33203125" style="2963" bestFit="1" customWidth="1"/>
    <col min="6664" max="6665" width="8.83203125" style="2963"/>
    <col min="6666" max="6666" width="9.33203125" style="2963" bestFit="1" customWidth="1"/>
    <col min="6667" max="6667" width="4" style="2963" customWidth="1"/>
    <col min="6668" max="6668" width="5.1640625" style="2963" customWidth="1"/>
    <col min="6669" max="6669" width="13.6640625" style="2963" customWidth="1"/>
    <col min="6670" max="6912" width="8.83203125" style="2963"/>
    <col min="6913" max="6913" width="4.83203125" style="2963" customWidth="1"/>
    <col min="6914" max="6914" width="13.1640625" style="2963" customWidth="1"/>
    <col min="6915" max="6915" width="15.6640625" style="2963" customWidth="1"/>
    <col min="6916" max="6916" width="9.33203125" style="2963" bestFit="1" customWidth="1"/>
    <col min="6917" max="6917" width="13.5" style="2963" customWidth="1"/>
    <col min="6918" max="6918" width="8.83203125" style="2963"/>
    <col min="6919" max="6919" width="9.33203125" style="2963" bestFit="1" customWidth="1"/>
    <col min="6920" max="6921" width="8.83203125" style="2963"/>
    <col min="6922" max="6922" width="9.33203125" style="2963" bestFit="1" customWidth="1"/>
    <col min="6923" max="6923" width="4" style="2963" customWidth="1"/>
    <col min="6924" max="6924" width="5.1640625" style="2963" customWidth="1"/>
    <col min="6925" max="6925" width="13.6640625" style="2963" customWidth="1"/>
    <col min="6926" max="7168" width="8.83203125" style="2963"/>
    <col min="7169" max="7169" width="4.83203125" style="2963" customWidth="1"/>
    <col min="7170" max="7170" width="13.1640625" style="2963" customWidth="1"/>
    <col min="7171" max="7171" width="15.6640625" style="2963" customWidth="1"/>
    <col min="7172" max="7172" width="9.33203125" style="2963" bestFit="1" customWidth="1"/>
    <col min="7173" max="7173" width="13.5" style="2963" customWidth="1"/>
    <col min="7174" max="7174" width="8.83203125" style="2963"/>
    <col min="7175" max="7175" width="9.33203125" style="2963" bestFit="1" customWidth="1"/>
    <col min="7176" max="7177" width="8.83203125" style="2963"/>
    <col min="7178" max="7178" width="9.33203125" style="2963" bestFit="1" customWidth="1"/>
    <col min="7179" max="7179" width="4" style="2963" customWidth="1"/>
    <col min="7180" max="7180" width="5.1640625" style="2963" customWidth="1"/>
    <col min="7181" max="7181" width="13.6640625" style="2963" customWidth="1"/>
    <col min="7182" max="7424" width="8.83203125" style="2963"/>
    <col min="7425" max="7425" width="4.83203125" style="2963" customWidth="1"/>
    <col min="7426" max="7426" width="13.1640625" style="2963" customWidth="1"/>
    <col min="7427" max="7427" width="15.6640625" style="2963" customWidth="1"/>
    <col min="7428" max="7428" width="9.33203125" style="2963" bestFit="1" customWidth="1"/>
    <col min="7429" max="7429" width="13.5" style="2963" customWidth="1"/>
    <col min="7430" max="7430" width="8.83203125" style="2963"/>
    <col min="7431" max="7431" width="9.33203125" style="2963" bestFit="1" customWidth="1"/>
    <col min="7432" max="7433" width="8.83203125" style="2963"/>
    <col min="7434" max="7434" width="9.33203125" style="2963" bestFit="1" customWidth="1"/>
    <col min="7435" max="7435" width="4" style="2963" customWidth="1"/>
    <col min="7436" max="7436" width="5.1640625" style="2963" customWidth="1"/>
    <col min="7437" max="7437" width="13.6640625" style="2963" customWidth="1"/>
    <col min="7438" max="7680" width="8.83203125" style="2963"/>
    <col min="7681" max="7681" width="4.83203125" style="2963" customWidth="1"/>
    <col min="7682" max="7682" width="13.1640625" style="2963" customWidth="1"/>
    <col min="7683" max="7683" width="15.6640625" style="2963" customWidth="1"/>
    <col min="7684" max="7684" width="9.33203125" style="2963" bestFit="1" customWidth="1"/>
    <col min="7685" max="7685" width="13.5" style="2963" customWidth="1"/>
    <col min="7686" max="7686" width="8.83203125" style="2963"/>
    <col min="7687" max="7687" width="9.33203125" style="2963" bestFit="1" customWidth="1"/>
    <col min="7688" max="7689" width="8.83203125" style="2963"/>
    <col min="7690" max="7690" width="9.33203125" style="2963" bestFit="1" customWidth="1"/>
    <col min="7691" max="7691" width="4" style="2963" customWidth="1"/>
    <col min="7692" max="7692" width="5.1640625" style="2963" customWidth="1"/>
    <col min="7693" max="7693" width="13.6640625" style="2963" customWidth="1"/>
    <col min="7694" max="7936" width="8.83203125" style="2963"/>
    <col min="7937" max="7937" width="4.83203125" style="2963" customWidth="1"/>
    <col min="7938" max="7938" width="13.1640625" style="2963" customWidth="1"/>
    <col min="7939" max="7939" width="15.6640625" style="2963" customWidth="1"/>
    <col min="7940" max="7940" width="9.33203125" style="2963" bestFit="1" customWidth="1"/>
    <col min="7941" max="7941" width="13.5" style="2963" customWidth="1"/>
    <col min="7942" max="7942" width="8.83203125" style="2963"/>
    <col min="7943" max="7943" width="9.33203125" style="2963" bestFit="1" customWidth="1"/>
    <col min="7944" max="7945" width="8.83203125" style="2963"/>
    <col min="7946" max="7946" width="9.33203125" style="2963" bestFit="1" customWidth="1"/>
    <col min="7947" max="7947" width="4" style="2963" customWidth="1"/>
    <col min="7948" max="7948" width="5.1640625" style="2963" customWidth="1"/>
    <col min="7949" max="7949" width="13.6640625" style="2963" customWidth="1"/>
    <col min="7950" max="8192" width="8.83203125" style="2963"/>
    <col min="8193" max="8193" width="4.83203125" style="2963" customWidth="1"/>
    <col min="8194" max="8194" width="13.1640625" style="2963" customWidth="1"/>
    <col min="8195" max="8195" width="15.6640625" style="2963" customWidth="1"/>
    <col min="8196" max="8196" width="9.33203125" style="2963" bestFit="1" customWidth="1"/>
    <col min="8197" max="8197" width="13.5" style="2963" customWidth="1"/>
    <col min="8198" max="8198" width="8.83203125" style="2963"/>
    <col min="8199" max="8199" width="9.33203125" style="2963" bestFit="1" customWidth="1"/>
    <col min="8200" max="8201" width="8.83203125" style="2963"/>
    <col min="8202" max="8202" width="9.33203125" style="2963" bestFit="1" customWidth="1"/>
    <col min="8203" max="8203" width="4" style="2963" customWidth="1"/>
    <col min="8204" max="8204" width="5.1640625" style="2963" customWidth="1"/>
    <col min="8205" max="8205" width="13.6640625" style="2963" customWidth="1"/>
    <col min="8206" max="8448" width="8.83203125" style="2963"/>
    <col min="8449" max="8449" width="4.83203125" style="2963" customWidth="1"/>
    <col min="8450" max="8450" width="13.1640625" style="2963" customWidth="1"/>
    <col min="8451" max="8451" width="15.6640625" style="2963" customWidth="1"/>
    <col min="8452" max="8452" width="9.33203125" style="2963" bestFit="1" customWidth="1"/>
    <col min="8453" max="8453" width="13.5" style="2963" customWidth="1"/>
    <col min="8454" max="8454" width="8.83203125" style="2963"/>
    <col min="8455" max="8455" width="9.33203125" style="2963" bestFit="1" customWidth="1"/>
    <col min="8456" max="8457" width="8.83203125" style="2963"/>
    <col min="8458" max="8458" width="9.33203125" style="2963" bestFit="1" customWidth="1"/>
    <col min="8459" max="8459" width="4" style="2963" customWidth="1"/>
    <col min="8460" max="8460" width="5.1640625" style="2963" customWidth="1"/>
    <col min="8461" max="8461" width="13.6640625" style="2963" customWidth="1"/>
    <col min="8462" max="8704" width="8.83203125" style="2963"/>
    <col min="8705" max="8705" width="4.83203125" style="2963" customWidth="1"/>
    <col min="8706" max="8706" width="13.1640625" style="2963" customWidth="1"/>
    <col min="8707" max="8707" width="15.6640625" style="2963" customWidth="1"/>
    <col min="8708" max="8708" width="9.33203125" style="2963" bestFit="1" customWidth="1"/>
    <col min="8709" max="8709" width="13.5" style="2963" customWidth="1"/>
    <col min="8710" max="8710" width="8.83203125" style="2963"/>
    <col min="8711" max="8711" width="9.33203125" style="2963" bestFit="1" customWidth="1"/>
    <col min="8712" max="8713" width="8.83203125" style="2963"/>
    <col min="8714" max="8714" width="9.33203125" style="2963" bestFit="1" customWidth="1"/>
    <col min="8715" max="8715" width="4" style="2963" customWidth="1"/>
    <col min="8716" max="8716" width="5.1640625" style="2963" customWidth="1"/>
    <col min="8717" max="8717" width="13.6640625" style="2963" customWidth="1"/>
    <col min="8718" max="8960" width="8.83203125" style="2963"/>
    <col min="8961" max="8961" width="4.83203125" style="2963" customWidth="1"/>
    <col min="8962" max="8962" width="13.1640625" style="2963" customWidth="1"/>
    <col min="8963" max="8963" width="15.6640625" style="2963" customWidth="1"/>
    <col min="8964" max="8964" width="9.33203125" style="2963" bestFit="1" customWidth="1"/>
    <col min="8965" max="8965" width="13.5" style="2963" customWidth="1"/>
    <col min="8966" max="8966" width="8.83203125" style="2963"/>
    <col min="8967" max="8967" width="9.33203125" style="2963" bestFit="1" customWidth="1"/>
    <col min="8968" max="8969" width="8.83203125" style="2963"/>
    <col min="8970" max="8970" width="9.33203125" style="2963" bestFit="1" customWidth="1"/>
    <col min="8971" max="8971" width="4" style="2963" customWidth="1"/>
    <col min="8972" max="8972" width="5.1640625" style="2963" customWidth="1"/>
    <col min="8973" max="8973" width="13.6640625" style="2963" customWidth="1"/>
    <col min="8974" max="9216" width="8.83203125" style="2963"/>
    <col min="9217" max="9217" width="4.83203125" style="2963" customWidth="1"/>
    <col min="9218" max="9218" width="13.1640625" style="2963" customWidth="1"/>
    <col min="9219" max="9219" width="15.6640625" style="2963" customWidth="1"/>
    <col min="9220" max="9220" width="9.33203125" style="2963" bestFit="1" customWidth="1"/>
    <col min="9221" max="9221" width="13.5" style="2963" customWidth="1"/>
    <col min="9222" max="9222" width="8.83203125" style="2963"/>
    <col min="9223" max="9223" width="9.33203125" style="2963" bestFit="1" customWidth="1"/>
    <col min="9224" max="9225" width="8.83203125" style="2963"/>
    <col min="9226" max="9226" width="9.33203125" style="2963" bestFit="1" customWidth="1"/>
    <col min="9227" max="9227" width="4" style="2963" customWidth="1"/>
    <col min="9228" max="9228" width="5.1640625" style="2963" customWidth="1"/>
    <col min="9229" max="9229" width="13.6640625" style="2963" customWidth="1"/>
    <col min="9230" max="9472" width="8.83203125" style="2963"/>
    <col min="9473" max="9473" width="4.83203125" style="2963" customWidth="1"/>
    <col min="9474" max="9474" width="13.1640625" style="2963" customWidth="1"/>
    <col min="9475" max="9475" width="15.6640625" style="2963" customWidth="1"/>
    <col min="9476" max="9476" width="9.33203125" style="2963" bestFit="1" customWidth="1"/>
    <col min="9477" max="9477" width="13.5" style="2963" customWidth="1"/>
    <col min="9478" max="9478" width="8.83203125" style="2963"/>
    <col min="9479" max="9479" width="9.33203125" style="2963" bestFit="1" customWidth="1"/>
    <col min="9480" max="9481" width="8.83203125" style="2963"/>
    <col min="9482" max="9482" width="9.33203125" style="2963" bestFit="1" customWidth="1"/>
    <col min="9483" max="9483" width="4" style="2963" customWidth="1"/>
    <col min="9484" max="9484" width="5.1640625" style="2963" customWidth="1"/>
    <col min="9485" max="9485" width="13.6640625" style="2963" customWidth="1"/>
    <col min="9486" max="9728" width="8.83203125" style="2963"/>
    <col min="9729" max="9729" width="4.83203125" style="2963" customWidth="1"/>
    <col min="9730" max="9730" width="13.1640625" style="2963" customWidth="1"/>
    <col min="9731" max="9731" width="15.6640625" style="2963" customWidth="1"/>
    <col min="9732" max="9732" width="9.33203125" style="2963" bestFit="1" customWidth="1"/>
    <col min="9733" max="9733" width="13.5" style="2963" customWidth="1"/>
    <col min="9734" max="9734" width="8.83203125" style="2963"/>
    <col min="9735" max="9735" width="9.33203125" style="2963" bestFit="1" customWidth="1"/>
    <col min="9736" max="9737" width="8.83203125" style="2963"/>
    <col min="9738" max="9738" width="9.33203125" style="2963" bestFit="1" customWidth="1"/>
    <col min="9739" max="9739" width="4" style="2963" customWidth="1"/>
    <col min="9740" max="9740" width="5.1640625" style="2963" customWidth="1"/>
    <col min="9741" max="9741" width="13.6640625" style="2963" customWidth="1"/>
    <col min="9742" max="9984" width="8.83203125" style="2963"/>
    <col min="9985" max="9985" width="4.83203125" style="2963" customWidth="1"/>
    <col min="9986" max="9986" width="13.1640625" style="2963" customWidth="1"/>
    <col min="9987" max="9987" width="15.6640625" style="2963" customWidth="1"/>
    <col min="9988" max="9988" width="9.33203125" style="2963" bestFit="1" customWidth="1"/>
    <col min="9989" max="9989" width="13.5" style="2963" customWidth="1"/>
    <col min="9990" max="9990" width="8.83203125" style="2963"/>
    <col min="9991" max="9991" width="9.33203125" style="2963" bestFit="1" customWidth="1"/>
    <col min="9992" max="9993" width="8.83203125" style="2963"/>
    <col min="9994" max="9994" width="9.33203125" style="2963" bestFit="1" customWidth="1"/>
    <col min="9995" max="9995" width="4" style="2963" customWidth="1"/>
    <col min="9996" max="9996" width="5.1640625" style="2963" customWidth="1"/>
    <col min="9997" max="9997" width="13.6640625" style="2963" customWidth="1"/>
    <col min="9998" max="10240" width="8.83203125" style="2963"/>
    <col min="10241" max="10241" width="4.83203125" style="2963" customWidth="1"/>
    <col min="10242" max="10242" width="13.1640625" style="2963" customWidth="1"/>
    <col min="10243" max="10243" width="15.6640625" style="2963" customWidth="1"/>
    <col min="10244" max="10244" width="9.33203125" style="2963" bestFit="1" customWidth="1"/>
    <col min="10245" max="10245" width="13.5" style="2963" customWidth="1"/>
    <col min="10246" max="10246" width="8.83203125" style="2963"/>
    <col min="10247" max="10247" width="9.33203125" style="2963" bestFit="1" customWidth="1"/>
    <col min="10248" max="10249" width="8.83203125" style="2963"/>
    <col min="10250" max="10250" width="9.33203125" style="2963" bestFit="1" customWidth="1"/>
    <col min="10251" max="10251" width="4" style="2963" customWidth="1"/>
    <col min="10252" max="10252" width="5.1640625" style="2963" customWidth="1"/>
    <col min="10253" max="10253" width="13.6640625" style="2963" customWidth="1"/>
    <col min="10254" max="10496" width="8.83203125" style="2963"/>
    <col min="10497" max="10497" width="4.83203125" style="2963" customWidth="1"/>
    <col min="10498" max="10498" width="13.1640625" style="2963" customWidth="1"/>
    <col min="10499" max="10499" width="15.6640625" style="2963" customWidth="1"/>
    <col min="10500" max="10500" width="9.33203125" style="2963" bestFit="1" customWidth="1"/>
    <col min="10501" max="10501" width="13.5" style="2963" customWidth="1"/>
    <col min="10502" max="10502" width="8.83203125" style="2963"/>
    <col min="10503" max="10503" width="9.33203125" style="2963" bestFit="1" customWidth="1"/>
    <col min="10504" max="10505" width="8.83203125" style="2963"/>
    <col min="10506" max="10506" width="9.33203125" style="2963" bestFit="1" customWidth="1"/>
    <col min="10507" max="10507" width="4" style="2963" customWidth="1"/>
    <col min="10508" max="10508" width="5.1640625" style="2963" customWidth="1"/>
    <col min="10509" max="10509" width="13.6640625" style="2963" customWidth="1"/>
    <col min="10510" max="10752" width="8.83203125" style="2963"/>
    <col min="10753" max="10753" width="4.83203125" style="2963" customWidth="1"/>
    <col min="10754" max="10754" width="13.1640625" style="2963" customWidth="1"/>
    <col min="10755" max="10755" width="15.6640625" style="2963" customWidth="1"/>
    <col min="10756" max="10756" width="9.33203125" style="2963" bestFit="1" customWidth="1"/>
    <col min="10757" max="10757" width="13.5" style="2963" customWidth="1"/>
    <col min="10758" max="10758" width="8.83203125" style="2963"/>
    <col min="10759" max="10759" width="9.33203125" style="2963" bestFit="1" customWidth="1"/>
    <col min="10760" max="10761" width="8.83203125" style="2963"/>
    <col min="10762" max="10762" width="9.33203125" style="2963" bestFit="1" customWidth="1"/>
    <col min="10763" max="10763" width="4" style="2963" customWidth="1"/>
    <col min="10764" max="10764" width="5.1640625" style="2963" customWidth="1"/>
    <col min="10765" max="10765" width="13.6640625" style="2963" customWidth="1"/>
    <col min="10766" max="11008" width="8.83203125" style="2963"/>
    <col min="11009" max="11009" width="4.83203125" style="2963" customWidth="1"/>
    <col min="11010" max="11010" width="13.1640625" style="2963" customWidth="1"/>
    <col min="11011" max="11011" width="15.6640625" style="2963" customWidth="1"/>
    <col min="11012" max="11012" width="9.33203125" style="2963" bestFit="1" customWidth="1"/>
    <col min="11013" max="11013" width="13.5" style="2963" customWidth="1"/>
    <col min="11014" max="11014" width="8.83203125" style="2963"/>
    <col min="11015" max="11015" width="9.33203125" style="2963" bestFit="1" customWidth="1"/>
    <col min="11016" max="11017" width="8.83203125" style="2963"/>
    <col min="11018" max="11018" width="9.33203125" style="2963" bestFit="1" customWidth="1"/>
    <col min="11019" max="11019" width="4" style="2963" customWidth="1"/>
    <col min="11020" max="11020" width="5.1640625" style="2963" customWidth="1"/>
    <col min="11021" max="11021" width="13.6640625" style="2963" customWidth="1"/>
    <col min="11022" max="11264" width="8.83203125" style="2963"/>
    <col min="11265" max="11265" width="4.83203125" style="2963" customWidth="1"/>
    <col min="11266" max="11266" width="13.1640625" style="2963" customWidth="1"/>
    <col min="11267" max="11267" width="15.6640625" style="2963" customWidth="1"/>
    <col min="11268" max="11268" width="9.33203125" style="2963" bestFit="1" customWidth="1"/>
    <col min="11269" max="11269" width="13.5" style="2963" customWidth="1"/>
    <col min="11270" max="11270" width="8.83203125" style="2963"/>
    <col min="11271" max="11271" width="9.33203125" style="2963" bestFit="1" customWidth="1"/>
    <col min="11272" max="11273" width="8.83203125" style="2963"/>
    <col min="11274" max="11274" width="9.33203125" style="2963" bestFit="1" customWidth="1"/>
    <col min="11275" max="11275" width="4" style="2963" customWidth="1"/>
    <col min="11276" max="11276" width="5.1640625" style="2963" customWidth="1"/>
    <col min="11277" max="11277" width="13.6640625" style="2963" customWidth="1"/>
    <col min="11278" max="11520" width="8.83203125" style="2963"/>
    <col min="11521" max="11521" width="4.83203125" style="2963" customWidth="1"/>
    <col min="11522" max="11522" width="13.1640625" style="2963" customWidth="1"/>
    <col min="11523" max="11523" width="15.6640625" style="2963" customWidth="1"/>
    <col min="11524" max="11524" width="9.33203125" style="2963" bestFit="1" customWidth="1"/>
    <col min="11525" max="11525" width="13.5" style="2963" customWidth="1"/>
    <col min="11526" max="11526" width="8.83203125" style="2963"/>
    <col min="11527" max="11527" width="9.33203125" style="2963" bestFit="1" customWidth="1"/>
    <col min="11528" max="11529" width="8.83203125" style="2963"/>
    <col min="11530" max="11530" width="9.33203125" style="2963" bestFit="1" customWidth="1"/>
    <col min="11531" max="11531" width="4" style="2963" customWidth="1"/>
    <col min="11532" max="11532" width="5.1640625" style="2963" customWidth="1"/>
    <col min="11533" max="11533" width="13.6640625" style="2963" customWidth="1"/>
    <col min="11534" max="11776" width="8.83203125" style="2963"/>
    <col min="11777" max="11777" width="4.83203125" style="2963" customWidth="1"/>
    <col min="11778" max="11778" width="13.1640625" style="2963" customWidth="1"/>
    <col min="11779" max="11779" width="15.6640625" style="2963" customWidth="1"/>
    <col min="11780" max="11780" width="9.33203125" style="2963" bestFit="1" customWidth="1"/>
    <col min="11781" max="11781" width="13.5" style="2963" customWidth="1"/>
    <col min="11782" max="11782" width="8.83203125" style="2963"/>
    <col min="11783" max="11783" width="9.33203125" style="2963" bestFit="1" customWidth="1"/>
    <col min="11784" max="11785" width="8.83203125" style="2963"/>
    <col min="11786" max="11786" width="9.33203125" style="2963" bestFit="1" customWidth="1"/>
    <col min="11787" max="11787" width="4" style="2963" customWidth="1"/>
    <col min="11788" max="11788" width="5.1640625" style="2963" customWidth="1"/>
    <col min="11789" max="11789" width="13.6640625" style="2963" customWidth="1"/>
    <col min="11790" max="12032" width="8.83203125" style="2963"/>
    <col min="12033" max="12033" width="4.83203125" style="2963" customWidth="1"/>
    <col min="12034" max="12034" width="13.1640625" style="2963" customWidth="1"/>
    <col min="12035" max="12035" width="15.6640625" style="2963" customWidth="1"/>
    <col min="12036" max="12036" width="9.33203125" style="2963" bestFit="1" customWidth="1"/>
    <col min="12037" max="12037" width="13.5" style="2963" customWidth="1"/>
    <col min="12038" max="12038" width="8.83203125" style="2963"/>
    <col min="12039" max="12039" width="9.33203125" style="2963" bestFit="1" customWidth="1"/>
    <col min="12040" max="12041" width="8.83203125" style="2963"/>
    <col min="12042" max="12042" width="9.33203125" style="2963" bestFit="1" customWidth="1"/>
    <col min="12043" max="12043" width="4" style="2963" customWidth="1"/>
    <col min="12044" max="12044" width="5.1640625" style="2963" customWidth="1"/>
    <col min="12045" max="12045" width="13.6640625" style="2963" customWidth="1"/>
    <col min="12046" max="12288" width="8.83203125" style="2963"/>
    <col min="12289" max="12289" width="4.83203125" style="2963" customWidth="1"/>
    <col min="12290" max="12290" width="13.1640625" style="2963" customWidth="1"/>
    <col min="12291" max="12291" width="15.6640625" style="2963" customWidth="1"/>
    <col min="12292" max="12292" width="9.33203125" style="2963" bestFit="1" customWidth="1"/>
    <col min="12293" max="12293" width="13.5" style="2963" customWidth="1"/>
    <col min="12294" max="12294" width="8.83203125" style="2963"/>
    <col min="12295" max="12295" width="9.33203125" style="2963" bestFit="1" customWidth="1"/>
    <col min="12296" max="12297" width="8.83203125" style="2963"/>
    <col min="12298" max="12298" width="9.33203125" style="2963" bestFit="1" customWidth="1"/>
    <col min="12299" max="12299" width="4" style="2963" customWidth="1"/>
    <col min="12300" max="12300" width="5.1640625" style="2963" customWidth="1"/>
    <col min="12301" max="12301" width="13.6640625" style="2963" customWidth="1"/>
    <col min="12302" max="12544" width="8.83203125" style="2963"/>
    <col min="12545" max="12545" width="4.83203125" style="2963" customWidth="1"/>
    <col min="12546" max="12546" width="13.1640625" style="2963" customWidth="1"/>
    <col min="12547" max="12547" width="15.6640625" style="2963" customWidth="1"/>
    <col min="12548" max="12548" width="9.33203125" style="2963" bestFit="1" customWidth="1"/>
    <col min="12549" max="12549" width="13.5" style="2963" customWidth="1"/>
    <col min="12550" max="12550" width="8.83203125" style="2963"/>
    <col min="12551" max="12551" width="9.33203125" style="2963" bestFit="1" customWidth="1"/>
    <col min="12552" max="12553" width="8.83203125" style="2963"/>
    <col min="12554" max="12554" width="9.33203125" style="2963" bestFit="1" customWidth="1"/>
    <col min="12555" max="12555" width="4" style="2963" customWidth="1"/>
    <col min="12556" max="12556" width="5.1640625" style="2963" customWidth="1"/>
    <col min="12557" max="12557" width="13.6640625" style="2963" customWidth="1"/>
    <col min="12558" max="12800" width="8.83203125" style="2963"/>
    <col min="12801" max="12801" width="4.83203125" style="2963" customWidth="1"/>
    <col min="12802" max="12802" width="13.1640625" style="2963" customWidth="1"/>
    <col min="12803" max="12803" width="15.6640625" style="2963" customWidth="1"/>
    <col min="12804" max="12804" width="9.33203125" style="2963" bestFit="1" customWidth="1"/>
    <col min="12805" max="12805" width="13.5" style="2963" customWidth="1"/>
    <col min="12806" max="12806" width="8.83203125" style="2963"/>
    <col min="12807" max="12807" width="9.33203125" style="2963" bestFit="1" customWidth="1"/>
    <col min="12808" max="12809" width="8.83203125" style="2963"/>
    <col min="12810" max="12810" width="9.33203125" style="2963" bestFit="1" customWidth="1"/>
    <col min="12811" max="12811" width="4" style="2963" customWidth="1"/>
    <col min="12812" max="12812" width="5.1640625" style="2963" customWidth="1"/>
    <col min="12813" max="12813" width="13.6640625" style="2963" customWidth="1"/>
    <col min="12814" max="13056" width="8.83203125" style="2963"/>
    <col min="13057" max="13057" width="4.83203125" style="2963" customWidth="1"/>
    <col min="13058" max="13058" width="13.1640625" style="2963" customWidth="1"/>
    <col min="13059" max="13059" width="15.6640625" style="2963" customWidth="1"/>
    <col min="13060" max="13060" width="9.33203125" style="2963" bestFit="1" customWidth="1"/>
    <col min="13061" max="13061" width="13.5" style="2963" customWidth="1"/>
    <col min="13062" max="13062" width="8.83203125" style="2963"/>
    <col min="13063" max="13063" width="9.33203125" style="2963" bestFit="1" customWidth="1"/>
    <col min="13064" max="13065" width="8.83203125" style="2963"/>
    <col min="13066" max="13066" width="9.33203125" style="2963" bestFit="1" customWidth="1"/>
    <col min="13067" max="13067" width="4" style="2963" customWidth="1"/>
    <col min="13068" max="13068" width="5.1640625" style="2963" customWidth="1"/>
    <col min="13069" max="13069" width="13.6640625" style="2963" customWidth="1"/>
    <col min="13070" max="13312" width="8.83203125" style="2963"/>
    <col min="13313" max="13313" width="4.83203125" style="2963" customWidth="1"/>
    <col min="13314" max="13314" width="13.1640625" style="2963" customWidth="1"/>
    <col min="13315" max="13315" width="15.6640625" style="2963" customWidth="1"/>
    <col min="13316" max="13316" width="9.33203125" style="2963" bestFit="1" customWidth="1"/>
    <col min="13317" max="13317" width="13.5" style="2963" customWidth="1"/>
    <col min="13318" max="13318" width="8.83203125" style="2963"/>
    <col min="13319" max="13319" width="9.33203125" style="2963" bestFit="1" customWidth="1"/>
    <col min="13320" max="13321" width="8.83203125" style="2963"/>
    <col min="13322" max="13322" width="9.33203125" style="2963" bestFit="1" customWidth="1"/>
    <col min="13323" max="13323" width="4" style="2963" customWidth="1"/>
    <col min="13324" max="13324" width="5.1640625" style="2963" customWidth="1"/>
    <col min="13325" max="13325" width="13.6640625" style="2963" customWidth="1"/>
    <col min="13326" max="13568" width="8.83203125" style="2963"/>
    <col min="13569" max="13569" width="4.83203125" style="2963" customWidth="1"/>
    <col min="13570" max="13570" width="13.1640625" style="2963" customWidth="1"/>
    <col min="13571" max="13571" width="15.6640625" style="2963" customWidth="1"/>
    <col min="13572" max="13572" width="9.33203125" style="2963" bestFit="1" customWidth="1"/>
    <col min="13573" max="13573" width="13.5" style="2963" customWidth="1"/>
    <col min="13574" max="13574" width="8.83203125" style="2963"/>
    <col min="13575" max="13575" width="9.33203125" style="2963" bestFit="1" customWidth="1"/>
    <col min="13576" max="13577" width="8.83203125" style="2963"/>
    <col min="13578" max="13578" width="9.33203125" style="2963" bestFit="1" customWidth="1"/>
    <col min="13579" max="13579" width="4" style="2963" customWidth="1"/>
    <col min="13580" max="13580" width="5.1640625" style="2963" customWidth="1"/>
    <col min="13581" max="13581" width="13.6640625" style="2963" customWidth="1"/>
    <col min="13582" max="13824" width="8.83203125" style="2963"/>
    <col min="13825" max="13825" width="4.83203125" style="2963" customWidth="1"/>
    <col min="13826" max="13826" width="13.1640625" style="2963" customWidth="1"/>
    <col min="13827" max="13827" width="15.6640625" style="2963" customWidth="1"/>
    <col min="13828" max="13828" width="9.33203125" style="2963" bestFit="1" customWidth="1"/>
    <col min="13829" max="13829" width="13.5" style="2963" customWidth="1"/>
    <col min="13830" max="13830" width="8.83203125" style="2963"/>
    <col min="13831" max="13831" width="9.33203125" style="2963" bestFit="1" customWidth="1"/>
    <col min="13832" max="13833" width="8.83203125" style="2963"/>
    <col min="13834" max="13834" width="9.33203125" style="2963" bestFit="1" customWidth="1"/>
    <col min="13835" max="13835" width="4" style="2963" customWidth="1"/>
    <col min="13836" max="13836" width="5.1640625" style="2963" customWidth="1"/>
    <col min="13837" max="13837" width="13.6640625" style="2963" customWidth="1"/>
    <col min="13838" max="14080" width="8.83203125" style="2963"/>
    <col min="14081" max="14081" width="4.83203125" style="2963" customWidth="1"/>
    <col min="14082" max="14082" width="13.1640625" style="2963" customWidth="1"/>
    <col min="14083" max="14083" width="15.6640625" style="2963" customWidth="1"/>
    <col min="14084" max="14084" width="9.33203125" style="2963" bestFit="1" customWidth="1"/>
    <col min="14085" max="14085" width="13.5" style="2963" customWidth="1"/>
    <col min="14086" max="14086" width="8.83203125" style="2963"/>
    <col min="14087" max="14087" width="9.33203125" style="2963" bestFit="1" customWidth="1"/>
    <col min="14088" max="14089" width="8.83203125" style="2963"/>
    <col min="14090" max="14090" width="9.33203125" style="2963" bestFit="1" customWidth="1"/>
    <col min="14091" max="14091" width="4" style="2963" customWidth="1"/>
    <col min="14092" max="14092" width="5.1640625" style="2963" customWidth="1"/>
    <col min="14093" max="14093" width="13.6640625" style="2963" customWidth="1"/>
    <col min="14094" max="14336" width="8.83203125" style="2963"/>
    <col min="14337" max="14337" width="4.83203125" style="2963" customWidth="1"/>
    <col min="14338" max="14338" width="13.1640625" style="2963" customWidth="1"/>
    <col min="14339" max="14339" width="15.6640625" style="2963" customWidth="1"/>
    <col min="14340" max="14340" width="9.33203125" style="2963" bestFit="1" customWidth="1"/>
    <col min="14341" max="14341" width="13.5" style="2963" customWidth="1"/>
    <col min="14342" max="14342" width="8.83203125" style="2963"/>
    <col min="14343" max="14343" width="9.33203125" style="2963" bestFit="1" customWidth="1"/>
    <col min="14344" max="14345" width="8.83203125" style="2963"/>
    <col min="14346" max="14346" width="9.33203125" style="2963" bestFit="1" customWidth="1"/>
    <col min="14347" max="14347" width="4" style="2963" customWidth="1"/>
    <col min="14348" max="14348" width="5.1640625" style="2963" customWidth="1"/>
    <col min="14349" max="14349" width="13.6640625" style="2963" customWidth="1"/>
    <col min="14350" max="14592" width="8.83203125" style="2963"/>
    <col min="14593" max="14593" width="4.83203125" style="2963" customWidth="1"/>
    <col min="14594" max="14594" width="13.1640625" style="2963" customWidth="1"/>
    <col min="14595" max="14595" width="15.6640625" style="2963" customWidth="1"/>
    <col min="14596" max="14596" width="9.33203125" style="2963" bestFit="1" customWidth="1"/>
    <col min="14597" max="14597" width="13.5" style="2963" customWidth="1"/>
    <col min="14598" max="14598" width="8.83203125" style="2963"/>
    <col min="14599" max="14599" width="9.33203125" style="2963" bestFit="1" customWidth="1"/>
    <col min="14600" max="14601" width="8.83203125" style="2963"/>
    <col min="14602" max="14602" width="9.33203125" style="2963" bestFit="1" customWidth="1"/>
    <col min="14603" max="14603" width="4" style="2963" customWidth="1"/>
    <col min="14604" max="14604" width="5.1640625" style="2963" customWidth="1"/>
    <col min="14605" max="14605" width="13.6640625" style="2963" customWidth="1"/>
    <col min="14606" max="14848" width="8.83203125" style="2963"/>
    <col min="14849" max="14849" width="4.83203125" style="2963" customWidth="1"/>
    <col min="14850" max="14850" width="13.1640625" style="2963" customWidth="1"/>
    <col min="14851" max="14851" width="15.6640625" style="2963" customWidth="1"/>
    <col min="14852" max="14852" width="9.33203125" style="2963" bestFit="1" customWidth="1"/>
    <col min="14853" max="14853" width="13.5" style="2963" customWidth="1"/>
    <col min="14854" max="14854" width="8.83203125" style="2963"/>
    <col min="14855" max="14855" width="9.33203125" style="2963" bestFit="1" customWidth="1"/>
    <col min="14856" max="14857" width="8.83203125" style="2963"/>
    <col min="14858" max="14858" width="9.33203125" style="2963" bestFit="1" customWidth="1"/>
    <col min="14859" max="14859" width="4" style="2963" customWidth="1"/>
    <col min="14860" max="14860" width="5.1640625" style="2963" customWidth="1"/>
    <col min="14861" max="14861" width="13.6640625" style="2963" customWidth="1"/>
    <col min="14862" max="15104" width="8.83203125" style="2963"/>
    <col min="15105" max="15105" width="4.83203125" style="2963" customWidth="1"/>
    <col min="15106" max="15106" width="13.1640625" style="2963" customWidth="1"/>
    <col min="15107" max="15107" width="15.6640625" style="2963" customWidth="1"/>
    <col min="15108" max="15108" width="9.33203125" style="2963" bestFit="1" customWidth="1"/>
    <col min="15109" max="15109" width="13.5" style="2963" customWidth="1"/>
    <col min="15110" max="15110" width="8.83203125" style="2963"/>
    <col min="15111" max="15111" width="9.33203125" style="2963" bestFit="1" customWidth="1"/>
    <col min="15112" max="15113" width="8.83203125" style="2963"/>
    <col min="15114" max="15114" width="9.33203125" style="2963" bestFit="1" customWidth="1"/>
    <col min="15115" max="15115" width="4" style="2963" customWidth="1"/>
    <col min="15116" max="15116" width="5.1640625" style="2963" customWidth="1"/>
    <col min="15117" max="15117" width="13.6640625" style="2963" customWidth="1"/>
    <col min="15118" max="15360" width="8.83203125" style="2963"/>
    <col min="15361" max="15361" width="4.83203125" style="2963" customWidth="1"/>
    <col min="15362" max="15362" width="13.1640625" style="2963" customWidth="1"/>
    <col min="15363" max="15363" width="15.6640625" style="2963" customWidth="1"/>
    <col min="15364" max="15364" width="9.33203125" style="2963" bestFit="1" customWidth="1"/>
    <col min="15365" max="15365" width="13.5" style="2963" customWidth="1"/>
    <col min="15366" max="15366" width="8.83203125" style="2963"/>
    <col min="15367" max="15367" width="9.33203125" style="2963" bestFit="1" customWidth="1"/>
    <col min="15368" max="15369" width="8.83203125" style="2963"/>
    <col min="15370" max="15370" width="9.33203125" style="2963" bestFit="1" customWidth="1"/>
    <col min="15371" max="15371" width="4" style="2963" customWidth="1"/>
    <col min="15372" max="15372" width="5.1640625" style="2963" customWidth="1"/>
    <col min="15373" max="15373" width="13.6640625" style="2963" customWidth="1"/>
    <col min="15374" max="15616" width="8.83203125" style="2963"/>
    <col min="15617" max="15617" width="4.83203125" style="2963" customWidth="1"/>
    <col min="15618" max="15618" width="13.1640625" style="2963" customWidth="1"/>
    <col min="15619" max="15619" width="15.6640625" style="2963" customWidth="1"/>
    <col min="15620" max="15620" width="9.33203125" style="2963" bestFit="1" customWidth="1"/>
    <col min="15621" max="15621" width="13.5" style="2963" customWidth="1"/>
    <col min="15622" max="15622" width="8.83203125" style="2963"/>
    <col min="15623" max="15623" width="9.33203125" style="2963" bestFit="1" customWidth="1"/>
    <col min="15624" max="15625" width="8.83203125" style="2963"/>
    <col min="15626" max="15626" width="9.33203125" style="2963" bestFit="1" customWidth="1"/>
    <col min="15627" max="15627" width="4" style="2963" customWidth="1"/>
    <col min="15628" max="15628" width="5.1640625" style="2963" customWidth="1"/>
    <col min="15629" max="15629" width="13.6640625" style="2963" customWidth="1"/>
    <col min="15630" max="15872" width="8.83203125" style="2963"/>
    <col min="15873" max="15873" width="4.83203125" style="2963" customWidth="1"/>
    <col min="15874" max="15874" width="13.1640625" style="2963" customWidth="1"/>
    <col min="15875" max="15875" width="15.6640625" style="2963" customWidth="1"/>
    <col min="15876" max="15876" width="9.33203125" style="2963" bestFit="1" customWidth="1"/>
    <col min="15877" max="15877" width="13.5" style="2963" customWidth="1"/>
    <col min="15878" max="15878" width="8.83203125" style="2963"/>
    <col min="15879" max="15879" width="9.33203125" style="2963" bestFit="1" customWidth="1"/>
    <col min="15880" max="15881" width="8.83203125" style="2963"/>
    <col min="15882" max="15882" width="9.33203125" style="2963" bestFit="1" customWidth="1"/>
    <col min="15883" max="15883" width="4" style="2963" customWidth="1"/>
    <col min="15884" max="15884" width="5.1640625" style="2963" customWidth="1"/>
    <col min="15885" max="15885" width="13.6640625" style="2963" customWidth="1"/>
    <col min="15886" max="16128" width="8.83203125" style="2963"/>
    <col min="16129" max="16129" width="4.83203125" style="2963" customWidth="1"/>
    <col min="16130" max="16130" width="13.1640625" style="2963" customWidth="1"/>
    <col min="16131" max="16131" width="15.6640625" style="2963" customWidth="1"/>
    <col min="16132" max="16132" width="9.33203125" style="2963" bestFit="1" customWidth="1"/>
    <col min="16133" max="16133" width="13.5" style="2963" customWidth="1"/>
    <col min="16134" max="16134" width="8.83203125" style="2963"/>
    <col min="16135" max="16135" width="9.33203125" style="2963" bestFit="1" customWidth="1"/>
    <col min="16136" max="16137" width="8.83203125" style="2963"/>
    <col min="16138" max="16138" width="9.33203125" style="2963" bestFit="1" customWidth="1"/>
    <col min="16139" max="16139" width="4" style="2963" customWidth="1"/>
    <col min="16140" max="16140" width="5.1640625" style="2963" customWidth="1"/>
    <col min="16141" max="16141" width="13.6640625" style="2963" customWidth="1"/>
    <col min="16142" max="16384" width="8.83203125" style="2963"/>
  </cols>
  <sheetData>
    <row r="1" spans="1:257" s="3023" customFormat="1" ht="15" thickBot="1">
      <c r="A1" s="3022"/>
      <c r="B1" s="3024" t="s">
        <v>2785</v>
      </c>
      <c r="C1" s="3028">
        <f>项目基本情况!D3</f>
        <v>43224</v>
      </c>
      <c r="H1" s="2962">
        <f>IF(C1&gt;C13,0,MATCH(C1,C$13:C$100,-1))+IF(SUMIF(C13:C100,C1,D13:D100)=0,13,12)</f>
        <v>13</v>
      </c>
      <c r="I1" s="2962">
        <f>MATCH(C2,H3:H7,1)+IF(SUMIF(H3:H7,C2,I3:I7)=0,2,1)</f>
        <v>5</v>
      </c>
      <c r="J1" s="3021">
        <f ca="1">MATCH(C3,H3:H7,1)+IF(SUMIF(H3:H7,C3,J3:J7)=0,2,1)</f>
        <v>2</v>
      </c>
      <c r="N1" s="2962">
        <f>IF(C1&gt;M13,0,MATCH(C1,M$13:M$100,-1))+IF(SUMIF(M13:M100,C1,N13:N100)=0,13,12)</f>
        <v>13</v>
      </c>
      <c r="P1" s="3022"/>
      <c r="Q1" s="3022"/>
      <c r="R1" s="3022"/>
      <c r="S1" s="3022"/>
      <c r="T1" s="3022"/>
      <c r="U1" s="3022"/>
      <c r="V1" s="3022"/>
      <c r="W1" s="3022"/>
      <c r="X1" s="3022"/>
      <c r="Y1" s="3022"/>
      <c r="Z1" s="3022"/>
      <c r="AA1" s="3022"/>
      <c r="AB1" s="3022"/>
      <c r="AC1" s="3022"/>
      <c r="AD1" s="3022"/>
      <c r="AE1" s="3022"/>
      <c r="AF1" s="3022"/>
      <c r="AG1" s="3022"/>
      <c r="AH1" s="3022"/>
      <c r="AI1" s="3022"/>
      <c r="AJ1" s="3022"/>
      <c r="AK1" s="3022"/>
      <c r="AL1" s="3022"/>
      <c r="AM1" s="3022"/>
      <c r="AN1" s="3022"/>
      <c r="AO1" s="3022"/>
      <c r="AP1" s="3022"/>
      <c r="AQ1" s="3022"/>
      <c r="AR1" s="3022"/>
      <c r="AS1" s="3022"/>
      <c r="AT1" s="3022"/>
      <c r="AU1" s="3022"/>
      <c r="AV1" s="3022"/>
      <c r="AW1" s="3022"/>
      <c r="AX1" s="3022"/>
      <c r="AY1" s="3022"/>
      <c r="AZ1" s="3022"/>
      <c r="BA1" s="3022"/>
      <c r="BB1" s="3022"/>
      <c r="BC1" s="3022"/>
      <c r="BD1" s="3022"/>
      <c r="BE1" s="3022"/>
      <c r="BF1" s="3022"/>
      <c r="BG1" s="3022"/>
      <c r="BH1" s="3022"/>
      <c r="BI1" s="3022"/>
      <c r="BJ1" s="3022"/>
      <c r="BK1" s="3022"/>
      <c r="BL1" s="3022"/>
      <c r="BM1" s="3022"/>
      <c r="BN1" s="3022"/>
      <c r="BO1" s="3022"/>
      <c r="BP1" s="3022"/>
      <c r="BQ1" s="3022"/>
      <c r="BR1" s="3022"/>
      <c r="BS1" s="3022"/>
      <c r="BT1" s="3022"/>
      <c r="BU1" s="3022"/>
      <c r="BV1" s="3022"/>
      <c r="BW1" s="3022"/>
      <c r="BX1" s="3022"/>
      <c r="BY1" s="3022"/>
      <c r="BZ1" s="3022"/>
      <c r="CA1" s="3022"/>
      <c r="CB1" s="3022"/>
      <c r="CC1" s="3022"/>
      <c r="CD1" s="3022"/>
      <c r="CE1" s="3022"/>
      <c r="CF1" s="3022"/>
      <c r="CG1" s="3022"/>
      <c r="CH1" s="3022"/>
      <c r="CI1" s="3022"/>
      <c r="CJ1" s="3022"/>
      <c r="CK1" s="3022"/>
      <c r="CL1" s="3022"/>
      <c r="CM1" s="3022"/>
      <c r="CN1" s="3022"/>
      <c r="CO1" s="3022"/>
      <c r="CP1" s="3022"/>
      <c r="CQ1" s="3022"/>
      <c r="CR1" s="3022"/>
      <c r="CS1" s="3022"/>
      <c r="CT1" s="3022"/>
      <c r="CU1" s="3022"/>
      <c r="CV1" s="3022"/>
      <c r="CW1" s="3022"/>
      <c r="CX1" s="3022"/>
      <c r="CY1" s="3022"/>
      <c r="CZ1" s="3022"/>
      <c r="DA1" s="3022"/>
      <c r="DB1" s="3022"/>
      <c r="DC1" s="3022"/>
      <c r="DD1" s="3022"/>
      <c r="DE1" s="3022"/>
      <c r="DF1" s="3022"/>
      <c r="DG1" s="3022"/>
      <c r="DH1" s="3022"/>
      <c r="DI1" s="3022"/>
      <c r="DJ1" s="3022"/>
      <c r="DK1" s="3022"/>
      <c r="DL1" s="3022"/>
      <c r="DM1" s="3022"/>
      <c r="DN1" s="3022"/>
      <c r="DO1" s="3022"/>
      <c r="DP1" s="3022"/>
      <c r="DQ1" s="3022"/>
      <c r="DR1" s="3022"/>
      <c r="DS1" s="3022"/>
      <c r="DT1" s="3022"/>
      <c r="DU1" s="3022"/>
      <c r="DV1" s="3022"/>
      <c r="DW1" s="3022"/>
      <c r="DX1" s="3022"/>
      <c r="DY1" s="3022"/>
      <c r="DZ1" s="3022"/>
      <c r="EA1" s="3022"/>
      <c r="EB1" s="3022"/>
      <c r="EC1" s="3022"/>
      <c r="ED1" s="3022"/>
      <c r="EE1" s="3022"/>
      <c r="EF1" s="3022"/>
      <c r="EG1" s="3022"/>
      <c r="EH1" s="3022"/>
      <c r="EI1" s="3022"/>
      <c r="EJ1" s="3022"/>
      <c r="EK1" s="3022"/>
      <c r="EL1" s="3022"/>
      <c r="EM1" s="3022"/>
      <c r="EN1" s="3022"/>
      <c r="EO1" s="3022"/>
      <c r="EP1" s="3022"/>
      <c r="EQ1" s="3022"/>
      <c r="ER1" s="3022"/>
      <c r="ES1" s="3022"/>
      <c r="ET1" s="3022"/>
      <c r="EU1" s="3022"/>
      <c r="EV1" s="3022"/>
      <c r="EW1" s="3022"/>
      <c r="EX1" s="3022"/>
      <c r="EY1" s="3022"/>
      <c r="EZ1" s="3022"/>
      <c r="FA1" s="3022"/>
      <c r="FB1" s="3022"/>
      <c r="FC1" s="3022"/>
      <c r="FD1" s="3022"/>
      <c r="FE1" s="3022"/>
      <c r="FF1" s="3022"/>
      <c r="FG1" s="3022"/>
      <c r="FH1" s="3022"/>
      <c r="FI1" s="3022"/>
      <c r="FJ1" s="3022"/>
      <c r="FK1" s="3022"/>
      <c r="FL1" s="3022"/>
      <c r="FM1" s="3022"/>
      <c r="FN1" s="3022"/>
      <c r="FO1" s="3022"/>
      <c r="FP1" s="3022"/>
      <c r="FQ1" s="3022"/>
      <c r="FR1" s="3022"/>
      <c r="FS1" s="3022"/>
      <c r="FT1" s="3022"/>
      <c r="FU1" s="3022"/>
      <c r="FV1" s="3022"/>
      <c r="FW1" s="3022"/>
      <c r="FX1" s="3022"/>
      <c r="FY1" s="3022"/>
      <c r="FZ1" s="3022"/>
      <c r="GA1" s="3022"/>
      <c r="GB1" s="3022"/>
      <c r="GC1" s="3022"/>
      <c r="GD1" s="3022"/>
      <c r="GE1" s="3022"/>
      <c r="GF1" s="3022"/>
      <c r="GG1" s="3022"/>
      <c r="GH1" s="3022"/>
      <c r="GI1" s="3022"/>
      <c r="GJ1" s="3022"/>
      <c r="GK1" s="3022"/>
      <c r="GL1" s="3022"/>
      <c r="GM1" s="3022"/>
      <c r="GN1" s="3022"/>
      <c r="GO1" s="3022"/>
      <c r="GP1" s="3022"/>
      <c r="GQ1" s="3022"/>
      <c r="GR1" s="3022"/>
      <c r="GS1" s="3022"/>
      <c r="GT1" s="3022"/>
      <c r="GU1" s="3022"/>
      <c r="GV1" s="3022"/>
      <c r="GW1" s="3022"/>
      <c r="GX1" s="3022"/>
      <c r="GY1" s="3022"/>
      <c r="GZ1" s="3022"/>
      <c r="HA1" s="3022"/>
      <c r="HB1" s="3022"/>
      <c r="HC1" s="3022"/>
      <c r="HD1" s="3022"/>
      <c r="HE1" s="3022"/>
      <c r="HF1" s="3022"/>
      <c r="HG1" s="3022"/>
      <c r="HH1" s="3022"/>
      <c r="HI1" s="3022"/>
      <c r="HJ1" s="3022"/>
      <c r="HK1" s="3022"/>
      <c r="HL1" s="3022"/>
      <c r="HM1" s="3022"/>
      <c r="HN1" s="3022"/>
      <c r="HO1" s="3022"/>
      <c r="HP1" s="3022"/>
      <c r="HQ1" s="3022"/>
      <c r="HR1" s="3022"/>
      <c r="HS1" s="3022"/>
      <c r="HT1" s="3022"/>
      <c r="HU1" s="3022"/>
      <c r="HV1" s="3022"/>
      <c r="HW1" s="3022"/>
      <c r="HX1" s="3022"/>
      <c r="HY1" s="3022"/>
      <c r="HZ1" s="3022"/>
      <c r="IA1" s="3022"/>
      <c r="IB1" s="3022"/>
      <c r="IC1" s="3022"/>
      <c r="ID1" s="3022"/>
      <c r="IE1" s="3022"/>
      <c r="IF1" s="3022"/>
      <c r="IG1" s="3022"/>
      <c r="IH1" s="3022"/>
      <c r="II1" s="3022"/>
      <c r="IJ1" s="3022"/>
      <c r="IK1" s="3022"/>
      <c r="IL1" s="3022"/>
      <c r="IM1" s="3022"/>
      <c r="IN1" s="3022"/>
      <c r="IO1" s="3022"/>
      <c r="IP1" s="3022"/>
      <c r="IQ1" s="3022"/>
      <c r="IR1" s="3022"/>
      <c r="IS1" s="3022"/>
      <c r="IT1" s="3022"/>
      <c r="IU1" s="3022"/>
      <c r="IV1" s="3022"/>
    </row>
    <row r="2" spans="1:257" s="3020" customFormat="1" ht="16" thickTop="1" thickBot="1">
      <c r="A2" s="2964"/>
      <c r="B2" s="3025" t="s">
        <v>2816</v>
      </c>
      <c r="C2" s="3029">
        <f>'数据-取费表'!B22</f>
        <v>2</v>
      </c>
      <c r="D2" s="3024" t="s">
        <v>2786</v>
      </c>
      <c r="E2" s="3027">
        <f ca="1">INDIRECT("I"&amp;$I$1)/100</f>
        <v>4.7500000000000001E-2</v>
      </c>
      <c r="G2" s="2964"/>
      <c r="H2" s="2964"/>
      <c r="I2" s="2964" t="s">
        <v>2787</v>
      </c>
      <c r="K2" s="2964"/>
      <c r="L2" s="2964"/>
      <c r="M2" s="2964"/>
      <c r="N2" s="2964" t="s">
        <v>2788</v>
      </c>
      <c r="O2" s="2964"/>
      <c r="P2" s="2964"/>
      <c r="Q2" s="2964"/>
      <c r="R2" s="2964"/>
      <c r="S2" s="2964"/>
      <c r="T2" s="2964"/>
      <c r="U2" s="2964"/>
      <c r="V2" s="2964"/>
      <c r="W2" s="2964"/>
      <c r="X2" s="2964"/>
      <c r="Y2" s="2964"/>
      <c r="Z2" s="2964"/>
      <c r="AA2" s="2964"/>
      <c r="AB2" s="2964"/>
      <c r="AC2" s="2964"/>
      <c r="AD2" s="2964"/>
      <c r="AE2" s="2964"/>
      <c r="AF2" s="2964"/>
      <c r="AG2" s="2964"/>
      <c r="AH2" s="2964"/>
      <c r="AI2" s="2964"/>
      <c r="AJ2" s="2964"/>
      <c r="AK2" s="2964"/>
      <c r="AL2" s="2964"/>
      <c r="AM2" s="2964"/>
      <c r="AN2" s="2964"/>
      <c r="AO2" s="2964"/>
      <c r="AP2" s="2964"/>
      <c r="AQ2" s="2964"/>
      <c r="AR2" s="2964"/>
      <c r="AS2" s="2964"/>
      <c r="AT2" s="2964"/>
      <c r="AU2" s="2964"/>
      <c r="AV2" s="2964"/>
      <c r="AW2" s="2964"/>
      <c r="AX2" s="2964"/>
      <c r="AY2" s="2964"/>
      <c r="AZ2" s="2964"/>
      <c r="BA2" s="2964"/>
      <c r="BB2" s="2964"/>
      <c r="BC2" s="2964"/>
      <c r="BD2" s="2964"/>
      <c r="BE2" s="2964"/>
      <c r="BF2" s="2964"/>
      <c r="BG2" s="2964"/>
      <c r="BH2" s="2964"/>
      <c r="BI2" s="2964"/>
      <c r="BJ2" s="2964"/>
      <c r="BK2" s="2964"/>
      <c r="BL2" s="2964"/>
      <c r="BM2" s="2964"/>
      <c r="BN2" s="2964"/>
      <c r="BO2" s="2964"/>
      <c r="BP2" s="2964"/>
      <c r="BQ2" s="2964"/>
      <c r="BR2" s="2964"/>
      <c r="BS2" s="2964"/>
      <c r="BT2" s="2964"/>
      <c r="BU2" s="2964"/>
      <c r="BV2" s="2964"/>
      <c r="BW2" s="2964"/>
      <c r="BX2" s="2964"/>
      <c r="BY2" s="2964"/>
      <c r="BZ2" s="2964"/>
      <c r="CA2" s="2964"/>
      <c r="CB2" s="2964"/>
      <c r="CC2" s="2964"/>
      <c r="CD2" s="2964"/>
      <c r="CE2" s="2964"/>
      <c r="CF2" s="2964"/>
      <c r="CG2" s="2964"/>
      <c r="CH2" s="2964"/>
      <c r="CI2" s="2964"/>
      <c r="CJ2" s="2964"/>
      <c r="CK2" s="2964"/>
      <c r="CL2" s="2964"/>
      <c r="CM2" s="2964"/>
      <c r="CN2" s="2964"/>
      <c r="CO2" s="2964"/>
      <c r="CP2" s="2964"/>
      <c r="CQ2" s="2964"/>
      <c r="CR2" s="2964"/>
      <c r="CS2" s="2964"/>
      <c r="CT2" s="2964"/>
      <c r="CU2" s="2964"/>
      <c r="CV2" s="2964"/>
      <c r="CW2" s="2964"/>
      <c r="CX2" s="2964"/>
      <c r="CY2" s="2964"/>
      <c r="CZ2" s="2964"/>
      <c r="DA2" s="2964"/>
      <c r="DB2" s="2964"/>
      <c r="DC2" s="2964"/>
      <c r="DD2" s="2964"/>
      <c r="DE2" s="2964"/>
      <c r="DF2" s="2964"/>
      <c r="DG2" s="2964"/>
      <c r="DH2" s="2964"/>
      <c r="DI2" s="2964"/>
      <c r="DJ2" s="2964"/>
      <c r="DK2" s="2964"/>
      <c r="DL2" s="2964"/>
      <c r="DM2" s="2964"/>
      <c r="DN2" s="2964"/>
      <c r="DO2" s="2964"/>
      <c r="DP2" s="2964"/>
      <c r="DQ2" s="2964"/>
      <c r="DR2" s="2964"/>
      <c r="DS2" s="2964"/>
      <c r="DT2" s="2964"/>
      <c r="DU2" s="2964"/>
      <c r="DV2" s="2964"/>
      <c r="DW2" s="2964"/>
      <c r="DX2" s="2964"/>
      <c r="DY2" s="2964"/>
      <c r="DZ2" s="2964"/>
      <c r="EA2" s="2964"/>
      <c r="EB2" s="2964"/>
      <c r="EC2" s="2964"/>
      <c r="ED2" s="2964"/>
      <c r="EE2" s="2964"/>
      <c r="EF2" s="2964"/>
      <c r="EG2" s="2964"/>
      <c r="EH2" s="2964"/>
      <c r="EI2" s="2964"/>
      <c r="EJ2" s="2964"/>
      <c r="EK2" s="2964"/>
      <c r="EL2" s="2964"/>
      <c r="EM2" s="2964"/>
      <c r="EN2" s="2964"/>
      <c r="EO2" s="2964"/>
      <c r="EP2" s="2964"/>
      <c r="EQ2" s="2964"/>
      <c r="ER2" s="2964"/>
      <c r="ES2" s="2964"/>
      <c r="ET2" s="2964"/>
      <c r="EU2" s="2964"/>
      <c r="EV2" s="2964"/>
      <c r="EW2" s="2964"/>
      <c r="EX2" s="2964"/>
      <c r="EY2" s="2964"/>
      <c r="EZ2" s="2964"/>
      <c r="FA2" s="2964"/>
      <c r="FB2" s="2964"/>
      <c r="FC2" s="2964"/>
      <c r="FD2" s="2964"/>
      <c r="FE2" s="2964"/>
      <c r="FF2" s="2964"/>
      <c r="FG2" s="2964"/>
      <c r="FH2" s="2964"/>
      <c r="FI2" s="2964"/>
      <c r="FJ2" s="2964"/>
      <c r="FK2" s="2964"/>
      <c r="FL2" s="2964"/>
      <c r="FM2" s="2964"/>
      <c r="FN2" s="2964"/>
      <c r="FO2" s="2964"/>
      <c r="FP2" s="2964"/>
      <c r="FQ2" s="2964"/>
      <c r="FR2" s="2964"/>
      <c r="FS2" s="2964"/>
      <c r="FT2" s="2964"/>
      <c r="FU2" s="2964"/>
      <c r="FV2" s="2964"/>
      <c r="FW2" s="2964"/>
      <c r="FX2" s="2964"/>
      <c r="FY2" s="2964"/>
      <c r="FZ2" s="2964"/>
      <c r="GA2" s="2964"/>
      <c r="GB2" s="2964"/>
      <c r="GC2" s="2964"/>
      <c r="GD2" s="2964"/>
      <c r="GE2" s="2964"/>
      <c r="GF2" s="2964"/>
      <c r="GG2" s="2964"/>
      <c r="GH2" s="2964"/>
      <c r="GI2" s="2964"/>
      <c r="GJ2" s="2964"/>
      <c r="GK2" s="2964"/>
      <c r="GL2" s="2964"/>
      <c r="GM2" s="2964"/>
      <c r="GN2" s="2964"/>
      <c r="GO2" s="2964"/>
      <c r="GP2" s="2964"/>
      <c r="GQ2" s="2964"/>
      <c r="GR2" s="2964"/>
      <c r="GS2" s="2964"/>
      <c r="GT2" s="2964"/>
      <c r="GU2" s="2964"/>
      <c r="GV2" s="2964"/>
      <c r="GW2" s="2964"/>
      <c r="GX2" s="2964"/>
      <c r="GY2" s="2964"/>
      <c r="GZ2" s="2964"/>
      <c r="HA2" s="2964"/>
      <c r="HB2" s="2964"/>
      <c r="HC2" s="2964"/>
      <c r="HD2" s="2964"/>
      <c r="HE2" s="2964"/>
      <c r="HF2" s="2964"/>
      <c r="HG2" s="2964"/>
      <c r="HH2" s="2964"/>
      <c r="HI2" s="2964"/>
      <c r="HJ2" s="2964"/>
      <c r="HK2" s="2964"/>
      <c r="HL2" s="2964"/>
      <c r="HM2" s="2964"/>
      <c r="HN2" s="2964"/>
      <c r="HO2" s="2964"/>
      <c r="HP2" s="2964"/>
      <c r="HQ2" s="2964"/>
      <c r="HR2" s="2964"/>
      <c r="HS2" s="2964"/>
      <c r="HT2" s="2964"/>
      <c r="HU2" s="2964"/>
      <c r="HV2" s="2964"/>
      <c r="HW2" s="2964"/>
      <c r="HX2" s="2964"/>
      <c r="HY2" s="2964"/>
      <c r="HZ2" s="2964"/>
      <c r="IA2" s="2964"/>
      <c r="IB2" s="2964"/>
      <c r="IC2" s="2964"/>
      <c r="ID2" s="2964"/>
      <c r="IE2" s="2964"/>
      <c r="IF2" s="2964"/>
      <c r="IG2" s="2964"/>
      <c r="IH2" s="2964"/>
      <c r="II2" s="2964"/>
      <c r="IJ2" s="2964"/>
      <c r="IK2" s="2964"/>
      <c r="IL2" s="2964"/>
      <c r="IM2" s="2964"/>
      <c r="IN2" s="2964"/>
      <c r="IO2" s="2964"/>
      <c r="IP2" s="2964"/>
      <c r="IQ2" s="2964"/>
      <c r="IR2" s="2964"/>
      <c r="IS2" s="2964"/>
      <c r="IT2" s="2964"/>
      <c r="IU2" s="2964"/>
      <c r="IV2" s="2964"/>
      <c r="IW2" s="2964"/>
    </row>
    <row r="3" spans="1:257" s="3020" customFormat="1">
      <c r="A3" s="2965"/>
      <c r="B3" s="3024" t="s">
        <v>2818</v>
      </c>
      <c r="C3" s="3026">
        <f>'数据-取费表'!B19</f>
        <v>0</v>
      </c>
      <c r="D3" s="3024" t="s">
        <v>2786</v>
      </c>
      <c r="E3" s="3027">
        <f ca="1">INDIRECT("J"&amp;$J$1)/100</f>
        <v>0</v>
      </c>
      <c r="G3" s="2966" t="s">
        <v>2789</v>
      </c>
      <c r="H3" s="2967">
        <v>0</v>
      </c>
      <c r="I3" s="2968">
        <f ca="1">INDIRECT("d"&amp;$H$1)</f>
        <v>4.3499999999999996</v>
      </c>
      <c r="J3" s="2968">
        <f ca="1">INDIRECT("d"&amp;$H$1)</f>
        <v>4.3499999999999996</v>
      </c>
      <c r="K3" s="2965"/>
      <c r="L3" s="2965"/>
      <c r="M3" s="2969">
        <v>0.5</v>
      </c>
      <c r="N3" s="2970">
        <f ca="1">INDIRECT("p"&amp;$N$1)</f>
        <v>1.3</v>
      </c>
      <c r="O3" s="2965"/>
      <c r="P3" s="2965"/>
      <c r="Q3" s="2965"/>
      <c r="R3" s="2965"/>
      <c r="S3" s="2965"/>
      <c r="T3" s="2965"/>
      <c r="U3" s="2965"/>
      <c r="V3" s="2965"/>
      <c r="W3" s="2965"/>
      <c r="X3" s="2965"/>
      <c r="Y3" s="2965"/>
      <c r="Z3" s="2965"/>
      <c r="AA3" s="2965"/>
      <c r="AB3" s="2965"/>
      <c r="AC3" s="2965"/>
      <c r="AD3" s="2965"/>
      <c r="AE3" s="2965"/>
      <c r="AF3" s="2965"/>
      <c r="AG3" s="2965"/>
      <c r="AH3" s="2965"/>
      <c r="AI3" s="2965"/>
      <c r="AJ3" s="2965"/>
      <c r="AK3" s="2965"/>
      <c r="AL3" s="2965"/>
      <c r="AM3" s="2965"/>
      <c r="AN3" s="2965"/>
      <c r="AO3" s="2965"/>
      <c r="AP3" s="2965"/>
      <c r="AQ3" s="2965"/>
      <c r="AR3" s="2965"/>
      <c r="AS3" s="2965"/>
      <c r="AT3" s="2965"/>
      <c r="AU3" s="2965"/>
      <c r="AV3" s="2965"/>
      <c r="AW3" s="2965"/>
      <c r="AX3" s="2965"/>
      <c r="AY3" s="2965"/>
      <c r="AZ3" s="2965"/>
      <c r="BA3" s="2965"/>
      <c r="BB3" s="2965"/>
      <c r="BC3" s="2965"/>
      <c r="BD3" s="2965"/>
      <c r="BE3" s="2965"/>
      <c r="BF3" s="2965"/>
      <c r="BG3" s="2965"/>
      <c r="BH3" s="2965"/>
      <c r="BI3" s="2965"/>
      <c r="BJ3" s="2965"/>
      <c r="BK3" s="2965"/>
      <c r="BL3" s="2965"/>
      <c r="BM3" s="2965"/>
      <c r="BN3" s="2965"/>
      <c r="BO3" s="2965"/>
      <c r="BP3" s="2965"/>
      <c r="BQ3" s="2965"/>
      <c r="BR3" s="2965"/>
      <c r="BS3" s="2965"/>
      <c r="BT3" s="2965"/>
      <c r="BU3" s="2965"/>
      <c r="BV3" s="2965"/>
      <c r="BW3" s="2965"/>
      <c r="BX3" s="2965"/>
      <c r="BY3" s="2965"/>
      <c r="BZ3" s="2965"/>
      <c r="CA3" s="2965"/>
      <c r="CB3" s="2965"/>
      <c r="CC3" s="2965"/>
      <c r="CD3" s="2965"/>
      <c r="CE3" s="2965"/>
      <c r="CF3" s="2965"/>
      <c r="CG3" s="2965"/>
      <c r="CH3" s="2965"/>
      <c r="CI3" s="2965"/>
      <c r="CJ3" s="2965"/>
      <c r="CK3" s="2965"/>
      <c r="CL3" s="2965"/>
      <c r="CM3" s="2965"/>
      <c r="CN3" s="2965"/>
      <c r="CO3" s="2965"/>
      <c r="CP3" s="2965"/>
      <c r="CQ3" s="2965"/>
      <c r="CR3" s="2965"/>
      <c r="CS3" s="2965"/>
      <c r="CT3" s="2965"/>
      <c r="CU3" s="2965"/>
      <c r="CV3" s="2965"/>
      <c r="CW3" s="2965"/>
      <c r="CX3" s="2965"/>
      <c r="CY3" s="2965"/>
      <c r="CZ3" s="2965"/>
      <c r="DA3" s="2965"/>
      <c r="DB3" s="2965"/>
      <c r="DC3" s="2965"/>
      <c r="DD3" s="2965"/>
      <c r="DE3" s="2965"/>
      <c r="DF3" s="2965"/>
      <c r="DG3" s="2965"/>
      <c r="DH3" s="2965"/>
      <c r="DI3" s="2965"/>
      <c r="DJ3" s="2965"/>
      <c r="DK3" s="2965"/>
      <c r="DL3" s="2965"/>
      <c r="DM3" s="2965"/>
      <c r="DN3" s="2965"/>
      <c r="DO3" s="2965"/>
      <c r="DP3" s="2965"/>
      <c r="DQ3" s="2965"/>
      <c r="DR3" s="2965"/>
      <c r="DS3" s="2965"/>
      <c r="DT3" s="2965"/>
      <c r="DU3" s="2965"/>
      <c r="DV3" s="2965"/>
      <c r="DW3" s="2965"/>
      <c r="DX3" s="2965"/>
      <c r="DY3" s="2965"/>
      <c r="DZ3" s="2965"/>
      <c r="EA3" s="2965"/>
      <c r="EB3" s="2965"/>
      <c r="EC3" s="2965"/>
      <c r="ED3" s="2965"/>
      <c r="EE3" s="2965"/>
      <c r="EF3" s="2965"/>
      <c r="EG3" s="2965"/>
      <c r="EH3" s="2965"/>
      <c r="EI3" s="2965"/>
      <c r="EJ3" s="2965"/>
      <c r="EK3" s="2965"/>
      <c r="EL3" s="2965"/>
      <c r="EM3" s="2965"/>
      <c r="EN3" s="2965"/>
      <c r="EO3" s="2965"/>
      <c r="EP3" s="2965"/>
      <c r="EQ3" s="2965"/>
      <c r="ER3" s="2965"/>
      <c r="ES3" s="2965"/>
      <c r="ET3" s="2965"/>
      <c r="EU3" s="2965"/>
      <c r="EV3" s="2965"/>
      <c r="EW3" s="2965"/>
      <c r="EX3" s="2965"/>
      <c r="EY3" s="2965"/>
      <c r="EZ3" s="2965"/>
      <c r="FA3" s="2965"/>
      <c r="FB3" s="2965"/>
      <c r="FC3" s="2965"/>
      <c r="FD3" s="2965"/>
      <c r="FE3" s="2965"/>
      <c r="FF3" s="2965"/>
      <c r="FG3" s="2965"/>
      <c r="FH3" s="2965"/>
      <c r="FI3" s="2965"/>
      <c r="FJ3" s="2965"/>
      <c r="FK3" s="2965"/>
      <c r="FL3" s="2965"/>
      <c r="FM3" s="2965"/>
      <c r="FN3" s="2965"/>
      <c r="FO3" s="2965"/>
      <c r="FP3" s="2965"/>
      <c r="FQ3" s="2965"/>
      <c r="FR3" s="2965"/>
      <c r="FS3" s="2965"/>
      <c r="FT3" s="2965"/>
      <c r="FU3" s="2965"/>
      <c r="FV3" s="2965"/>
      <c r="FW3" s="2965"/>
      <c r="FX3" s="2965"/>
      <c r="FY3" s="2965"/>
      <c r="FZ3" s="2965"/>
      <c r="GA3" s="2965"/>
      <c r="GB3" s="2965"/>
      <c r="GC3" s="2965"/>
      <c r="GD3" s="2965"/>
      <c r="GE3" s="2965"/>
      <c r="GF3" s="2965"/>
      <c r="GG3" s="2965"/>
      <c r="GH3" s="2965"/>
      <c r="GI3" s="2965"/>
      <c r="GJ3" s="2965"/>
      <c r="GK3" s="2965"/>
      <c r="GL3" s="2965"/>
      <c r="GM3" s="2965"/>
      <c r="GN3" s="2965"/>
      <c r="GO3" s="2965"/>
      <c r="GP3" s="2965"/>
      <c r="GQ3" s="2965"/>
      <c r="GR3" s="2965"/>
      <c r="GS3" s="2965"/>
      <c r="GT3" s="2965"/>
      <c r="GU3" s="2965"/>
      <c r="GV3" s="2965"/>
      <c r="GW3" s="2965"/>
      <c r="GX3" s="2965"/>
      <c r="GY3" s="2965"/>
      <c r="GZ3" s="2965"/>
      <c r="HA3" s="2965"/>
      <c r="HB3" s="2965"/>
      <c r="HC3" s="2965"/>
      <c r="HD3" s="2965"/>
      <c r="HE3" s="2965"/>
      <c r="HF3" s="2965"/>
      <c r="HG3" s="2965"/>
      <c r="HH3" s="2965"/>
      <c r="HI3" s="2965"/>
      <c r="HJ3" s="2965"/>
      <c r="HK3" s="2965"/>
      <c r="HL3" s="2965"/>
      <c r="HM3" s="2965"/>
      <c r="HN3" s="2965"/>
      <c r="HO3" s="2965"/>
      <c r="HP3" s="2965"/>
      <c r="HQ3" s="2965"/>
      <c r="HR3" s="2965"/>
      <c r="HS3" s="2965"/>
      <c r="HT3" s="2965"/>
      <c r="HU3" s="2965"/>
      <c r="HV3" s="2965"/>
      <c r="HW3" s="2965"/>
      <c r="HX3" s="2965"/>
      <c r="HY3" s="2965"/>
      <c r="HZ3" s="2965"/>
      <c r="IA3" s="2965"/>
      <c r="IB3" s="2965"/>
      <c r="IC3" s="2965"/>
      <c r="ID3" s="2965"/>
      <c r="IE3" s="2965"/>
      <c r="IF3" s="2965"/>
      <c r="IG3" s="2965"/>
      <c r="IH3" s="2965"/>
      <c r="II3" s="2965"/>
      <c r="IJ3" s="2965"/>
      <c r="IK3" s="2965"/>
      <c r="IL3" s="2965"/>
      <c r="IM3" s="2965"/>
      <c r="IN3" s="2965"/>
      <c r="IO3" s="2965"/>
      <c r="IP3" s="2965"/>
      <c r="IQ3" s="2965"/>
      <c r="IR3" s="2965"/>
      <c r="IS3" s="2965"/>
      <c r="IT3" s="2965"/>
      <c r="IU3" s="2965"/>
      <c r="IV3" s="2965"/>
    </row>
    <row r="4" spans="1:257" s="3020" customFormat="1">
      <c r="A4" s="2965"/>
      <c r="B4" s="3024" t="s">
        <v>2817</v>
      </c>
      <c r="C4" s="3027">
        <f ca="1">N4/100</f>
        <v>1.4999999999999999E-2</v>
      </c>
      <c r="G4" s="2972" t="s">
        <v>2790</v>
      </c>
      <c r="H4" s="2973">
        <v>0.5</v>
      </c>
      <c r="I4" s="2974">
        <f ca="1">INDIRECT("e"&amp;$H$1)</f>
        <v>4.3499999999999996</v>
      </c>
      <c r="J4" s="2974">
        <f ca="1">INDIRECT("e"&amp;$H$1)</f>
        <v>4.3499999999999996</v>
      </c>
      <c r="K4" s="2965"/>
      <c r="L4" s="2965"/>
      <c r="M4" s="2975">
        <v>1</v>
      </c>
      <c r="N4" s="2976">
        <f ca="1">INDIRECT("q"&amp;$N$1)</f>
        <v>1.5</v>
      </c>
      <c r="O4" s="2965"/>
      <c r="P4" s="2965"/>
      <c r="Q4" s="2965"/>
      <c r="R4" s="2965"/>
      <c r="S4" s="2965"/>
      <c r="T4" s="2965"/>
      <c r="U4" s="2965"/>
      <c r="V4" s="2965"/>
      <c r="W4" s="2965"/>
      <c r="X4" s="2965"/>
      <c r="Y4" s="2965"/>
      <c r="Z4" s="2965"/>
      <c r="AA4" s="2965"/>
      <c r="AB4" s="2965"/>
      <c r="AC4" s="2965"/>
      <c r="AD4" s="2965"/>
      <c r="AE4" s="2965"/>
      <c r="AF4" s="2965"/>
      <c r="AG4" s="2965"/>
      <c r="AH4" s="2965"/>
      <c r="AI4" s="2965"/>
      <c r="AJ4" s="2965"/>
      <c r="AK4" s="2965"/>
      <c r="AL4" s="2965"/>
      <c r="AM4" s="2965"/>
      <c r="AN4" s="2965"/>
      <c r="AO4" s="2965"/>
      <c r="AP4" s="2965"/>
      <c r="AQ4" s="2965"/>
      <c r="AR4" s="2965"/>
      <c r="AS4" s="2965"/>
      <c r="AT4" s="2965"/>
      <c r="AU4" s="2965"/>
      <c r="AV4" s="2965"/>
      <c r="AW4" s="2965"/>
      <c r="AX4" s="2965"/>
      <c r="AY4" s="2965"/>
      <c r="AZ4" s="2965"/>
      <c r="BA4" s="2965"/>
      <c r="BB4" s="2965"/>
      <c r="BC4" s="2965"/>
      <c r="BD4" s="2965"/>
      <c r="BE4" s="2965"/>
      <c r="BF4" s="2965"/>
      <c r="BG4" s="2965"/>
      <c r="BH4" s="2965"/>
      <c r="BI4" s="2965"/>
      <c r="BJ4" s="2965"/>
      <c r="BK4" s="2965"/>
      <c r="BL4" s="2965"/>
      <c r="BM4" s="2965"/>
      <c r="BN4" s="2965"/>
      <c r="BO4" s="2965"/>
      <c r="BP4" s="2965"/>
      <c r="BQ4" s="2965"/>
      <c r="BR4" s="2965"/>
      <c r="BS4" s="2965"/>
      <c r="BT4" s="2965"/>
      <c r="BU4" s="2965"/>
      <c r="BV4" s="2965"/>
      <c r="BW4" s="2965"/>
      <c r="BX4" s="2965"/>
      <c r="BY4" s="2965"/>
      <c r="BZ4" s="2965"/>
      <c r="CA4" s="2965"/>
      <c r="CB4" s="2965"/>
      <c r="CC4" s="2965"/>
      <c r="CD4" s="2965"/>
      <c r="CE4" s="2965"/>
      <c r="CF4" s="2965"/>
      <c r="CG4" s="2965"/>
      <c r="CH4" s="2965"/>
      <c r="CI4" s="2965"/>
      <c r="CJ4" s="2965"/>
      <c r="CK4" s="2965"/>
      <c r="CL4" s="2965"/>
      <c r="CM4" s="2965"/>
      <c r="CN4" s="2965"/>
      <c r="CO4" s="2965"/>
      <c r="CP4" s="2965"/>
      <c r="CQ4" s="2965"/>
      <c r="CR4" s="2965"/>
      <c r="CS4" s="2965"/>
      <c r="CT4" s="2965"/>
      <c r="CU4" s="2965"/>
      <c r="CV4" s="2965"/>
      <c r="CW4" s="2965"/>
      <c r="CX4" s="2965"/>
      <c r="CY4" s="2965"/>
      <c r="CZ4" s="2965"/>
      <c r="DA4" s="2965"/>
      <c r="DB4" s="2965"/>
      <c r="DC4" s="2965"/>
      <c r="DD4" s="2965"/>
      <c r="DE4" s="2965"/>
      <c r="DF4" s="2965"/>
      <c r="DG4" s="2965"/>
      <c r="DH4" s="2965"/>
      <c r="DI4" s="2965"/>
      <c r="DJ4" s="2965"/>
      <c r="DK4" s="2965"/>
      <c r="DL4" s="2965"/>
      <c r="DM4" s="2965"/>
      <c r="DN4" s="2965"/>
      <c r="DO4" s="2965"/>
      <c r="DP4" s="2965"/>
      <c r="DQ4" s="2965"/>
      <c r="DR4" s="2965"/>
      <c r="DS4" s="2965"/>
      <c r="DT4" s="2965"/>
      <c r="DU4" s="2965"/>
      <c r="DV4" s="2965"/>
      <c r="DW4" s="2965"/>
      <c r="DX4" s="2965"/>
      <c r="DY4" s="2965"/>
      <c r="DZ4" s="2965"/>
      <c r="EA4" s="2965"/>
      <c r="EB4" s="2965"/>
      <c r="EC4" s="2965"/>
      <c r="ED4" s="2965"/>
      <c r="EE4" s="2965"/>
      <c r="EF4" s="2965"/>
      <c r="EG4" s="2965"/>
      <c r="EH4" s="2965"/>
      <c r="EI4" s="2965"/>
      <c r="EJ4" s="2965"/>
      <c r="EK4" s="2965"/>
      <c r="EL4" s="2965"/>
      <c r="EM4" s="2965"/>
      <c r="EN4" s="2965"/>
      <c r="EO4" s="2965"/>
      <c r="EP4" s="2965"/>
      <c r="EQ4" s="2965"/>
      <c r="ER4" s="2965"/>
      <c r="ES4" s="2965"/>
      <c r="ET4" s="2965"/>
      <c r="EU4" s="2965"/>
      <c r="EV4" s="2965"/>
      <c r="EW4" s="2965"/>
      <c r="EX4" s="2965"/>
      <c r="EY4" s="2965"/>
      <c r="EZ4" s="2965"/>
      <c r="FA4" s="2965"/>
      <c r="FB4" s="2965"/>
      <c r="FC4" s="2965"/>
      <c r="FD4" s="2965"/>
      <c r="FE4" s="2965"/>
      <c r="FF4" s="2965"/>
      <c r="FG4" s="2965"/>
      <c r="FH4" s="2965"/>
      <c r="FI4" s="2965"/>
      <c r="FJ4" s="2965"/>
      <c r="FK4" s="2965"/>
      <c r="FL4" s="2965"/>
      <c r="FM4" s="2965"/>
      <c r="FN4" s="2965"/>
      <c r="FO4" s="2965"/>
      <c r="FP4" s="2965"/>
      <c r="FQ4" s="2965"/>
      <c r="FR4" s="2965"/>
      <c r="FS4" s="2965"/>
      <c r="FT4" s="2965"/>
      <c r="FU4" s="2965"/>
      <c r="FV4" s="2965"/>
      <c r="FW4" s="2965"/>
      <c r="FX4" s="2965"/>
      <c r="FY4" s="2965"/>
      <c r="FZ4" s="2965"/>
      <c r="GA4" s="2965"/>
      <c r="GB4" s="2965"/>
      <c r="GC4" s="2965"/>
      <c r="GD4" s="2965"/>
      <c r="GE4" s="2965"/>
      <c r="GF4" s="2965"/>
      <c r="GG4" s="2965"/>
      <c r="GH4" s="2965"/>
      <c r="GI4" s="2965"/>
      <c r="GJ4" s="2965"/>
      <c r="GK4" s="2965"/>
      <c r="GL4" s="2965"/>
      <c r="GM4" s="2965"/>
      <c r="GN4" s="2965"/>
      <c r="GO4" s="2965"/>
      <c r="GP4" s="2965"/>
      <c r="GQ4" s="2965"/>
      <c r="GR4" s="2965"/>
      <c r="GS4" s="2965"/>
      <c r="GT4" s="2965"/>
      <c r="GU4" s="2965"/>
      <c r="GV4" s="2965"/>
      <c r="GW4" s="2965"/>
      <c r="GX4" s="2965"/>
      <c r="GY4" s="2965"/>
      <c r="GZ4" s="2965"/>
      <c r="HA4" s="2965"/>
      <c r="HB4" s="2965"/>
      <c r="HC4" s="2965"/>
      <c r="HD4" s="2965"/>
      <c r="HE4" s="2965"/>
      <c r="HF4" s="2965"/>
      <c r="HG4" s="2965"/>
      <c r="HH4" s="2965"/>
      <c r="HI4" s="2965"/>
      <c r="HJ4" s="2965"/>
      <c r="HK4" s="2965"/>
      <c r="HL4" s="2965"/>
      <c r="HM4" s="2965"/>
      <c r="HN4" s="2965"/>
      <c r="HO4" s="2965"/>
      <c r="HP4" s="2965"/>
      <c r="HQ4" s="2965"/>
      <c r="HR4" s="2965"/>
      <c r="HS4" s="2965"/>
      <c r="HT4" s="2965"/>
      <c r="HU4" s="2965"/>
      <c r="HV4" s="2965"/>
      <c r="HW4" s="2965"/>
      <c r="HX4" s="2965"/>
      <c r="HY4" s="2965"/>
      <c r="HZ4" s="2965"/>
      <c r="IA4" s="2965"/>
      <c r="IB4" s="2965"/>
      <c r="IC4" s="2965"/>
      <c r="ID4" s="2965"/>
      <c r="IE4" s="2965"/>
      <c r="IF4" s="2965"/>
      <c r="IG4" s="2965"/>
      <c r="IH4" s="2965"/>
      <c r="II4" s="2965"/>
      <c r="IJ4" s="2965"/>
      <c r="IK4" s="2965"/>
      <c r="IL4" s="2965"/>
      <c r="IM4" s="2965"/>
      <c r="IN4" s="2965"/>
      <c r="IO4" s="2965"/>
      <c r="IP4" s="2965"/>
      <c r="IQ4" s="2965"/>
      <c r="IR4" s="2965"/>
      <c r="IS4" s="2965"/>
      <c r="IT4" s="2965"/>
      <c r="IU4" s="2965"/>
      <c r="IV4" s="2965"/>
    </row>
    <row r="5" spans="1:257" s="3020" customFormat="1">
      <c r="A5" s="2965"/>
      <c r="G5" s="2972" t="s">
        <v>2791</v>
      </c>
      <c r="H5" s="2973">
        <v>1</v>
      </c>
      <c r="I5" s="2974">
        <f ca="1">INDIRECT("f"&amp;$H$1)</f>
        <v>4.75</v>
      </c>
      <c r="J5" s="2974">
        <f ca="1">INDIRECT("f"&amp;$H$1)</f>
        <v>4.75</v>
      </c>
      <c r="K5" s="2965"/>
      <c r="L5" s="2965"/>
      <c r="M5" s="2975">
        <v>2</v>
      </c>
      <c r="N5" s="2976">
        <f ca="1">INDIRECT("r"&amp;$N$1)</f>
        <v>2.1</v>
      </c>
      <c r="O5" s="2965"/>
      <c r="P5" s="2965"/>
      <c r="Q5" s="2965"/>
      <c r="R5" s="2965"/>
      <c r="S5" s="2965"/>
      <c r="T5" s="2965"/>
      <c r="U5" s="2965"/>
      <c r="V5" s="2965"/>
      <c r="W5" s="2965"/>
      <c r="X5" s="2965"/>
      <c r="Y5" s="2965"/>
      <c r="Z5" s="2965"/>
      <c r="AA5" s="2965"/>
      <c r="AB5" s="2965"/>
      <c r="AC5" s="2965"/>
      <c r="AD5" s="2965"/>
      <c r="AE5" s="2965"/>
      <c r="AF5" s="2965"/>
      <c r="AG5" s="2965"/>
      <c r="AH5" s="2965"/>
      <c r="AI5" s="2965"/>
      <c r="AJ5" s="2965"/>
      <c r="AK5" s="2965"/>
      <c r="AL5" s="2965"/>
      <c r="AM5" s="2965"/>
      <c r="AN5" s="2965"/>
      <c r="AO5" s="2965"/>
      <c r="AP5" s="2965"/>
      <c r="AQ5" s="2965"/>
      <c r="AR5" s="2965"/>
      <c r="AS5" s="2965"/>
      <c r="AT5" s="2965"/>
      <c r="AU5" s="2965"/>
      <c r="AV5" s="2965"/>
      <c r="AW5" s="2965"/>
      <c r="AX5" s="2965"/>
      <c r="AY5" s="2965"/>
      <c r="AZ5" s="2965"/>
      <c r="BA5" s="2965"/>
      <c r="BB5" s="2965"/>
      <c r="BC5" s="2965"/>
      <c r="BD5" s="2965"/>
      <c r="BE5" s="2965"/>
      <c r="BF5" s="2965"/>
      <c r="BG5" s="2965"/>
      <c r="BH5" s="2965"/>
      <c r="BI5" s="2965"/>
      <c r="BJ5" s="2965"/>
      <c r="BK5" s="2965"/>
      <c r="BL5" s="2965"/>
      <c r="BM5" s="2965"/>
      <c r="BN5" s="2965"/>
      <c r="BO5" s="2965"/>
      <c r="BP5" s="2965"/>
      <c r="BQ5" s="2965"/>
      <c r="BR5" s="2965"/>
      <c r="BS5" s="2965"/>
      <c r="BT5" s="2965"/>
      <c r="BU5" s="2965"/>
      <c r="BV5" s="2965"/>
      <c r="BW5" s="2965"/>
      <c r="BX5" s="2965"/>
      <c r="BY5" s="2965"/>
      <c r="BZ5" s="2965"/>
      <c r="CA5" s="2965"/>
      <c r="CB5" s="2965"/>
      <c r="CC5" s="2965"/>
      <c r="CD5" s="2965"/>
      <c r="CE5" s="2965"/>
      <c r="CF5" s="2965"/>
      <c r="CG5" s="2965"/>
      <c r="CH5" s="2965"/>
      <c r="CI5" s="2965"/>
      <c r="CJ5" s="2965"/>
      <c r="CK5" s="2965"/>
      <c r="CL5" s="2965"/>
      <c r="CM5" s="2965"/>
      <c r="CN5" s="2965"/>
      <c r="CO5" s="2965"/>
      <c r="CP5" s="2965"/>
      <c r="CQ5" s="2965"/>
      <c r="CR5" s="2965"/>
      <c r="CS5" s="2965"/>
      <c r="CT5" s="2965"/>
      <c r="CU5" s="2965"/>
      <c r="CV5" s="2965"/>
      <c r="CW5" s="2965"/>
      <c r="CX5" s="2965"/>
      <c r="CY5" s="2965"/>
      <c r="CZ5" s="2965"/>
      <c r="DA5" s="2965"/>
      <c r="DB5" s="2965"/>
      <c r="DC5" s="2965"/>
      <c r="DD5" s="2965"/>
      <c r="DE5" s="2965"/>
      <c r="DF5" s="2965"/>
      <c r="DG5" s="2965"/>
      <c r="DH5" s="2965"/>
      <c r="DI5" s="2965"/>
      <c r="DJ5" s="2965"/>
      <c r="DK5" s="2965"/>
      <c r="DL5" s="2965"/>
      <c r="DM5" s="2965"/>
      <c r="DN5" s="2965"/>
      <c r="DO5" s="2965"/>
      <c r="DP5" s="2965"/>
      <c r="DQ5" s="2965"/>
      <c r="DR5" s="2965"/>
      <c r="DS5" s="2965"/>
      <c r="DT5" s="2965"/>
      <c r="DU5" s="2965"/>
      <c r="DV5" s="2965"/>
      <c r="DW5" s="2965"/>
      <c r="DX5" s="2965"/>
      <c r="DY5" s="2965"/>
      <c r="DZ5" s="2965"/>
      <c r="EA5" s="2965"/>
      <c r="EB5" s="2965"/>
      <c r="EC5" s="2965"/>
      <c r="ED5" s="2965"/>
      <c r="EE5" s="2965"/>
      <c r="EF5" s="2965"/>
      <c r="EG5" s="2965"/>
      <c r="EH5" s="2965"/>
      <c r="EI5" s="2965"/>
      <c r="EJ5" s="2965"/>
      <c r="EK5" s="2965"/>
      <c r="EL5" s="2965"/>
      <c r="EM5" s="2965"/>
      <c r="EN5" s="2965"/>
      <c r="EO5" s="2965"/>
      <c r="EP5" s="2965"/>
      <c r="EQ5" s="2965"/>
      <c r="ER5" s="2965"/>
      <c r="ES5" s="2965"/>
      <c r="ET5" s="2965"/>
      <c r="EU5" s="2965"/>
      <c r="EV5" s="2965"/>
      <c r="EW5" s="2965"/>
      <c r="EX5" s="2965"/>
      <c r="EY5" s="2965"/>
      <c r="EZ5" s="2965"/>
      <c r="FA5" s="2965"/>
      <c r="FB5" s="2965"/>
      <c r="FC5" s="2965"/>
      <c r="FD5" s="2965"/>
      <c r="FE5" s="2965"/>
      <c r="FF5" s="2965"/>
      <c r="FG5" s="2965"/>
      <c r="FH5" s="2965"/>
      <c r="FI5" s="2965"/>
      <c r="FJ5" s="2965"/>
      <c r="FK5" s="2965"/>
      <c r="FL5" s="2965"/>
      <c r="FM5" s="2965"/>
      <c r="FN5" s="2965"/>
      <c r="FO5" s="2965"/>
      <c r="FP5" s="2965"/>
      <c r="FQ5" s="2965"/>
      <c r="FR5" s="2965"/>
      <c r="FS5" s="2965"/>
      <c r="FT5" s="2965"/>
      <c r="FU5" s="2965"/>
      <c r="FV5" s="2965"/>
      <c r="FW5" s="2965"/>
      <c r="FX5" s="2965"/>
      <c r="FY5" s="2965"/>
      <c r="FZ5" s="2965"/>
      <c r="GA5" s="2965"/>
      <c r="GB5" s="2965"/>
      <c r="GC5" s="2965"/>
      <c r="GD5" s="2965"/>
      <c r="GE5" s="2965"/>
      <c r="GF5" s="2965"/>
      <c r="GG5" s="2965"/>
      <c r="GH5" s="2965"/>
      <c r="GI5" s="2965"/>
      <c r="GJ5" s="2965"/>
      <c r="GK5" s="2965"/>
      <c r="GL5" s="2965"/>
      <c r="GM5" s="2965"/>
      <c r="GN5" s="2965"/>
      <c r="GO5" s="2965"/>
      <c r="GP5" s="2965"/>
      <c r="GQ5" s="2965"/>
      <c r="GR5" s="2965"/>
      <c r="GS5" s="2965"/>
      <c r="GT5" s="2965"/>
      <c r="GU5" s="2965"/>
      <c r="GV5" s="2965"/>
      <c r="GW5" s="2965"/>
      <c r="GX5" s="2965"/>
      <c r="GY5" s="2965"/>
      <c r="GZ5" s="2965"/>
      <c r="HA5" s="2965"/>
      <c r="HB5" s="2965"/>
      <c r="HC5" s="2965"/>
      <c r="HD5" s="2965"/>
      <c r="HE5" s="2965"/>
      <c r="HF5" s="2965"/>
      <c r="HG5" s="2965"/>
      <c r="HH5" s="2965"/>
      <c r="HI5" s="2965"/>
      <c r="HJ5" s="2965"/>
      <c r="HK5" s="2965"/>
      <c r="HL5" s="2965"/>
      <c r="HM5" s="2965"/>
      <c r="HN5" s="2965"/>
      <c r="HO5" s="2965"/>
      <c r="HP5" s="2965"/>
      <c r="HQ5" s="2965"/>
      <c r="HR5" s="2965"/>
      <c r="HS5" s="2965"/>
      <c r="HT5" s="2965"/>
      <c r="HU5" s="2965"/>
      <c r="HV5" s="2965"/>
      <c r="HW5" s="2965"/>
      <c r="HX5" s="2965"/>
      <c r="HY5" s="2965"/>
      <c r="HZ5" s="2965"/>
      <c r="IA5" s="2965"/>
      <c r="IB5" s="2965"/>
      <c r="IC5" s="2965"/>
      <c r="ID5" s="2965"/>
      <c r="IE5" s="2965"/>
      <c r="IF5" s="2965"/>
      <c r="IG5" s="2965"/>
      <c r="IH5" s="2965"/>
      <c r="II5" s="2965"/>
      <c r="IJ5" s="2965"/>
      <c r="IK5" s="2965"/>
      <c r="IL5" s="2965"/>
      <c r="IM5" s="2965"/>
      <c r="IN5" s="2965"/>
      <c r="IO5" s="2965"/>
      <c r="IP5" s="2965"/>
      <c r="IQ5" s="2965"/>
      <c r="IR5" s="2965"/>
      <c r="IS5" s="2965"/>
      <c r="IT5" s="2965"/>
      <c r="IU5" s="2965"/>
      <c r="IV5" s="2965"/>
    </row>
    <row r="6" spans="1:257" s="3020" customFormat="1">
      <c r="A6" s="2965"/>
      <c r="G6" s="2972" t="s">
        <v>2792</v>
      </c>
      <c r="H6" s="2973">
        <v>3</v>
      </c>
      <c r="I6" s="2974">
        <f ca="1">INDIRECT("g"&amp;$H$1)</f>
        <v>4.75</v>
      </c>
      <c r="J6" s="2974">
        <f ca="1">INDIRECT("g"&amp;$H$1)</f>
        <v>4.75</v>
      </c>
      <c r="K6" s="2965"/>
      <c r="L6" s="2965"/>
      <c r="M6" s="2975">
        <v>3</v>
      </c>
      <c r="N6" s="2976">
        <f ca="1">INDIRECT("s"&amp;$N$1)</f>
        <v>2.75</v>
      </c>
      <c r="O6" s="2965"/>
      <c r="P6" s="2965"/>
      <c r="Q6" s="2965"/>
      <c r="R6" s="2965"/>
      <c r="S6" s="2965"/>
      <c r="T6" s="2965"/>
      <c r="U6" s="2965"/>
      <c r="V6" s="2965"/>
      <c r="W6" s="2965"/>
      <c r="X6" s="2965"/>
      <c r="Y6" s="2965"/>
      <c r="Z6" s="2965"/>
      <c r="AA6" s="2965"/>
      <c r="AB6" s="2965"/>
      <c r="AC6" s="2965"/>
      <c r="AD6" s="2965"/>
      <c r="AE6" s="2965"/>
      <c r="AF6" s="2965"/>
      <c r="AG6" s="2965"/>
      <c r="AH6" s="2965"/>
      <c r="AI6" s="2965"/>
      <c r="AJ6" s="2965"/>
      <c r="AK6" s="2965"/>
      <c r="AL6" s="2965"/>
      <c r="AM6" s="2965"/>
      <c r="AN6" s="2965"/>
      <c r="AO6" s="2965"/>
      <c r="AP6" s="2965"/>
      <c r="AQ6" s="2965"/>
      <c r="AR6" s="2965"/>
      <c r="AS6" s="2965"/>
      <c r="AT6" s="2965"/>
      <c r="AU6" s="2965"/>
      <c r="AV6" s="2965"/>
      <c r="AW6" s="2965"/>
      <c r="AX6" s="2965"/>
      <c r="AY6" s="2965"/>
      <c r="AZ6" s="2965"/>
      <c r="BA6" s="2965"/>
      <c r="BB6" s="2965"/>
      <c r="BC6" s="2965"/>
      <c r="BD6" s="2965"/>
      <c r="BE6" s="2965"/>
      <c r="BF6" s="2965"/>
      <c r="BG6" s="2965"/>
      <c r="BH6" s="2965"/>
      <c r="BI6" s="2965"/>
      <c r="BJ6" s="2965"/>
      <c r="BK6" s="2965"/>
      <c r="BL6" s="2965"/>
      <c r="BM6" s="2965"/>
      <c r="BN6" s="2965"/>
      <c r="BO6" s="2965"/>
      <c r="BP6" s="2965"/>
      <c r="BQ6" s="2965"/>
      <c r="BR6" s="2965"/>
      <c r="BS6" s="2965"/>
      <c r="BT6" s="2965"/>
      <c r="BU6" s="2965"/>
      <c r="BV6" s="2965"/>
      <c r="BW6" s="2965"/>
      <c r="BX6" s="2965"/>
      <c r="BY6" s="2965"/>
      <c r="BZ6" s="2965"/>
      <c r="CA6" s="2965"/>
      <c r="CB6" s="2965"/>
      <c r="CC6" s="2965"/>
      <c r="CD6" s="2965"/>
      <c r="CE6" s="2965"/>
      <c r="CF6" s="2965"/>
      <c r="CG6" s="2965"/>
      <c r="CH6" s="2965"/>
      <c r="CI6" s="2965"/>
      <c r="CJ6" s="2965"/>
      <c r="CK6" s="2965"/>
      <c r="CL6" s="2965"/>
      <c r="CM6" s="2965"/>
      <c r="CN6" s="2965"/>
      <c r="CO6" s="2965"/>
      <c r="CP6" s="2965"/>
      <c r="CQ6" s="2965"/>
      <c r="CR6" s="2965"/>
      <c r="CS6" s="2965"/>
      <c r="CT6" s="2965"/>
      <c r="CU6" s="2965"/>
      <c r="CV6" s="2965"/>
      <c r="CW6" s="2965"/>
      <c r="CX6" s="2965"/>
      <c r="CY6" s="2965"/>
      <c r="CZ6" s="2965"/>
      <c r="DA6" s="2965"/>
      <c r="DB6" s="2965"/>
      <c r="DC6" s="2965"/>
      <c r="DD6" s="2965"/>
      <c r="DE6" s="2965"/>
      <c r="DF6" s="2965"/>
      <c r="DG6" s="2965"/>
      <c r="DH6" s="2965"/>
      <c r="DI6" s="2965"/>
      <c r="DJ6" s="2965"/>
      <c r="DK6" s="2965"/>
      <c r="DL6" s="2965"/>
      <c r="DM6" s="2965"/>
      <c r="DN6" s="2965"/>
      <c r="DO6" s="2965"/>
      <c r="DP6" s="2965"/>
      <c r="DQ6" s="2965"/>
      <c r="DR6" s="2965"/>
      <c r="DS6" s="2965"/>
      <c r="DT6" s="2965"/>
      <c r="DU6" s="2965"/>
      <c r="DV6" s="2965"/>
      <c r="DW6" s="2965"/>
      <c r="DX6" s="2965"/>
      <c r="DY6" s="2965"/>
      <c r="DZ6" s="2965"/>
      <c r="EA6" s="2965"/>
      <c r="EB6" s="2965"/>
      <c r="EC6" s="2965"/>
      <c r="ED6" s="2965"/>
      <c r="EE6" s="2965"/>
      <c r="EF6" s="2965"/>
      <c r="EG6" s="2965"/>
      <c r="EH6" s="2965"/>
      <c r="EI6" s="2965"/>
      <c r="EJ6" s="2965"/>
      <c r="EK6" s="2965"/>
      <c r="EL6" s="2965"/>
      <c r="EM6" s="2965"/>
      <c r="EN6" s="2965"/>
      <c r="EO6" s="2965"/>
      <c r="EP6" s="2965"/>
      <c r="EQ6" s="2965"/>
      <c r="ER6" s="2965"/>
      <c r="ES6" s="2965"/>
      <c r="ET6" s="2965"/>
      <c r="EU6" s="2965"/>
      <c r="EV6" s="2965"/>
      <c r="EW6" s="2965"/>
      <c r="EX6" s="2965"/>
      <c r="EY6" s="2965"/>
      <c r="EZ6" s="2965"/>
      <c r="FA6" s="2965"/>
      <c r="FB6" s="2965"/>
      <c r="FC6" s="2965"/>
      <c r="FD6" s="2965"/>
      <c r="FE6" s="2965"/>
      <c r="FF6" s="2965"/>
      <c r="FG6" s="2965"/>
      <c r="FH6" s="2965"/>
      <c r="FI6" s="2965"/>
      <c r="FJ6" s="2965"/>
      <c r="FK6" s="2965"/>
      <c r="FL6" s="2965"/>
      <c r="FM6" s="2965"/>
      <c r="FN6" s="2965"/>
      <c r="FO6" s="2965"/>
      <c r="FP6" s="2965"/>
      <c r="FQ6" s="2965"/>
      <c r="FR6" s="2965"/>
      <c r="FS6" s="2965"/>
      <c r="FT6" s="2965"/>
      <c r="FU6" s="2965"/>
      <c r="FV6" s="2965"/>
      <c r="FW6" s="2965"/>
      <c r="FX6" s="2965"/>
      <c r="FY6" s="2965"/>
      <c r="FZ6" s="2965"/>
      <c r="GA6" s="2965"/>
      <c r="GB6" s="2965"/>
      <c r="GC6" s="2965"/>
      <c r="GD6" s="2965"/>
      <c r="GE6" s="2965"/>
      <c r="GF6" s="2965"/>
      <c r="GG6" s="2965"/>
      <c r="GH6" s="2965"/>
      <c r="GI6" s="2965"/>
      <c r="GJ6" s="2965"/>
      <c r="GK6" s="2965"/>
      <c r="GL6" s="2965"/>
      <c r="GM6" s="2965"/>
      <c r="GN6" s="2965"/>
      <c r="GO6" s="2965"/>
      <c r="GP6" s="2965"/>
      <c r="GQ6" s="2965"/>
      <c r="GR6" s="2965"/>
      <c r="GS6" s="2965"/>
      <c r="GT6" s="2965"/>
      <c r="GU6" s="2965"/>
      <c r="GV6" s="2965"/>
      <c r="GW6" s="2965"/>
      <c r="GX6" s="2965"/>
      <c r="GY6" s="2965"/>
      <c r="GZ6" s="2965"/>
      <c r="HA6" s="2965"/>
      <c r="HB6" s="2965"/>
      <c r="HC6" s="2965"/>
      <c r="HD6" s="2965"/>
      <c r="HE6" s="2965"/>
      <c r="HF6" s="2965"/>
      <c r="HG6" s="2965"/>
      <c r="HH6" s="2965"/>
      <c r="HI6" s="2965"/>
      <c r="HJ6" s="2965"/>
      <c r="HK6" s="2965"/>
      <c r="HL6" s="2965"/>
      <c r="HM6" s="2965"/>
      <c r="HN6" s="2965"/>
      <c r="HO6" s="2965"/>
      <c r="HP6" s="2965"/>
      <c r="HQ6" s="2965"/>
      <c r="HR6" s="2965"/>
      <c r="HS6" s="2965"/>
      <c r="HT6" s="2965"/>
      <c r="HU6" s="2965"/>
      <c r="HV6" s="2965"/>
      <c r="HW6" s="2965"/>
      <c r="HX6" s="2965"/>
      <c r="HY6" s="2965"/>
      <c r="HZ6" s="2965"/>
      <c r="IA6" s="2965"/>
      <c r="IB6" s="2965"/>
      <c r="IC6" s="2965"/>
      <c r="ID6" s="2965"/>
      <c r="IE6" s="2965"/>
      <c r="IF6" s="2965"/>
      <c r="IG6" s="2965"/>
      <c r="IH6" s="2965"/>
      <c r="II6" s="2965"/>
      <c r="IJ6" s="2965"/>
      <c r="IK6" s="2965"/>
      <c r="IL6" s="2965"/>
      <c r="IM6" s="2965"/>
      <c r="IN6" s="2965"/>
      <c r="IO6" s="2965"/>
      <c r="IP6" s="2965"/>
      <c r="IQ6" s="2965"/>
      <c r="IR6" s="2965"/>
      <c r="IS6" s="2965"/>
      <c r="IT6" s="2965"/>
      <c r="IU6" s="2965"/>
      <c r="IV6" s="2965"/>
    </row>
    <row r="7" spans="1:257" s="3020" customFormat="1" ht="15" thickBot="1">
      <c r="A7" s="2965"/>
      <c r="G7" s="2977" t="s">
        <v>2793</v>
      </c>
      <c r="H7" s="2978">
        <v>5</v>
      </c>
      <c r="I7" s="2979">
        <f ca="1">INDIRECT("h"&amp;$H$1)</f>
        <v>4.9000000000000004</v>
      </c>
      <c r="J7" s="2979">
        <f ca="1">INDIRECT("h"&amp;$H$1)</f>
        <v>4.9000000000000004</v>
      </c>
      <c r="K7" s="2965"/>
      <c r="L7" s="2965"/>
      <c r="M7" s="2980">
        <v>5</v>
      </c>
      <c r="N7" s="2981">
        <f ca="1">INDIRECT("t"&amp;$N$1)</f>
        <v>0</v>
      </c>
      <c r="O7" s="2965"/>
      <c r="P7" s="2965"/>
      <c r="Q7" s="2965"/>
      <c r="R7" s="2965"/>
      <c r="S7" s="2965"/>
      <c r="T7" s="2965"/>
      <c r="U7" s="2965"/>
      <c r="V7" s="2965"/>
      <c r="W7" s="2965"/>
      <c r="X7" s="2965"/>
      <c r="Y7" s="2965"/>
      <c r="Z7" s="2965"/>
      <c r="AA7" s="2965"/>
      <c r="AB7" s="2965"/>
      <c r="AC7" s="2965"/>
      <c r="AD7" s="2965"/>
      <c r="AE7" s="2965"/>
      <c r="AF7" s="2965"/>
      <c r="AG7" s="2965"/>
      <c r="AH7" s="2965"/>
      <c r="AI7" s="2965"/>
      <c r="AJ7" s="2965"/>
      <c r="AK7" s="2965"/>
      <c r="AL7" s="2965"/>
      <c r="AM7" s="2965"/>
      <c r="AN7" s="2965"/>
      <c r="AO7" s="2965"/>
      <c r="AP7" s="2965"/>
      <c r="AQ7" s="2965"/>
      <c r="AR7" s="2965"/>
      <c r="AS7" s="2965"/>
      <c r="AT7" s="2965"/>
      <c r="AU7" s="2965"/>
      <c r="AV7" s="2965"/>
      <c r="AW7" s="2965"/>
      <c r="AX7" s="2965"/>
      <c r="AY7" s="2965"/>
      <c r="AZ7" s="2965"/>
      <c r="BA7" s="2965"/>
      <c r="BB7" s="2965"/>
      <c r="BC7" s="2965"/>
      <c r="BD7" s="2965"/>
      <c r="BE7" s="2965"/>
      <c r="BF7" s="2965"/>
      <c r="BG7" s="2965"/>
      <c r="BH7" s="2965"/>
      <c r="BI7" s="2965"/>
      <c r="BJ7" s="2965"/>
      <c r="BK7" s="2965"/>
      <c r="BL7" s="2965"/>
      <c r="BM7" s="2965"/>
      <c r="BN7" s="2965"/>
      <c r="BO7" s="2965"/>
      <c r="BP7" s="2965"/>
      <c r="BQ7" s="2965"/>
      <c r="BR7" s="2965"/>
      <c r="BS7" s="2965"/>
      <c r="BT7" s="2965"/>
      <c r="BU7" s="2965"/>
      <c r="BV7" s="2965"/>
      <c r="BW7" s="2965"/>
      <c r="BX7" s="2965"/>
      <c r="BY7" s="2965"/>
      <c r="BZ7" s="2965"/>
      <c r="CA7" s="2965"/>
      <c r="CB7" s="2965"/>
      <c r="CC7" s="2965"/>
      <c r="CD7" s="2965"/>
      <c r="CE7" s="2965"/>
      <c r="CF7" s="2965"/>
      <c r="CG7" s="2965"/>
      <c r="CH7" s="2965"/>
      <c r="CI7" s="2965"/>
      <c r="CJ7" s="2965"/>
      <c r="CK7" s="2965"/>
      <c r="CL7" s="2965"/>
      <c r="CM7" s="2965"/>
      <c r="CN7" s="2965"/>
      <c r="CO7" s="2965"/>
      <c r="CP7" s="2965"/>
      <c r="CQ7" s="2965"/>
      <c r="CR7" s="2965"/>
      <c r="CS7" s="2965"/>
      <c r="CT7" s="2965"/>
      <c r="CU7" s="2965"/>
      <c r="CV7" s="2965"/>
      <c r="CW7" s="2965"/>
      <c r="CX7" s="2965"/>
      <c r="CY7" s="2965"/>
      <c r="CZ7" s="2965"/>
      <c r="DA7" s="2965"/>
      <c r="DB7" s="2965"/>
      <c r="DC7" s="2965"/>
      <c r="DD7" s="2965"/>
      <c r="DE7" s="2965"/>
      <c r="DF7" s="2965"/>
      <c r="DG7" s="2965"/>
      <c r="DH7" s="2965"/>
      <c r="DI7" s="2965"/>
      <c r="DJ7" s="2965"/>
      <c r="DK7" s="2965"/>
      <c r="DL7" s="2965"/>
      <c r="DM7" s="2965"/>
      <c r="DN7" s="2965"/>
      <c r="DO7" s="2965"/>
      <c r="DP7" s="2965"/>
      <c r="DQ7" s="2965"/>
      <c r="DR7" s="2965"/>
      <c r="DS7" s="2965"/>
      <c r="DT7" s="2965"/>
      <c r="DU7" s="2965"/>
      <c r="DV7" s="2965"/>
      <c r="DW7" s="2965"/>
      <c r="DX7" s="2965"/>
      <c r="DY7" s="2965"/>
      <c r="DZ7" s="2965"/>
      <c r="EA7" s="2965"/>
      <c r="EB7" s="2965"/>
      <c r="EC7" s="2965"/>
      <c r="ED7" s="2965"/>
      <c r="EE7" s="2965"/>
      <c r="EF7" s="2965"/>
      <c r="EG7" s="2965"/>
      <c r="EH7" s="2965"/>
      <c r="EI7" s="2965"/>
      <c r="EJ7" s="2965"/>
      <c r="EK7" s="2965"/>
      <c r="EL7" s="2965"/>
      <c r="EM7" s="2965"/>
      <c r="EN7" s="2965"/>
      <c r="EO7" s="2965"/>
      <c r="EP7" s="2965"/>
      <c r="EQ7" s="2965"/>
      <c r="ER7" s="2965"/>
      <c r="ES7" s="2965"/>
      <c r="ET7" s="2965"/>
      <c r="EU7" s="2965"/>
      <c r="EV7" s="2965"/>
      <c r="EW7" s="2965"/>
      <c r="EX7" s="2965"/>
      <c r="EY7" s="2965"/>
      <c r="EZ7" s="2965"/>
      <c r="FA7" s="2965"/>
      <c r="FB7" s="2965"/>
      <c r="FC7" s="2965"/>
      <c r="FD7" s="2965"/>
      <c r="FE7" s="2965"/>
      <c r="FF7" s="2965"/>
      <c r="FG7" s="2965"/>
      <c r="FH7" s="2965"/>
      <c r="FI7" s="2965"/>
      <c r="FJ7" s="2965"/>
      <c r="FK7" s="2965"/>
      <c r="FL7" s="2965"/>
      <c r="FM7" s="2965"/>
      <c r="FN7" s="2965"/>
      <c r="FO7" s="2965"/>
      <c r="FP7" s="2965"/>
      <c r="FQ7" s="2965"/>
      <c r="FR7" s="2965"/>
      <c r="FS7" s="2965"/>
      <c r="FT7" s="2965"/>
      <c r="FU7" s="2965"/>
      <c r="FV7" s="2965"/>
      <c r="FW7" s="2965"/>
      <c r="FX7" s="2965"/>
      <c r="FY7" s="2965"/>
      <c r="FZ7" s="2965"/>
      <c r="GA7" s="2965"/>
      <c r="GB7" s="2965"/>
      <c r="GC7" s="2965"/>
      <c r="GD7" s="2965"/>
      <c r="GE7" s="2965"/>
      <c r="GF7" s="2965"/>
      <c r="GG7" s="2965"/>
      <c r="GH7" s="2965"/>
      <c r="GI7" s="2965"/>
      <c r="GJ7" s="2965"/>
      <c r="GK7" s="2965"/>
      <c r="GL7" s="2965"/>
      <c r="GM7" s="2965"/>
      <c r="GN7" s="2965"/>
      <c r="GO7" s="2965"/>
      <c r="GP7" s="2965"/>
      <c r="GQ7" s="2965"/>
      <c r="GR7" s="2965"/>
      <c r="GS7" s="2965"/>
      <c r="GT7" s="2965"/>
      <c r="GU7" s="2965"/>
      <c r="GV7" s="2965"/>
      <c r="GW7" s="2965"/>
      <c r="GX7" s="2965"/>
      <c r="GY7" s="2965"/>
      <c r="GZ7" s="2965"/>
      <c r="HA7" s="2965"/>
      <c r="HB7" s="2965"/>
      <c r="HC7" s="2965"/>
      <c r="HD7" s="2965"/>
      <c r="HE7" s="2965"/>
      <c r="HF7" s="2965"/>
      <c r="HG7" s="2965"/>
      <c r="HH7" s="2965"/>
      <c r="HI7" s="2965"/>
      <c r="HJ7" s="2965"/>
      <c r="HK7" s="2965"/>
      <c r="HL7" s="2965"/>
      <c r="HM7" s="2965"/>
      <c r="HN7" s="2965"/>
      <c r="HO7" s="2965"/>
      <c r="HP7" s="2965"/>
      <c r="HQ7" s="2965"/>
      <c r="HR7" s="2965"/>
      <c r="HS7" s="2965"/>
      <c r="HT7" s="2965"/>
      <c r="HU7" s="2965"/>
      <c r="HV7" s="2965"/>
      <c r="HW7" s="2965"/>
      <c r="HX7" s="2965"/>
      <c r="HY7" s="2965"/>
      <c r="HZ7" s="2965"/>
      <c r="IA7" s="2965"/>
      <c r="IB7" s="2965"/>
      <c r="IC7" s="2965"/>
      <c r="ID7" s="2965"/>
      <c r="IE7" s="2965"/>
      <c r="IF7" s="2965"/>
      <c r="IG7" s="2965"/>
      <c r="IH7" s="2965"/>
      <c r="II7" s="2965"/>
      <c r="IJ7" s="2965"/>
      <c r="IK7" s="2965"/>
      <c r="IL7" s="2965"/>
      <c r="IM7" s="2965"/>
      <c r="IN7" s="2965"/>
      <c r="IO7" s="2965"/>
      <c r="IP7" s="2965"/>
      <c r="IQ7" s="2965"/>
      <c r="IR7" s="2965"/>
      <c r="IS7" s="2965"/>
      <c r="IT7" s="2965"/>
      <c r="IU7" s="2965"/>
      <c r="IV7" s="2965"/>
    </row>
    <row r="8" spans="1:257">
      <c r="A8" s="2982"/>
      <c r="B8" s="2983"/>
      <c r="C8" s="2984"/>
      <c r="D8" s="2965"/>
      <c r="E8" s="2965"/>
      <c r="F8" s="2965"/>
      <c r="G8" s="2965"/>
      <c r="H8" s="2965"/>
      <c r="I8" s="2965"/>
      <c r="J8" s="2965"/>
      <c r="L8" s="2965"/>
      <c r="M8" s="2965"/>
      <c r="N8" s="2965"/>
      <c r="O8" s="2965"/>
      <c r="P8" s="2965"/>
      <c r="Q8" s="2965"/>
      <c r="R8" s="2965"/>
      <c r="S8" s="2965"/>
      <c r="T8" s="2965"/>
      <c r="U8" s="2965"/>
      <c r="V8" s="2965"/>
      <c r="W8" s="2965"/>
      <c r="X8" s="2965"/>
      <c r="Y8" s="2965"/>
      <c r="Z8" s="2965"/>
    </row>
    <row r="9" spans="1:257" ht="19">
      <c r="A9" s="2985"/>
      <c r="B9" s="2986" t="s">
        <v>2794</v>
      </c>
      <c r="C9" s="2987"/>
      <c r="D9" s="2988"/>
      <c r="E9" s="2988"/>
      <c r="F9" s="2988"/>
      <c r="G9" s="2988"/>
      <c r="H9" s="2988"/>
      <c r="I9" s="2988"/>
      <c r="J9" s="2988"/>
      <c r="K9" s="2988"/>
      <c r="L9" s="2988"/>
      <c r="M9" s="2988"/>
      <c r="N9" s="2988"/>
      <c r="O9" s="2988"/>
      <c r="P9" s="2988"/>
      <c r="Q9" s="2988"/>
      <c r="R9" s="2988"/>
      <c r="S9" s="2988"/>
      <c r="T9" s="2988"/>
      <c r="U9" s="2988"/>
      <c r="V9" s="2988"/>
      <c r="W9" s="2988"/>
      <c r="X9" s="2988"/>
      <c r="Y9" s="2988"/>
      <c r="Z9" s="2988"/>
      <c r="AA9" s="2989"/>
      <c r="AB9" s="2989"/>
      <c r="AC9" s="2989"/>
      <c r="AD9" s="2989"/>
      <c r="AE9" s="2989"/>
      <c r="AF9" s="2989"/>
      <c r="AG9" s="2989"/>
      <c r="AH9" s="2989"/>
      <c r="AI9" s="2989"/>
      <c r="AJ9" s="2989"/>
      <c r="AK9" s="2989"/>
      <c r="AL9" s="2989"/>
      <c r="AM9" s="2989"/>
      <c r="AN9" s="2989"/>
      <c r="AO9" s="2989"/>
      <c r="AP9" s="2989"/>
      <c r="AQ9" s="2989"/>
      <c r="AR9" s="2989"/>
      <c r="AS9" s="2989"/>
      <c r="AT9" s="2989"/>
      <c r="AU9" s="2989"/>
      <c r="AV9" s="2989"/>
      <c r="AW9" s="2989"/>
      <c r="AX9" s="2989"/>
      <c r="AY9" s="2989"/>
      <c r="AZ9" s="2989"/>
      <c r="BA9" s="2989"/>
      <c r="BB9" s="2989"/>
      <c r="BC9" s="2989"/>
      <c r="BD9" s="2989"/>
      <c r="BE9" s="2989"/>
      <c r="BF9" s="2989"/>
      <c r="BG9" s="2989"/>
      <c r="BH9" s="2989"/>
      <c r="BI9" s="2989"/>
      <c r="BJ9" s="2989"/>
      <c r="BK9" s="2989"/>
      <c r="BL9" s="2989"/>
      <c r="BM9" s="2989"/>
      <c r="BN9" s="2989"/>
      <c r="BO9" s="2989"/>
      <c r="BP9" s="2989"/>
      <c r="BQ9" s="2989"/>
      <c r="BR9" s="2989"/>
      <c r="BS9" s="2989"/>
      <c r="BT9" s="2989"/>
      <c r="BU9" s="2989"/>
      <c r="BV9" s="2989"/>
      <c r="BW9" s="2989"/>
      <c r="BX9" s="2989"/>
      <c r="BY9" s="2989"/>
      <c r="BZ9" s="2989"/>
      <c r="CA9" s="2989"/>
      <c r="CB9" s="2989"/>
      <c r="CC9" s="2989"/>
      <c r="CD9" s="2989"/>
      <c r="CE9" s="2989"/>
      <c r="CF9" s="2989"/>
      <c r="CG9" s="2989"/>
      <c r="CH9" s="2989"/>
      <c r="CI9" s="2989"/>
      <c r="CJ9" s="2989"/>
      <c r="CK9" s="2989"/>
      <c r="CL9" s="2989"/>
      <c r="CM9" s="2989"/>
      <c r="CN9" s="2989"/>
      <c r="CO9" s="2989"/>
      <c r="CP9" s="2989"/>
      <c r="CQ9" s="2989"/>
      <c r="CR9" s="2989"/>
      <c r="CS9" s="2989"/>
      <c r="CT9" s="2989"/>
      <c r="CU9" s="2989"/>
      <c r="CV9" s="2989"/>
      <c r="CW9" s="2989"/>
      <c r="CX9" s="2989"/>
      <c r="CY9" s="2989"/>
      <c r="CZ9" s="2989"/>
      <c r="DA9" s="2989"/>
      <c r="DB9" s="2989"/>
      <c r="DC9" s="2989"/>
      <c r="DD9" s="2989"/>
      <c r="DE9" s="2989"/>
      <c r="DF9" s="2989"/>
      <c r="DG9" s="2989"/>
      <c r="DH9" s="2989"/>
      <c r="DI9" s="2989"/>
      <c r="DJ9" s="2989"/>
      <c r="DK9" s="2989"/>
      <c r="DL9" s="2989"/>
      <c r="DM9" s="2989"/>
      <c r="DN9" s="2989"/>
      <c r="DO9" s="2989"/>
      <c r="DP9" s="2989"/>
      <c r="DQ9" s="2989"/>
      <c r="DR9" s="2989"/>
      <c r="DS9" s="2989"/>
      <c r="DT9" s="2989"/>
      <c r="DU9" s="2989"/>
      <c r="DV9" s="2989"/>
      <c r="DW9" s="2989"/>
      <c r="DX9" s="2989"/>
      <c r="DY9" s="2989"/>
      <c r="DZ9" s="2989"/>
      <c r="EA9" s="2989"/>
      <c r="EB9" s="2989"/>
      <c r="EC9" s="2989"/>
      <c r="ED9" s="2989"/>
      <c r="EE9" s="2989"/>
      <c r="EF9" s="2989"/>
      <c r="EG9" s="2989"/>
      <c r="EH9" s="2989"/>
      <c r="EI9" s="2989"/>
      <c r="EJ9" s="2989"/>
      <c r="EK9" s="2989"/>
      <c r="EL9" s="2989"/>
      <c r="EM9" s="2989"/>
      <c r="EN9" s="2989"/>
      <c r="EO9" s="2989"/>
      <c r="EP9" s="2989"/>
      <c r="EQ9" s="2989"/>
      <c r="ER9" s="2989"/>
      <c r="ES9" s="2989"/>
      <c r="ET9" s="2989"/>
      <c r="EU9" s="2989"/>
      <c r="EV9" s="2989"/>
      <c r="EW9" s="2989"/>
      <c r="EX9" s="2989"/>
      <c r="EY9" s="2989"/>
      <c r="EZ9" s="2989"/>
      <c r="FA9" s="2989"/>
      <c r="FB9" s="2989"/>
      <c r="FC9" s="2989"/>
      <c r="FD9" s="2989"/>
      <c r="FE9" s="2989"/>
      <c r="FF9" s="2989"/>
      <c r="FG9" s="2989"/>
      <c r="FH9" s="2989"/>
      <c r="FI9" s="2989"/>
      <c r="FJ9" s="2989"/>
      <c r="FK9" s="2989"/>
      <c r="FL9" s="2989"/>
      <c r="FM9" s="2989"/>
      <c r="FN9" s="2989"/>
      <c r="FO9" s="2989"/>
      <c r="FP9" s="2989"/>
      <c r="FQ9" s="2989"/>
      <c r="FR9" s="2989"/>
      <c r="FS9" s="2989"/>
      <c r="FT9" s="2989"/>
      <c r="FU9" s="2989"/>
      <c r="FV9" s="2989"/>
      <c r="FW9" s="2989"/>
      <c r="FX9" s="2989"/>
      <c r="FY9" s="2989"/>
      <c r="FZ9" s="2989"/>
      <c r="GA9" s="2989"/>
      <c r="GB9" s="2989"/>
      <c r="GC9" s="2989"/>
      <c r="GD9" s="2989"/>
      <c r="GE9" s="2989"/>
      <c r="GF9" s="2989"/>
      <c r="GG9" s="2989"/>
      <c r="GH9" s="2989"/>
      <c r="GI9" s="2989"/>
      <c r="GJ9" s="2989"/>
      <c r="GK9" s="2989"/>
      <c r="GL9" s="2989"/>
      <c r="GM9" s="2989"/>
      <c r="GN9" s="2989"/>
      <c r="GO9" s="2989"/>
      <c r="GP9" s="2989"/>
      <c r="GQ9" s="2989"/>
      <c r="GR9" s="2989"/>
      <c r="GS9" s="2989"/>
      <c r="GT9" s="2989"/>
      <c r="GU9" s="2989"/>
      <c r="GV9" s="2989"/>
      <c r="GW9" s="2989"/>
      <c r="GX9" s="2989"/>
      <c r="GY9" s="2989"/>
      <c r="GZ9" s="2989"/>
      <c r="HA9" s="2989"/>
      <c r="HB9" s="2989"/>
      <c r="HC9" s="2989"/>
      <c r="HD9" s="2989"/>
      <c r="HE9" s="2989"/>
      <c r="HF9" s="2989"/>
      <c r="HG9" s="2989"/>
      <c r="HH9" s="2989"/>
      <c r="HI9" s="2989"/>
      <c r="HJ9" s="2989"/>
      <c r="HK9" s="2989"/>
      <c r="HL9" s="2989"/>
      <c r="HM9" s="2989"/>
      <c r="HN9" s="2989"/>
      <c r="HO9" s="2989"/>
      <c r="HP9" s="2989"/>
      <c r="HQ9" s="2989"/>
      <c r="HR9" s="2989"/>
      <c r="HS9" s="2989"/>
      <c r="HT9" s="2989"/>
      <c r="HU9" s="2989"/>
      <c r="HV9" s="2989"/>
      <c r="HW9" s="2989"/>
      <c r="HX9" s="2989"/>
      <c r="HY9" s="2989"/>
      <c r="HZ9" s="2989"/>
      <c r="IA9" s="2989"/>
      <c r="IB9" s="2989"/>
      <c r="IC9" s="2989"/>
      <c r="ID9" s="2989"/>
      <c r="IE9" s="2989"/>
      <c r="IF9" s="2989"/>
      <c r="IG9" s="2989"/>
      <c r="IH9" s="2989"/>
      <c r="II9" s="2989"/>
      <c r="IJ9" s="2989"/>
      <c r="IK9" s="2989"/>
      <c r="IL9" s="2989"/>
      <c r="IM9" s="2989"/>
      <c r="IN9" s="2989"/>
      <c r="IO9" s="2989"/>
      <c r="IP9" s="2989"/>
      <c r="IQ9" s="2989"/>
      <c r="IR9" s="2989"/>
      <c r="IS9" s="2989"/>
      <c r="IT9" s="2989"/>
      <c r="IU9" s="2989"/>
      <c r="IV9" s="2989"/>
      <c r="IW9" s="2990"/>
    </row>
    <row r="10" spans="1:257" ht="19">
      <c r="A10" s="2991"/>
      <c r="B10" s="2992" t="s">
        <v>2795</v>
      </c>
      <c r="C10" s="2991"/>
      <c r="D10" s="2991"/>
      <c r="E10" s="2991"/>
      <c r="F10" s="2991"/>
      <c r="G10" s="2991"/>
      <c r="H10" s="2991"/>
      <c r="I10" s="2965"/>
      <c r="J10" s="2965"/>
      <c r="K10" s="2991"/>
      <c r="L10" s="2992" t="s">
        <v>2796</v>
      </c>
      <c r="M10" s="2991"/>
      <c r="N10" s="2991"/>
      <c r="O10" s="2991"/>
      <c r="P10" s="2991"/>
      <c r="Q10" s="2991"/>
      <c r="R10" s="2991"/>
      <c r="S10" s="2991"/>
      <c r="T10" s="2991"/>
      <c r="U10" s="2991"/>
      <c r="V10" s="2991"/>
      <c r="W10" s="2991"/>
      <c r="X10" s="2991"/>
      <c r="Y10" s="2991"/>
      <c r="Z10" s="2991"/>
      <c r="AA10" s="2993"/>
      <c r="AB10" s="2993"/>
      <c r="AC10" s="2993"/>
      <c r="AD10" s="2993"/>
      <c r="AE10" s="2993"/>
      <c r="AF10" s="2993"/>
      <c r="AG10" s="2993"/>
      <c r="AH10" s="2993"/>
      <c r="AI10" s="2993"/>
      <c r="AJ10" s="2993"/>
      <c r="AK10" s="2993"/>
      <c r="AL10" s="2993"/>
      <c r="AM10" s="2993"/>
      <c r="AN10" s="2993"/>
      <c r="AO10" s="2993"/>
      <c r="AP10" s="2993"/>
      <c r="AQ10" s="2993"/>
      <c r="AR10" s="2993"/>
      <c r="AS10" s="2993"/>
      <c r="AT10" s="2993"/>
      <c r="AU10" s="2993"/>
      <c r="AV10" s="2993"/>
      <c r="AW10" s="2993"/>
      <c r="AX10" s="2993"/>
      <c r="AY10" s="2993"/>
      <c r="AZ10" s="2993"/>
      <c r="BA10" s="2993"/>
      <c r="BB10" s="2993"/>
      <c r="BC10" s="2993"/>
      <c r="BD10" s="2993"/>
      <c r="BE10" s="2993"/>
      <c r="BF10" s="2993"/>
      <c r="BG10" s="2993"/>
      <c r="BH10" s="2993"/>
      <c r="BI10" s="2993"/>
      <c r="BJ10" s="2993"/>
      <c r="BK10" s="2993"/>
      <c r="BL10" s="2993"/>
      <c r="BM10" s="2993"/>
      <c r="BN10" s="2993"/>
      <c r="BO10" s="2993"/>
      <c r="BP10" s="2993"/>
      <c r="BQ10" s="2993"/>
      <c r="BR10" s="2993"/>
      <c r="BS10" s="2993"/>
      <c r="BT10" s="2993"/>
      <c r="BU10" s="2993"/>
      <c r="BV10" s="2993"/>
      <c r="BW10" s="2993"/>
      <c r="BX10" s="2993"/>
      <c r="BY10" s="2993"/>
      <c r="BZ10" s="2993"/>
      <c r="CA10" s="2993"/>
      <c r="CB10" s="2993"/>
      <c r="CC10" s="2993"/>
      <c r="CD10" s="2993"/>
      <c r="CE10" s="2993"/>
      <c r="CF10" s="2993"/>
      <c r="CG10" s="2993"/>
      <c r="CH10" s="2993"/>
      <c r="CI10" s="2993"/>
      <c r="CJ10" s="2993"/>
      <c r="CK10" s="2993"/>
      <c r="CL10" s="2993"/>
      <c r="CM10" s="2993"/>
      <c r="CN10" s="2993"/>
      <c r="CO10" s="2993"/>
      <c r="CP10" s="2993"/>
      <c r="CQ10" s="2993"/>
      <c r="CR10" s="2993"/>
      <c r="CS10" s="2993"/>
      <c r="CT10" s="2993"/>
      <c r="CU10" s="2993"/>
      <c r="CV10" s="2993"/>
      <c r="CW10" s="2993"/>
      <c r="CX10" s="2993"/>
      <c r="CY10" s="2993"/>
      <c r="CZ10" s="2993"/>
      <c r="DA10" s="2993"/>
      <c r="DB10" s="2993"/>
      <c r="DC10" s="2993"/>
      <c r="DD10" s="2993"/>
      <c r="DE10" s="2993"/>
      <c r="DF10" s="2993"/>
      <c r="DG10" s="2993"/>
      <c r="DH10" s="2993"/>
      <c r="DI10" s="2993"/>
      <c r="DJ10" s="2993"/>
      <c r="DK10" s="2993"/>
      <c r="DL10" s="2993"/>
      <c r="DM10" s="2993"/>
      <c r="DN10" s="2993"/>
      <c r="DO10" s="2993"/>
      <c r="DP10" s="2993"/>
      <c r="DQ10" s="2993"/>
      <c r="DR10" s="2993"/>
      <c r="DS10" s="2993"/>
      <c r="DT10" s="2993"/>
      <c r="DU10" s="2993"/>
      <c r="DV10" s="2993"/>
      <c r="DW10" s="2993"/>
      <c r="DX10" s="2993"/>
      <c r="DY10" s="2993"/>
      <c r="DZ10" s="2993"/>
      <c r="EA10" s="2993"/>
      <c r="EB10" s="2993"/>
      <c r="EC10" s="2993"/>
      <c r="ED10" s="2993"/>
      <c r="EE10" s="2993"/>
      <c r="EF10" s="2993"/>
      <c r="EG10" s="2993"/>
      <c r="EH10" s="2993"/>
      <c r="EI10" s="2993"/>
      <c r="EJ10" s="2993"/>
      <c r="EK10" s="2993"/>
      <c r="EL10" s="2993"/>
      <c r="EM10" s="2993"/>
      <c r="EN10" s="2993"/>
      <c r="EO10" s="2993"/>
      <c r="EP10" s="2993"/>
      <c r="EQ10" s="2993"/>
      <c r="ER10" s="2993"/>
      <c r="ES10" s="2993"/>
      <c r="ET10" s="2993"/>
      <c r="EU10" s="2993"/>
      <c r="EV10" s="2993"/>
      <c r="EW10" s="2993"/>
      <c r="EX10" s="2993"/>
      <c r="EY10" s="2993"/>
      <c r="EZ10" s="2993"/>
      <c r="FA10" s="2993"/>
      <c r="FB10" s="2993"/>
      <c r="FC10" s="2993"/>
      <c r="FD10" s="2993"/>
      <c r="FE10" s="2993"/>
      <c r="FF10" s="2993"/>
      <c r="FG10" s="2993"/>
      <c r="FH10" s="2993"/>
      <c r="FI10" s="2993"/>
      <c r="FJ10" s="2993"/>
      <c r="FK10" s="2993"/>
      <c r="FL10" s="2993"/>
      <c r="FM10" s="2993"/>
      <c r="FN10" s="2993"/>
      <c r="FO10" s="2993"/>
      <c r="FP10" s="2993"/>
      <c r="FQ10" s="2993"/>
      <c r="FR10" s="2993"/>
      <c r="FS10" s="2993"/>
      <c r="FT10" s="2993"/>
      <c r="FU10" s="2993"/>
      <c r="FV10" s="2993"/>
      <c r="FW10" s="2993"/>
      <c r="FX10" s="2993"/>
      <c r="FY10" s="2993"/>
      <c r="FZ10" s="2993"/>
      <c r="GA10" s="2993"/>
      <c r="GB10" s="2993"/>
      <c r="GC10" s="2993"/>
      <c r="GD10" s="2993"/>
      <c r="GE10" s="2993"/>
      <c r="GF10" s="2993"/>
      <c r="GG10" s="2993"/>
      <c r="GH10" s="2993"/>
      <c r="GI10" s="2993"/>
      <c r="GJ10" s="2993"/>
      <c r="GK10" s="2993"/>
      <c r="GL10" s="2993"/>
      <c r="GM10" s="2993"/>
      <c r="GN10" s="2993"/>
      <c r="GO10" s="2993"/>
      <c r="GP10" s="2993"/>
      <c r="GQ10" s="2993"/>
      <c r="GR10" s="2993"/>
      <c r="GS10" s="2993"/>
      <c r="GT10" s="2993"/>
      <c r="GU10" s="2993"/>
      <c r="GV10" s="2993"/>
      <c r="GW10" s="2993"/>
      <c r="GX10" s="2993"/>
      <c r="GY10" s="2993"/>
      <c r="GZ10" s="2993"/>
      <c r="HA10" s="2993"/>
      <c r="HB10" s="2993"/>
      <c r="HC10" s="2993"/>
      <c r="HD10" s="2993"/>
      <c r="HE10" s="2993"/>
      <c r="HF10" s="2993"/>
      <c r="HG10" s="2993"/>
      <c r="HH10" s="2993"/>
      <c r="HI10" s="2993"/>
      <c r="HJ10" s="2993"/>
      <c r="HK10" s="2993"/>
      <c r="HL10" s="2993"/>
      <c r="HM10" s="2993"/>
      <c r="HN10" s="2993"/>
      <c r="HO10" s="2993"/>
      <c r="HP10" s="2993"/>
      <c r="HQ10" s="2993"/>
      <c r="HR10" s="2993"/>
      <c r="HS10" s="2993"/>
      <c r="HT10" s="2993"/>
      <c r="HU10" s="2993"/>
      <c r="HV10" s="2993"/>
      <c r="HW10" s="2993"/>
      <c r="HX10" s="2993"/>
      <c r="HY10" s="2993"/>
      <c r="HZ10" s="2993"/>
      <c r="IA10" s="2993"/>
      <c r="IB10" s="2993"/>
      <c r="IC10" s="2993"/>
      <c r="ID10" s="2993"/>
      <c r="IE10" s="2993"/>
      <c r="IF10" s="2993"/>
      <c r="IG10" s="2993"/>
      <c r="IH10" s="2993"/>
      <c r="II10" s="2993"/>
      <c r="IJ10" s="2993"/>
      <c r="IK10" s="2993"/>
      <c r="IL10" s="2993"/>
      <c r="IM10" s="2993"/>
      <c r="IN10" s="2993"/>
      <c r="IO10" s="2993"/>
      <c r="IP10" s="2993"/>
      <c r="IQ10" s="2993"/>
      <c r="IR10" s="2993"/>
      <c r="IS10" s="2993"/>
      <c r="IT10" s="2993"/>
      <c r="IU10" s="2993"/>
      <c r="IV10" s="2993"/>
    </row>
    <row r="11" spans="1:257">
      <c r="A11" s="2994"/>
      <c r="B11" s="2995" t="s">
        <v>2797</v>
      </c>
      <c r="C11" s="2996" t="s">
        <v>2798</v>
      </c>
      <c r="D11" s="2997" t="s">
        <v>2799</v>
      </c>
      <c r="E11" s="2998"/>
      <c r="F11" s="2997" t="s">
        <v>2800</v>
      </c>
      <c r="G11" s="2999"/>
      <c r="H11" s="2998"/>
      <c r="I11" s="2997" t="s">
        <v>2801</v>
      </c>
      <c r="J11" s="2998"/>
      <c r="K11" s="2994"/>
      <c r="L11" s="2995" t="s">
        <v>2797</v>
      </c>
      <c r="M11" s="2996" t="s">
        <v>2798</v>
      </c>
      <c r="N11" s="2995" t="s">
        <v>2802</v>
      </c>
      <c r="O11" s="2997" t="s">
        <v>2803</v>
      </c>
      <c r="P11" s="2999"/>
      <c r="Q11" s="2999"/>
      <c r="R11" s="2999"/>
      <c r="S11" s="2999"/>
      <c r="T11" s="2998"/>
      <c r="U11" s="2997" t="s">
        <v>2804</v>
      </c>
      <c r="V11" s="2999"/>
      <c r="W11" s="2998"/>
      <c r="X11" s="2995" t="s">
        <v>2805</v>
      </c>
      <c r="Y11" s="2995" t="s">
        <v>2806</v>
      </c>
      <c r="Z11" s="2995" t="s">
        <v>2807</v>
      </c>
      <c r="AA11" s="3000"/>
      <c r="AB11" s="3000"/>
      <c r="AC11" s="3000"/>
      <c r="AD11" s="3000"/>
      <c r="AE11" s="3000"/>
      <c r="AF11" s="3000"/>
      <c r="AG11" s="3000"/>
      <c r="AH11" s="3000"/>
      <c r="AI11" s="3000"/>
      <c r="AJ11" s="3000"/>
      <c r="AK11" s="3000"/>
      <c r="AL11" s="3000"/>
      <c r="AM11" s="3000"/>
      <c r="AN11" s="3000"/>
      <c r="AO11" s="3000"/>
      <c r="AP11" s="3000"/>
      <c r="AQ11" s="3000"/>
      <c r="AR11" s="3000"/>
      <c r="AS11" s="3000"/>
      <c r="AT11" s="3000"/>
      <c r="AU11" s="3000"/>
      <c r="AV11" s="3000"/>
      <c r="AW11" s="3000"/>
      <c r="AX11" s="3000"/>
      <c r="AY11" s="3000"/>
      <c r="AZ11" s="3000"/>
      <c r="BA11" s="3000"/>
      <c r="BB11" s="3000"/>
      <c r="BC11" s="3000"/>
      <c r="BD11" s="3000"/>
      <c r="BE11" s="3000"/>
      <c r="BF11" s="3000"/>
      <c r="BG11" s="3000"/>
      <c r="BH11" s="3000"/>
      <c r="BI11" s="3000"/>
      <c r="BJ11" s="3000"/>
      <c r="BK11" s="3000"/>
      <c r="BL11" s="3000"/>
      <c r="BM11" s="3000"/>
      <c r="BN11" s="3000"/>
      <c r="BO11" s="3000"/>
      <c r="BP11" s="3000"/>
      <c r="BQ11" s="3000"/>
      <c r="BR11" s="3000"/>
      <c r="BS11" s="3000"/>
      <c r="BT11" s="3000"/>
      <c r="BU11" s="3000"/>
      <c r="BV11" s="3000"/>
      <c r="BW11" s="3000"/>
      <c r="BX11" s="3000"/>
      <c r="BY11" s="3000"/>
      <c r="BZ11" s="3000"/>
      <c r="CA11" s="3000"/>
      <c r="CB11" s="3000"/>
      <c r="CC11" s="3000"/>
      <c r="CD11" s="3000"/>
      <c r="CE11" s="3000"/>
      <c r="CF11" s="3000"/>
      <c r="CG11" s="3000"/>
      <c r="CH11" s="3000"/>
      <c r="CI11" s="3000"/>
      <c r="CJ11" s="3000"/>
      <c r="CK11" s="3000"/>
      <c r="CL11" s="3000"/>
      <c r="CM11" s="3000"/>
      <c r="CN11" s="3000"/>
      <c r="CO11" s="3000"/>
      <c r="CP11" s="3000"/>
      <c r="CQ11" s="3000"/>
      <c r="CR11" s="3000"/>
      <c r="CS11" s="3000"/>
      <c r="CT11" s="3000"/>
      <c r="CU11" s="3000"/>
      <c r="CV11" s="3000"/>
      <c r="CW11" s="3000"/>
      <c r="CX11" s="3000"/>
      <c r="CY11" s="3000"/>
      <c r="CZ11" s="3000"/>
      <c r="DA11" s="3000"/>
      <c r="DB11" s="3000"/>
      <c r="DC11" s="3000"/>
      <c r="DD11" s="3000"/>
      <c r="DE11" s="3000"/>
      <c r="DF11" s="3000"/>
      <c r="DG11" s="3000"/>
      <c r="DH11" s="3000"/>
      <c r="DI11" s="3000"/>
      <c r="DJ11" s="3000"/>
      <c r="DK11" s="3000"/>
      <c r="DL11" s="3000"/>
      <c r="DM11" s="3000"/>
      <c r="DN11" s="3000"/>
      <c r="DO11" s="3000"/>
      <c r="DP11" s="3000"/>
      <c r="DQ11" s="3000"/>
      <c r="DR11" s="3000"/>
      <c r="DS11" s="3000"/>
      <c r="DT11" s="3000"/>
      <c r="DU11" s="3000"/>
      <c r="DV11" s="3000"/>
      <c r="DW11" s="3000"/>
      <c r="DX11" s="3000"/>
      <c r="DY11" s="3000"/>
      <c r="DZ11" s="3000"/>
      <c r="EA11" s="3000"/>
      <c r="EB11" s="3000"/>
      <c r="EC11" s="3000"/>
      <c r="ED11" s="3000"/>
      <c r="EE11" s="3000"/>
      <c r="EF11" s="3000"/>
      <c r="EG11" s="3000"/>
      <c r="EH11" s="3000"/>
      <c r="EI11" s="3000"/>
      <c r="EJ11" s="3000"/>
      <c r="EK11" s="3000"/>
      <c r="EL11" s="3000"/>
      <c r="EM11" s="3000"/>
      <c r="EN11" s="3000"/>
      <c r="EO11" s="3000"/>
      <c r="EP11" s="3000"/>
      <c r="EQ11" s="3000"/>
      <c r="ER11" s="3000"/>
      <c r="ES11" s="3000"/>
      <c r="ET11" s="3000"/>
      <c r="EU11" s="3000"/>
      <c r="EV11" s="3000"/>
      <c r="EW11" s="3000"/>
      <c r="EX11" s="3000"/>
      <c r="EY11" s="3000"/>
      <c r="EZ11" s="3000"/>
      <c r="FA11" s="3000"/>
      <c r="FB11" s="3000"/>
      <c r="FC11" s="3000"/>
      <c r="FD11" s="3000"/>
      <c r="FE11" s="3000"/>
      <c r="FF11" s="3000"/>
      <c r="FG11" s="3000"/>
      <c r="FH11" s="3000"/>
      <c r="FI11" s="3000"/>
      <c r="FJ11" s="3000"/>
      <c r="FK11" s="3000"/>
      <c r="FL11" s="3000"/>
      <c r="FM11" s="3000"/>
      <c r="FN11" s="3000"/>
      <c r="FO11" s="3000"/>
      <c r="FP11" s="3000"/>
      <c r="FQ11" s="3000"/>
      <c r="FR11" s="3000"/>
      <c r="FS11" s="3000"/>
      <c r="FT11" s="3000"/>
      <c r="FU11" s="3000"/>
      <c r="FV11" s="3000"/>
      <c r="FW11" s="3000"/>
      <c r="FX11" s="3000"/>
      <c r="FY11" s="3000"/>
      <c r="FZ11" s="3000"/>
      <c r="GA11" s="3000"/>
      <c r="GB11" s="3000"/>
      <c r="GC11" s="3000"/>
      <c r="GD11" s="3000"/>
      <c r="GE11" s="3000"/>
      <c r="GF11" s="3000"/>
      <c r="GG11" s="3000"/>
      <c r="GH11" s="3000"/>
      <c r="GI11" s="3000"/>
      <c r="GJ11" s="3000"/>
      <c r="GK11" s="3000"/>
      <c r="GL11" s="3000"/>
      <c r="GM11" s="3000"/>
      <c r="GN11" s="3000"/>
      <c r="GO11" s="3000"/>
      <c r="GP11" s="3000"/>
      <c r="GQ11" s="3000"/>
      <c r="GR11" s="3000"/>
      <c r="GS11" s="3000"/>
      <c r="GT11" s="3000"/>
      <c r="GU11" s="3000"/>
      <c r="GV11" s="3000"/>
      <c r="GW11" s="3000"/>
      <c r="GX11" s="3000"/>
      <c r="GY11" s="3000"/>
      <c r="GZ11" s="3000"/>
      <c r="HA11" s="3000"/>
      <c r="HB11" s="3000"/>
      <c r="HC11" s="3000"/>
      <c r="HD11" s="3000"/>
      <c r="HE11" s="3000"/>
      <c r="HF11" s="3000"/>
      <c r="HG11" s="3000"/>
      <c r="HH11" s="3000"/>
      <c r="HI11" s="3000"/>
      <c r="HJ11" s="3000"/>
      <c r="HK11" s="3000"/>
      <c r="HL11" s="3000"/>
      <c r="HM11" s="3000"/>
      <c r="HN11" s="3000"/>
      <c r="HO11" s="3000"/>
      <c r="HP11" s="3000"/>
      <c r="HQ11" s="3000"/>
      <c r="HR11" s="3000"/>
      <c r="HS11" s="3000"/>
      <c r="HT11" s="3000"/>
      <c r="HU11" s="3000"/>
      <c r="HV11" s="3000"/>
      <c r="HW11" s="3000"/>
      <c r="HX11" s="3000"/>
      <c r="HY11" s="3000"/>
      <c r="HZ11" s="3000"/>
      <c r="IA11" s="3000"/>
      <c r="IB11" s="3000"/>
      <c r="IC11" s="3000"/>
      <c r="ID11" s="3000"/>
      <c r="IE11" s="3000"/>
      <c r="IF11" s="3000"/>
      <c r="IG11" s="3000"/>
      <c r="IH11" s="3000"/>
      <c r="II11" s="3000"/>
      <c r="IJ11" s="3000"/>
      <c r="IK11" s="3000"/>
      <c r="IL11" s="3000"/>
      <c r="IM11" s="3000"/>
      <c r="IN11" s="3000"/>
      <c r="IO11" s="3000"/>
      <c r="IP11" s="3000"/>
      <c r="IQ11" s="3000"/>
      <c r="IR11" s="3000"/>
      <c r="IS11" s="3000"/>
      <c r="IT11" s="3000"/>
      <c r="IU11" s="3000"/>
      <c r="IV11" s="3000"/>
    </row>
    <row r="12" spans="1:257">
      <c r="A12" s="3001"/>
      <c r="B12" s="3002"/>
      <c r="C12" s="3003"/>
      <c r="D12" s="3004" t="s">
        <v>2808</v>
      </c>
      <c r="E12" s="3004" t="s">
        <v>2809</v>
      </c>
      <c r="F12" s="3004" t="s">
        <v>2810</v>
      </c>
      <c r="G12" s="3004" t="s">
        <v>2811</v>
      </c>
      <c r="H12" s="3004" t="s">
        <v>2793</v>
      </c>
      <c r="I12" s="3005" t="s">
        <v>2812</v>
      </c>
      <c r="J12" s="3005" t="s">
        <v>2812</v>
      </c>
      <c r="K12" s="3001"/>
      <c r="L12" s="3002"/>
      <c r="M12" s="3003"/>
      <c r="N12" s="3002"/>
      <c r="O12" s="3005" t="s">
        <v>2813</v>
      </c>
      <c r="P12" s="3005">
        <v>0.5</v>
      </c>
      <c r="Q12" s="3005">
        <v>1</v>
      </c>
      <c r="R12" s="3005">
        <v>2</v>
      </c>
      <c r="S12" s="3005">
        <v>3</v>
      </c>
      <c r="T12" s="3005">
        <v>5</v>
      </c>
      <c r="U12" s="3005">
        <v>1</v>
      </c>
      <c r="V12" s="3005">
        <v>3</v>
      </c>
      <c r="W12" s="3005">
        <v>5</v>
      </c>
      <c r="X12" s="3002"/>
      <c r="Y12" s="3002"/>
      <c r="Z12" s="3002"/>
      <c r="AA12" s="3006"/>
      <c r="AB12" s="3006"/>
      <c r="AC12" s="3006"/>
      <c r="AD12" s="3006"/>
      <c r="AE12" s="3006"/>
      <c r="AF12" s="3006"/>
      <c r="AG12" s="3006"/>
      <c r="AH12" s="3006"/>
      <c r="AI12" s="3006"/>
      <c r="AJ12" s="3006"/>
      <c r="AK12" s="3006"/>
      <c r="AL12" s="3006"/>
      <c r="AM12" s="3006"/>
      <c r="AN12" s="3006"/>
      <c r="AO12" s="3006"/>
      <c r="AP12" s="3006"/>
      <c r="AQ12" s="3006"/>
      <c r="AR12" s="3006"/>
      <c r="AS12" s="3006"/>
      <c r="AT12" s="3006"/>
      <c r="AU12" s="3006"/>
      <c r="AV12" s="3006"/>
      <c r="AW12" s="3006"/>
      <c r="AX12" s="3006"/>
      <c r="AY12" s="3006"/>
      <c r="AZ12" s="3006"/>
      <c r="BA12" s="3006"/>
      <c r="BB12" s="3006"/>
      <c r="BC12" s="3006"/>
      <c r="BD12" s="3006"/>
      <c r="BE12" s="3006"/>
      <c r="BF12" s="3006"/>
      <c r="BG12" s="3006"/>
      <c r="BH12" s="3006"/>
      <c r="BI12" s="3006"/>
      <c r="BJ12" s="3006"/>
      <c r="BK12" s="3006"/>
      <c r="BL12" s="3006"/>
      <c r="BM12" s="3006"/>
      <c r="BN12" s="3006"/>
      <c r="BO12" s="3006"/>
      <c r="BP12" s="3006"/>
      <c r="BQ12" s="3006"/>
      <c r="BR12" s="3006"/>
      <c r="BS12" s="3006"/>
      <c r="BT12" s="3006"/>
      <c r="BU12" s="3006"/>
      <c r="BV12" s="3006"/>
      <c r="BW12" s="3006"/>
      <c r="BX12" s="3006"/>
      <c r="BY12" s="3006"/>
      <c r="BZ12" s="3006"/>
      <c r="CA12" s="3006"/>
      <c r="CB12" s="3006"/>
      <c r="CC12" s="3006"/>
      <c r="CD12" s="3006"/>
      <c r="CE12" s="3006"/>
      <c r="CF12" s="3006"/>
      <c r="CG12" s="3006"/>
      <c r="CH12" s="3006"/>
      <c r="CI12" s="3006"/>
      <c r="CJ12" s="3006"/>
      <c r="CK12" s="3006"/>
      <c r="CL12" s="3006"/>
      <c r="CM12" s="3006"/>
      <c r="CN12" s="3006"/>
      <c r="CO12" s="3006"/>
      <c r="CP12" s="3006"/>
      <c r="CQ12" s="3006"/>
      <c r="CR12" s="3006"/>
      <c r="CS12" s="3006"/>
      <c r="CT12" s="3006"/>
      <c r="CU12" s="3006"/>
      <c r="CV12" s="3006"/>
      <c r="CW12" s="3006"/>
      <c r="CX12" s="3006"/>
      <c r="CY12" s="3006"/>
      <c r="CZ12" s="3006"/>
      <c r="DA12" s="3006"/>
      <c r="DB12" s="3006"/>
      <c r="DC12" s="3006"/>
      <c r="DD12" s="3006"/>
      <c r="DE12" s="3006"/>
      <c r="DF12" s="3006"/>
      <c r="DG12" s="3006"/>
      <c r="DH12" s="3006"/>
      <c r="DI12" s="3006"/>
      <c r="DJ12" s="3006"/>
      <c r="DK12" s="3006"/>
      <c r="DL12" s="3006"/>
      <c r="DM12" s="3006"/>
      <c r="DN12" s="3006"/>
      <c r="DO12" s="3006"/>
      <c r="DP12" s="3006"/>
      <c r="DQ12" s="3006"/>
      <c r="DR12" s="3006"/>
      <c r="DS12" s="3006"/>
      <c r="DT12" s="3006"/>
      <c r="DU12" s="3006"/>
      <c r="DV12" s="3006"/>
      <c r="DW12" s="3006"/>
      <c r="DX12" s="3006"/>
      <c r="DY12" s="3006"/>
      <c r="DZ12" s="3006"/>
      <c r="EA12" s="3006"/>
      <c r="EB12" s="3006"/>
      <c r="EC12" s="3006"/>
      <c r="ED12" s="3006"/>
      <c r="EE12" s="3006"/>
      <c r="EF12" s="3006"/>
      <c r="EG12" s="3006"/>
      <c r="EH12" s="3006"/>
      <c r="EI12" s="3006"/>
      <c r="EJ12" s="3006"/>
      <c r="EK12" s="3006"/>
      <c r="EL12" s="3006"/>
      <c r="EM12" s="3006"/>
      <c r="EN12" s="3006"/>
      <c r="EO12" s="3006"/>
      <c r="EP12" s="3006"/>
      <c r="EQ12" s="3006"/>
      <c r="ER12" s="3006"/>
      <c r="ES12" s="3006"/>
      <c r="ET12" s="3006"/>
      <c r="EU12" s="3006"/>
      <c r="EV12" s="3006"/>
      <c r="EW12" s="3006"/>
      <c r="EX12" s="3006"/>
      <c r="EY12" s="3006"/>
      <c r="EZ12" s="3006"/>
      <c r="FA12" s="3006"/>
      <c r="FB12" s="3006"/>
      <c r="FC12" s="3006"/>
      <c r="FD12" s="3006"/>
      <c r="FE12" s="3006"/>
      <c r="FF12" s="3006"/>
      <c r="FG12" s="3006"/>
      <c r="FH12" s="3006"/>
      <c r="FI12" s="3006"/>
      <c r="FJ12" s="3006"/>
      <c r="FK12" s="3006"/>
      <c r="FL12" s="3006"/>
      <c r="FM12" s="3006"/>
      <c r="FN12" s="3006"/>
      <c r="FO12" s="3006"/>
      <c r="FP12" s="3006"/>
      <c r="FQ12" s="3006"/>
      <c r="FR12" s="3006"/>
      <c r="FS12" s="3006"/>
      <c r="FT12" s="3006"/>
      <c r="FU12" s="3006"/>
      <c r="FV12" s="3006"/>
      <c r="FW12" s="3006"/>
      <c r="FX12" s="3006"/>
      <c r="FY12" s="3006"/>
      <c r="FZ12" s="3006"/>
      <c r="GA12" s="3006"/>
      <c r="GB12" s="3006"/>
      <c r="GC12" s="3006"/>
      <c r="GD12" s="3006"/>
      <c r="GE12" s="3006"/>
      <c r="GF12" s="3006"/>
      <c r="GG12" s="3006"/>
      <c r="GH12" s="3006"/>
      <c r="GI12" s="3006"/>
      <c r="GJ12" s="3006"/>
      <c r="GK12" s="3006"/>
      <c r="GL12" s="3006"/>
      <c r="GM12" s="3006"/>
      <c r="GN12" s="3006"/>
      <c r="GO12" s="3006"/>
      <c r="GP12" s="3006"/>
      <c r="GQ12" s="3006"/>
      <c r="GR12" s="3006"/>
      <c r="GS12" s="3006"/>
      <c r="GT12" s="3006"/>
      <c r="GU12" s="3006"/>
      <c r="GV12" s="3006"/>
      <c r="GW12" s="3006"/>
      <c r="GX12" s="3006"/>
      <c r="GY12" s="3006"/>
      <c r="GZ12" s="3006"/>
      <c r="HA12" s="3006"/>
      <c r="HB12" s="3006"/>
      <c r="HC12" s="3006"/>
      <c r="HD12" s="3006"/>
      <c r="HE12" s="3006"/>
      <c r="HF12" s="3006"/>
      <c r="HG12" s="3006"/>
      <c r="HH12" s="3006"/>
      <c r="HI12" s="3006"/>
      <c r="HJ12" s="3006"/>
      <c r="HK12" s="3006"/>
      <c r="HL12" s="3006"/>
      <c r="HM12" s="3006"/>
      <c r="HN12" s="3006"/>
      <c r="HO12" s="3006"/>
      <c r="HP12" s="3006"/>
      <c r="HQ12" s="3006"/>
      <c r="HR12" s="3006"/>
      <c r="HS12" s="3006"/>
      <c r="HT12" s="3006"/>
      <c r="HU12" s="3006"/>
      <c r="HV12" s="3006"/>
      <c r="HW12" s="3006"/>
      <c r="HX12" s="3006"/>
      <c r="HY12" s="3006"/>
      <c r="HZ12" s="3006"/>
      <c r="IA12" s="3006"/>
      <c r="IB12" s="3006"/>
      <c r="IC12" s="3006"/>
      <c r="ID12" s="3006"/>
      <c r="IE12" s="3006"/>
      <c r="IF12" s="3006"/>
      <c r="IG12" s="3006"/>
      <c r="IH12" s="3006"/>
      <c r="II12" s="3006"/>
      <c r="IJ12" s="3006"/>
      <c r="IK12" s="3006"/>
      <c r="IL12" s="3006"/>
      <c r="IM12" s="3006"/>
      <c r="IN12" s="3006"/>
      <c r="IO12" s="3006"/>
      <c r="IP12" s="3006"/>
      <c r="IQ12" s="3006"/>
      <c r="IR12" s="3006"/>
      <c r="IS12" s="3006"/>
      <c r="IT12" s="3006"/>
      <c r="IU12" s="3006"/>
      <c r="IV12" s="3006"/>
    </row>
    <row r="13" spans="1:257" ht="15">
      <c r="A13" s="3007"/>
      <c r="B13" s="3008" t="s">
        <v>2814</v>
      </c>
      <c r="C13" s="3009">
        <v>42301</v>
      </c>
      <c r="D13" s="3010">
        <v>4.3499999999999996</v>
      </c>
      <c r="E13" s="3010">
        <v>4.3499999999999996</v>
      </c>
      <c r="F13" s="3010">
        <v>4.75</v>
      </c>
      <c r="G13" s="3010">
        <v>4.75</v>
      </c>
      <c r="H13" s="3010">
        <v>4.9000000000000004</v>
      </c>
      <c r="I13" s="3010">
        <v>2.75</v>
      </c>
      <c r="J13" s="3010">
        <v>3.25</v>
      </c>
      <c r="K13" s="3007"/>
      <c r="L13" s="3008" t="s">
        <v>2814</v>
      </c>
      <c r="M13" s="3011">
        <v>42301</v>
      </c>
      <c r="N13" s="3010">
        <v>0.35</v>
      </c>
      <c r="O13" s="3010">
        <v>1.1000000000000001</v>
      </c>
      <c r="P13" s="3010">
        <v>1.3</v>
      </c>
      <c r="Q13" s="3010">
        <v>1.5</v>
      </c>
      <c r="R13" s="3010">
        <v>2.1</v>
      </c>
      <c r="S13" s="3010">
        <v>2.75</v>
      </c>
      <c r="T13" s="3010"/>
      <c r="U13" s="3010"/>
      <c r="V13" s="3010"/>
      <c r="W13" s="3010"/>
      <c r="X13" s="3010"/>
      <c r="Y13" s="3010"/>
      <c r="Z13" s="3010"/>
      <c r="AA13" s="3012"/>
      <c r="AB13" s="3012"/>
      <c r="AC13" s="3012"/>
      <c r="AD13" s="3012"/>
      <c r="AE13" s="3012"/>
      <c r="AF13" s="3012"/>
      <c r="AG13" s="3012"/>
      <c r="AH13" s="3012"/>
      <c r="AI13" s="3012"/>
      <c r="AJ13" s="3012"/>
      <c r="AK13" s="3012"/>
      <c r="AL13" s="3012"/>
      <c r="AM13" s="3012"/>
      <c r="AN13" s="3012"/>
      <c r="AO13" s="3012"/>
      <c r="AP13" s="3012"/>
      <c r="AQ13" s="3012"/>
      <c r="AR13" s="3012"/>
      <c r="AS13" s="3012"/>
      <c r="AT13" s="3012"/>
      <c r="AU13" s="3012"/>
      <c r="AV13" s="3012"/>
      <c r="AW13" s="3012"/>
      <c r="AX13" s="3012"/>
      <c r="AY13" s="3012"/>
      <c r="AZ13" s="3012"/>
      <c r="BA13" s="3012"/>
      <c r="BB13" s="3012"/>
      <c r="BC13" s="3012"/>
      <c r="BD13" s="3012"/>
      <c r="BE13" s="3012"/>
      <c r="BF13" s="3012"/>
      <c r="BG13" s="3012"/>
      <c r="BH13" s="3012"/>
      <c r="BI13" s="3012"/>
      <c r="BJ13" s="3012"/>
      <c r="BK13" s="3012"/>
      <c r="BL13" s="3012"/>
      <c r="BM13" s="3012"/>
      <c r="BN13" s="3012"/>
      <c r="BO13" s="3012"/>
      <c r="BP13" s="3012"/>
      <c r="BQ13" s="3012"/>
      <c r="BR13" s="3012"/>
      <c r="BS13" s="3012"/>
      <c r="BT13" s="3012"/>
      <c r="BU13" s="3012"/>
      <c r="BV13" s="3012"/>
      <c r="BW13" s="3012"/>
      <c r="BX13" s="3012"/>
      <c r="BY13" s="3012"/>
      <c r="BZ13" s="3012"/>
      <c r="CA13" s="3012"/>
      <c r="CB13" s="3012"/>
      <c r="CC13" s="3012"/>
      <c r="CD13" s="3012"/>
      <c r="CE13" s="3012"/>
      <c r="CF13" s="3012"/>
      <c r="CG13" s="3012"/>
      <c r="CH13" s="3012"/>
      <c r="CI13" s="3012"/>
      <c r="CJ13" s="3012"/>
      <c r="CK13" s="3012"/>
      <c r="CL13" s="3012"/>
      <c r="CM13" s="3012"/>
      <c r="CN13" s="3012"/>
      <c r="CO13" s="3012"/>
      <c r="CP13" s="3012"/>
      <c r="CQ13" s="3012"/>
      <c r="CR13" s="3012"/>
      <c r="CS13" s="3012"/>
      <c r="CT13" s="3012"/>
      <c r="CU13" s="3012"/>
      <c r="CV13" s="3012"/>
      <c r="CW13" s="3012"/>
      <c r="CX13" s="3012"/>
      <c r="CY13" s="3012"/>
      <c r="CZ13" s="3012"/>
      <c r="DA13" s="3012"/>
      <c r="DB13" s="3012"/>
      <c r="DC13" s="3012"/>
      <c r="DD13" s="3012"/>
      <c r="DE13" s="3012"/>
      <c r="DF13" s="3012"/>
      <c r="DG13" s="3012"/>
      <c r="DH13" s="3012"/>
      <c r="DI13" s="3012"/>
      <c r="DJ13" s="3012"/>
      <c r="DK13" s="3012"/>
      <c r="DL13" s="3012"/>
      <c r="DM13" s="3012"/>
      <c r="DN13" s="3012"/>
      <c r="DO13" s="3012"/>
      <c r="DP13" s="3012"/>
      <c r="DQ13" s="3012"/>
      <c r="DR13" s="3012"/>
      <c r="DS13" s="3012"/>
      <c r="DT13" s="3012"/>
      <c r="DU13" s="3012"/>
      <c r="DV13" s="3012"/>
      <c r="DW13" s="3012"/>
      <c r="DX13" s="3012"/>
      <c r="DY13" s="3012"/>
      <c r="DZ13" s="3012"/>
      <c r="EA13" s="3012"/>
      <c r="EB13" s="3012"/>
      <c r="EC13" s="3012"/>
      <c r="ED13" s="3012"/>
      <c r="EE13" s="3012"/>
      <c r="EF13" s="3012"/>
      <c r="EG13" s="3012"/>
      <c r="EH13" s="3012"/>
      <c r="EI13" s="3012"/>
      <c r="EJ13" s="3012"/>
      <c r="EK13" s="3012"/>
      <c r="EL13" s="3012"/>
      <c r="EM13" s="3012"/>
      <c r="EN13" s="3012"/>
      <c r="EO13" s="3012"/>
      <c r="EP13" s="3012"/>
      <c r="EQ13" s="3012"/>
      <c r="ER13" s="3012"/>
      <c r="ES13" s="3012"/>
      <c r="ET13" s="3012"/>
      <c r="EU13" s="3012"/>
      <c r="EV13" s="3012"/>
      <c r="EW13" s="3012"/>
      <c r="EX13" s="3012"/>
      <c r="EY13" s="3012"/>
      <c r="EZ13" s="3012"/>
      <c r="FA13" s="3012"/>
      <c r="FB13" s="3012"/>
      <c r="FC13" s="3012"/>
      <c r="FD13" s="3012"/>
      <c r="FE13" s="3012"/>
      <c r="FF13" s="3012"/>
      <c r="FG13" s="3012"/>
      <c r="FH13" s="3012"/>
      <c r="FI13" s="3012"/>
      <c r="FJ13" s="3012"/>
      <c r="FK13" s="3012"/>
      <c r="FL13" s="3012"/>
      <c r="FM13" s="3012"/>
      <c r="FN13" s="3012"/>
      <c r="FO13" s="3012"/>
      <c r="FP13" s="3012"/>
      <c r="FQ13" s="3012"/>
      <c r="FR13" s="3012"/>
      <c r="FS13" s="3012"/>
      <c r="FT13" s="3012"/>
      <c r="FU13" s="3012"/>
      <c r="FV13" s="3012"/>
      <c r="FW13" s="3012"/>
      <c r="FX13" s="3012"/>
      <c r="FY13" s="3012"/>
      <c r="FZ13" s="3012"/>
      <c r="GA13" s="3012"/>
      <c r="GB13" s="3012"/>
      <c r="GC13" s="3012"/>
      <c r="GD13" s="3012"/>
      <c r="GE13" s="3012"/>
      <c r="GF13" s="3012"/>
      <c r="GG13" s="3012"/>
      <c r="GH13" s="3012"/>
      <c r="GI13" s="3012"/>
      <c r="GJ13" s="3012"/>
      <c r="GK13" s="3012"/>
      <c r="GL13" s="3012"/>
      <c r="GM13" s="3012"/>
      <c r="GN13" s="3012"/>
      <c r="GO13" s="3012"/>
      <c r="GP13" s="3012"/>
      <c r="GQ13" s="3012"/>
      <c r="GR13" s="3012"/>
      <c r="GS13" s="3012"/>
      <c r="GT13" s="3012"/>
      <c r="GU13" s="3012"/>
      <c r="GV13" s="3012"/>
      <c r="GW13" s="3012"/>
      <c r="GX13" s="3012"/>
      <c r="GY13" s="3012"/>
      <c r="GZ13" s="3012"/>
      <c r="HA13" s="3012"/>
      <c r="HB13" s="3012"/>
      <c r="HC13" s="3012"/>
      <c r="HD13" s="3012"/>
      <c r="HE13" s="3012"/>
      <c r="HF13" s="3012"/>
      <c r="HG13" s="3012"/>
      <c r="HH13" s="3012"/>
      <c r="HI13" s="3012"/>
      <c r="HJ13" s="3012"/>
      <c r="HK13" s="3012"/>
      <c r="HL13" s="3012"/>
      <c r="HM13" s="3012"/>
      <c r="HN13" s="3012"/>
      <c r="HO13" s="3012"/>
      <c r="HP13" s="3012"/>
      <c r="HQ13" s="3012"/>
      <c r="HR13" s="3012"/>
      <c r="HS13" s="3012"/>
      <c r="HT13" s="3012"/>
      <c r="HU13" s="3012"/>
      <c r="HV13" s="3012"/>
      <c r="HW13" s="3012"/>
      <c r="HX13" s="3012"/>
      <c r="HY13" s="3012"/>
      <c r="HZ13" s="3012"/>
      <c r="IA13" s="3012"/>
      <c r="IB13" s="3012"/>
      <c r="IC13" s="3012"/>
      <c r="ID13" s="3012"/>
      <c r="IE13" s="3012"/>
      <c r="IF13" s="3012"/>
      <c r="IG13" s="3012"/>
      <c r="IH13" s="3012"/>
      <c r="II13" s="3012"/>
      <c r="IJ13" s="3012"/>
      <c r="IK13" s="3012"/>
      <c r="IL13" s="3012"/>
      <c r="IM13" s="3012"/>
      <c r="IN13" s="3012"/>
      <c r="IO13" s="3012"/>
      <c r="IP13" s="3012"/>
      <c r="IQ13" s="3012"/>
      <c r="IR13" s="3012"/>
      <c r="IS13" s="3012"/>
      <c r="IT13" s="3012"/>
      <c r="IU13" s="3012"/>
      <c r="IV13" s="3012"/>
      <c r="IW13" s="3013"/>
    </row>
    <row r="14" spans="1:257">
      <c r="B14" s="3014"/>
      <c r="C14" s="3015">
        <v>42242</v>
      </c>
      <c r="D14" s="3014">
        <v>4.5999999999999996</v>
      </c>
      <c r="E14" s="3014">
        <v>4.5999999999999996</v>
      </c>
      <c r="F14" s="3014">
        <v>5</v>
      </c>
      <c r="G14" s="3014">
        <v>5</v>
      </c>
      <c r="H14" s="3014">
        <v>5.15</v>
      </c>
      <c r="I14" s="3014">
        <v>2.75</v>
      </c>
      <c r="J14" s="3014">
        <v>3.25</v>
      </c>
      <c r="L14" s="3014"/>
      <c r="M14" s="3015">
        <v>42242</v>
      </c>
      <c r="N14" s="3014">
        <v>0.35</v>
      </c>
      <c r="O14" s="3014">
        <v>1.35</v>
      </c>
      <c r="P14" s="3014">
        <v>1.55</v>
      </c>
      <c r="Q14" s="3014">
        <v>1.75</v>
      </c>
      <c r="R14" s="3014">
        <v>2.35</v>
      </c>
      <c r="S14" s="3014">
        <v>3</v>
      </c>
      <c r="T14" s="3014"/>
      <c r="U14" s="3014"/>
      <c r="V14" s="3014"/>
      <c r="W14" s="3014"/>
      <c r="X14" s="3014"/>
      <c r="Y14" s="3014"/>
      <c r="Z14" s="3014"/>
    </row>
    <row r="15" spans="1:257">
      <c r="B15" s="3014"/>
      <c r="C15" s="3015">
        <v>42183</v>
      </c>
      <c r="D15" s="3014">
        <v>4.8499999999999996</v>
      </c>
      <c r="E15" s="3014">
        <v>4.8499999999999996</v>
      </c>
      <c r="F15" s="3014">
        <v>5.25</v>
      </c>
      <c r="G15" s="3014">
        <v>5.25</v>
      </c>
      <c r="H15" s="3014">
        <v>5.4</v>
      </c>
      <c r="I15" s="3014">
        <v>3</v>
      </c>
      <c r="J15" s="3014">
        <v>3.5</v>
      </c>
      <c r="L15" s="3014"/>
      <c r="M15" s="3015">
        <v>42183</v>
      </c>
      <c r="N15" s="3014">
        <v>0.35</v>
      </c>
      <c r="O15" s="3014">
        <v>1.6</v>
      </c>
      <c r="P15" s="3014">
        <v>1.8</v>
      </c>
      <c r="Q15" s="3014">
        <v>2</v>
      </c>
      <c r="R15" s="3014">
        <v>2.6</v>
      </c>
      <c r="S15" s="3014">
        <v>3.25</v>
      </c>
      <c r="T15" s="3014"/>
      <c r="U15" s="3014"/>
      <c r="V15" s="3014"/>
      <c r="W15" s="3014"/>
      <c r="X15" s="3014"/>
      <c r="Y15" s="3014"/>
      <c r="Z15" s="3014"/>
    </row>
    <row r="16" spans="1:257">
      <c r="B16" s="3014"/>
      <c r="C16" s="3015">
        <v>42135</v>
      </c>
      <c r="D16" s="3014">
        <v>5.0999999999999996</v>
      </c>
      <c r="E16" s="3014">
        <v>5.0999999999999996</v>
      </c>
      <c r="F16" s="3014">
        <v>5.5</v>
      </c>
      <c r="G16" s="3014">
        <v>5.5</v>
      </c>
      <c r="H16" s="3014">
        <v>5.65</v>
      </c>
      <c r="I16" s="3014">
        <v>3.25</v>
      </c>
      <c r="J16" s="3014">
        <v>3.75</v>
      </c>
      <c r="L16" s="3014"/>
      <c r="M16" s="3015">
        <v>42135</v>
      </c>
      <c r="N16" s="3014">
        <v>0.35</v>
      </c>
      <c r="O16" s="3014">
        <v>1.85</v>
      </c>
      <c r="P16" s="3014">
        <v>2.0499999999999998</v>
      </c>
      <c r="Q16" s="3014">
        <v>2.25</v>
      </c>
      <c r="R16" s="3014">
        <v>2.85</v>
      </c>
      <c r="S16" s="3014">
        <v>3.5</v>
      </c>
      <c r="T16" s="3014"/>
      <c r="U16" s="3014"/>
      <c r="V16" s="3014"/>
      <c r="W16" s="3014"/>
      <c r="X16" s="3014"/>
      <c r="Y16" s="3014"/>
      <c r="Z16" s="3014"/>
    </row>
    <row r="17" spans="2:26">
      <c r="B17" s="3014"/>
      <c r="C17" s="3015">
        <v>42064</v>
      </c>
      <c r="D17" s="3014">
        <v>5.35</v>
      </c>
      <c r="E17" s="3014">
        <v>5.35</v>
      </c>
      <c r="F17" s="3014">
        <v>5.75</v>
      </c>
      <c r="G17" s="3014">
        <v>5.75</v>
      </c>
      <c r="H17" s="3014">
        <v>5.9</v>
      </c>
      <c r="I17" s="3014"/>
      <c r="J17" s="3014"/>
      <c r="L17" s="3014"/>
      <c r="M17" s="3015">
        <v>42064</v>
      </c>
      <c r="N17" s="3014">
        <v>0.35</v>
      </c>
      <c r="O17" s="3014">
        <v>2.1</v>
      </c>
      <c r="P17" s="3014">
        <v>2.2999999999999998</v>
      </c>
      <c r="Q17" s="3014">
        <v>2.5</v>
      </c>
      <c r="R17" s="3014">
        <v>3.1</v>
      </c>
      <c r="S17" s="3014">
        <v>3.75</v>
      </c>
      <c r="T17" s="3014">
        <v>4.5</v>
      </c>
      <c r="U17" s="3014">
        <v>2.35</v>
      </c>
      <c r="V17" s="3014">
        <v>2.5499999999999998</v>
      </c>
      <c r="W17" s="3014">
        <v>2.75</v>
      </c>
      <c r="X17" s="3014"/>
      <c r="Y17" s="3014">
        <v>0.8</v>
      </c>
      <c r="Z17" s="3014">
        <v>1.35</v>
      </c>
    </row>
    <row r="18" spans="2:26" ht="16">
      <c r="B18" s="3014"/>
      <c r="C18" s="3015">
        <v>41965</v>
      </c>
      <c r="D18" s="3014">
        <v>5.6</v>
      </c>
      <c r="E18" s="3014">
        <v>5.6</v>
      </c>
      <c r="F18" s="3014">
        <v>6</v>
      </c>
      <c r="G18" s="3014">
        <v>6</v>
      </c>
      <c r="H18" s="3014">
        <v>6.15</v>
      </c>
      <c r="I18" s="3014"/>
      <c r="J18" s="3014"/>
      <c r="L18" s="3014"/>
      <c r="M18" s="3015">
        <v>41965</v>
      </c>
      <c r="N18" s="3014">
        <v>0.35</v>
      </c>
      <c r="O18" s="3014">
        <v>2.35</v>
      </c>
      <c r="P18" s="3014">
        <v>2.5499999999999998</v>
      </c>
      <c r="Q18" s="3014">
        <v>2.75</v>
      </c>
      <c r="R18" s="3014">
        <v>3.35</v>
      </c>
      <c r="S18" s="3014">
        <v>4</v>
      </c>
      <c r="T18" s="3014">
        <v>4.75</v>
      </c>
      <c r="U18" s="3016">
        <v>2.35</v>
      </c>
      <c r="V18" s="3016">
        <v>2.5499999999999998</v>
      </c>
      <c r="W18" s="3016">
        <v>2.75</v>
      </c>
      <c r="X18" s="3014"/>
      <c r="Y18" s="3016">
        <v>0.8</v>
      </c>
      <c r="Z18" s="3016">
        <v>1.35</v>
      </c>
    </row>
    <row r="19" spans="2:26">
      <c r="B19" s="3014"/>
      <c r="C19" s="3015">
        <v>41096</v>
      </c>
      <c r="D19" s="3014">
        <v>5.6</v>
      </c>
      <c r="E19" s="3014">
        <v>6</v>
      </c>
      <c r="F19" s="3014">
        <v>6.15</v>
      </c>
      <c r="G19" s="3014">
        <v>6.4</v>
      </c>
      <c r="H19" s="3014">
        <v>6.55</v>
      </c>
      <c r="I19" s="3014">
        <v>4</v>
      </c>
      <c r="J19" s="3014">
        <v>4.5</v>
      </c>
      <c r="L19" s="3014"/>
      <c r="M19" s="3015">
        <v>41096</v>
      </c>
      <c r="N19" s="3014">
        <v>0.35</v>
      </c>
      <c r="O19" s="3014">
        <v>2.6</v>
      </c>
      <c r="P19" s="3014">
        <v>2.8</v>
      </c>
      <c r="Q19" s="3014">
        <v>3</v>
      </c>
      <c r="R19" s="3014">
        <v>3.75</v>
      </c>
      <c r="S19" s="3014">
        <v>4.25</v>
      </c>
      <c r="T19" s="3014">
        <v>4.75</v>
      </c>
      <c r="U19" s="3014">
        <v>2.85</v>
      </c>
      <c r="V19" s="3014">
        <v>2.9</v>
      </c>
      <c r="W19" s="3014">
        <v>3</v>
      </c>
      <c r="X19" s="3014">
        <v>1.1499999999999999</v>
      </c>
      <c r="Y19" s="3014">
        <v>0.8</v>
      </c>
      <c r="Z19" s="3014">
        <v>1.35</v>
      </c>
    </row>
    <row r="20" spans="2:26">
      <c r="B20" s="3014"/>
      <c r="C20" s="3015">
        <v>41068</v>
      </c>
      <c r="D20" s="3014">
        <v>5.85</v>
      </c>
      <c r="E20" s="3014">
        <v>6.31</v>
      </c>
      <c r="F20" s="3014">
        <v>6.4</v>
      </c>
      <c r="G20" s="3014">
        <v>6.65</v>
      </c>
      <c r="H20" s="3014">
        <v>6.8</v>
      </c>
      <c r="I20" s="3014">
        <v>4.2</v>
      </c>
      <c r="J20" s="3014">
        <v>4.7</v>
      </c>
      <c r="L20" s="3014"/>
      <c r="M20" s="3015">
        <v>41068</v>
      </c>
      <c r="N20" s="3014">
        <v>0.4</v>
      </c>
      <c r="O20" s="3014">
        <v>2.85</v>
      </c>
      <c r="P20" s="3014">
        <v>3.05</v>
      </c>
      <c r="Q20" s="3014">
        <v>3.25</v>
      </c>
      <c r="R20" s="3014">
        <v>4.0999999999999996</v>
      </c>
      <c r="S20" s="3014">
        <v>4.6500000000000004</v>
      </c>
      <c r="T20" s="3014">
        <v>5.0999999999999996</v>
      </c>
      <c r="U20" s="3014">
        <v>3.1</v>
      </c>
      <c r="V20" s="3014">
        <v>3.15</v>
      </c>
      <c r="W20" s="3014">
        <v>3.25</v>
      </c>
      <c r="X20" s="3014">
        <v>1.31</v>
      </c>
      <c r="Y20" s="3014">
        <v>0.94</v>
      </c>
      <c r="Z20" s="3014">
        <v>1.49</v>
      </c>
    </row>
    <row r="21" spans="2:26">
      <c r="B21" s="3014"/>
      <c r="C21" s="3015">
        <v>40731</v>
      </c>
      <c r="D21" s="3014">
        <v>6.1</v>
      </c>
      <c r="E21" s="3014">
        <v>6.56</v>
      </c>
      <c r="F21" s="3014">
        <v>6.65</v>
      </c>
      <c r="G21" s="3014">
        <v>6.9</v>
      </c>
      <c r="H21" s="3014">
        <v>7.05</v>
      </c>
      <c r="I21" s="3014">
        <v>4.45</v>
      </c>
      <c r="J21" s="3014">
        <v>4.9000000000000004</v>
      </c>
      <c r="L21" s="3014"/>
      <c r="M21" s="3015">
        <v>40731</v>
      </c>
      <c r="N21" s="3014">
        <v>0.5</v>
      </c>
      <c r="O21" s="3014">
        <v>3.1</v>
      </c>
      <c r="P21" s="3014">
        <v>3.3</v>
      </c>
      <c r="Q21" s="3014">
        <v>3.5</v>
      </c>
      <c r="R21" s="3014">
        <v>4.4000000000000004</v>
      </c>
      <c r="S21" s="3014">
        <v>5</v>
      </c>
      <c r="T21" s="3014">
        <v>5.5</v>
      </c>
      <c r="U21" s="3014">
        <v>3.1</v>
      </c>
      <c r="V21" s="3014">
        <v>3.3</v>
      </c>
      <c r="W21" s="3014">
        <v>3.5</v>
      </c>
      <c r="X21" s="3014">
        <v>1.31</v>
      </c>
      <c r="Y21" s="3014">
        <v>0.95</v>
      </c>
      <c r="Z21" s="3014">
        <v>1.49</v>
      </c>
    </row>
    <row r="22" spans="2:26">
      <c r="B22" s="3014"/>
      <c r="C22" s="3015">
        <v>40639</v>
      </c>
      <c r="D22" s="3014">
        <v>5.85</v>
      </c>
      <c r="E22" s="3014">
        <v>6.31</v>
      </c>
      <c r="F22" s="3014">
        <v>6.4</v>
      </c>
      <c r="G22" s="3014">
        <v>6.65</v>
      </c>
      <c r="H22" s="3014">
        <v>6.8</v>
      </c>
      <c r="I22" s="3014">
        <v>4.2</v>
      </c>
      <c r="J22" s="3014">
        <v>4.7</v>
      </c>
      <c r="L22" s="3014"/>
      <c r="M22" s="3015">
        <v>40639</v>
      </c>
      <c r="N22" s="3014">
        <v>0.5</v>
      </c>
      <c r="O22" s="3014">
        <v>2.85</v>
      </c>
      <c r="P22" s="3014">
        <v>3.05</v>
      </c>
      <c r="Q22" s="3014">
        <v>3.25</v>
      </c>
      <c r="R22" s="3014">
        <v>4.1500000000000004</v>
      </c>
      <c r="S22" s="3014">
        <v>4.75</v>
      </c>
      <c r="T22" s="3014">
        <v>5.25</v>
      </c>
      <c r="U22" s="3014">
        <v>2.85</v>
      </c>
      <c r="V22" s="3014">
        <v>3.05</v>
      </c>
      <c r="W22" s="3014">
        <v>3.25</v>
      </c>
      <c r="X22" s="3014">
        <v>1.31</v>
      </c>
      <c r="Y22" s="3014">
        <v>0.95</v>
      </c>
      <c r="Z22" s="3014">
        <v>1.49</v>
      </c>
    </row>
    <row r="23" spans="2:26">
      <c r="B23" s="3014"/>
      <c r="C23" s="3015">
        <v>40583</v>
      </c>
      <c r="D23" s="3014">
        <v>5.6</v>
      </c>
      <c r="E23" s="3014">
        <v>6.06</v>
      </c>
      <c r="F23" s="3014">
        <v>6.1</v>
      </c>
      <c r="G23" s="3014">
        <v>6.45</v>
      </c>
      <c r="H23" s="3014">
        <v>6.6</v>
      </c>
      <c r="I23" s="3014">
        <v>4</v>
      </c>
      <c r="J23" s="3014">
        <v>4.5</v>
      </c>
      <c r="L23" s="3014"/>
      <c r="M23" s="3015">
        <v>40583</v>
      </c>
      <c r="N23" s="3014">
        <v>0.4</v>
      </c>
      <c r="O23" s="3014">
        <v>2.6</v>
      </c>
      <c r="P23" s="3014">
        <v>2.8</v>
      </c>
      <c r="Q23" s="3014">
        <v>3</v>
      </c>
      <c r="R23" s="3014">
        <v>3.9</v>
      </c>
      <c r="S23" s="3014">
        <v>4.5</v>
      </c>
      <c r="T23" s="3014">
        <v>5</v>
      </c>
      <c r="U23" s="3014">
        <v>2.6</v>
      </c>
      <c r="V23" s="3014">
        <v>2.8</v>
      </c>
      <c r="W23" s="3014">
        <v>3</v>
      </c>
      <c r="X23" s="3014">
        <v>1.21</v>
      </c>
      <c r="Y23" s="3014">
        <v>0.85</v>
      </c>
      <c r="Z23" s="3014">
        <v>1.39</v>
      </c>
    </row>
    <row r="24" spans="2:26">
      <c r="B24" s="3014"/>
      <c r="C24" s="3015">
        <v>40538</v>
      </c>
      <c r="D24" s="3014">
        <v>5.35</v>
      </c>
      <c r="E24" s="3014">
        <v>5.81</v>
      </c>
      <c r="F24" s="3014">
        <v>5.85</v>
      </c>
      <c r="G24" s="3014">
        <v>6.22</v>
      </c>
      <c r="H24" s="3014">
        <v>6.4</v>
      </c>
      <c r="I24" s="3014">
        <v>3.75</v>
      </c>
      <c r="J24" s="3014">
        <v>4.3</v>
      </c>
      <c r="L24" s="3014"/>
      <c r="M24" s="3015">
        <v>40538</v>
      </c>
      <c r="N24" s="3014">
        <v>0.36</v>
      </c>
      <c r="O24" s="3014">
        <v>2.25</v>
      </c>
      <c r="P24" s="3014">
        <v>2.5</v>
      </c>
      <c r="Q24" s="3014">
        <v>2.75</v>
      </c>
      <c r="R24" s="3014">
        <v>3.55</v>
      </c>
      <c r="S24" s="3014">
        <v>4.1500000000000004</v>
      </c>
      <c r="T24" s="3014">
        <v>4.55</v>
      </c>
      <c r="U24" s="3014">
        <v>2.16</v>
      </c>
      <c r="V24" s="3014">
        <v>2.5</v>
      </c>
      <c r="W24" s="3014">
        <v>2.85</v>
      </c>
      <c r="X24" s="3014">
        <v>1.17</v>
      </c>
      <c r="Y24" s="3014">
        <v>0.81</v>
      </c>
      <c r="Z24" s="3014">
        <v>1.35</v>
      </c>
    </row>
    <row r="25" spans="2:26">
      <c r="B25" s="3014"/>
      <c r="C25" s="3015">
        <v>40471</v>
      </c>
      <c r="D25" s="3014">
        <v>5.0999999999999996</v>
      </c>
      <c r="E25" s="3014">
        <v>5.56</v>
      </c>
      <c r="F25" s="3014">
        <v>5.6</v>
      </c>
      <c r="G25" s="3014">
        <v>5.96</v>
      </c>
      <c r="H25" s="3014">
        <v>6.14</v>
      </c>
      <c r="I25" s="3014">
        <v>3.5</v>
      </c>
      <c r="J25" s="3014">
        <v>4.05</v>
      </c>
      <c r="L25" s="3014"/>
      <c r="M25" s="3015">
        <v>40471</v>
      </c>
      <c r="N25" s="3014">
        <v>0.36</v>
      </c>
      <c r="O25" s="3014">
        <v>1.91</v>
      </c>
      <c r="P25" s="3014">
        <v>2.2000000000000002</v>
      </c>
      <c r="Q25" s="3014">
        <v>2.5</v>
      </c>
      <c r="R25" s="3014">
        <v>3.25</v>
      </c>
      <c r="S25" s="3014">
        <v>3.85</v>
      </c>
      <c r="T25" s="3014">
        <v>4.2</v>
      </c>
      <c r="U25" s="3014">
        <v>1.91</v>
      </c>
      <c r="V25" s="3014">
        <v>2.2000000000000002</v>
      </c>
      <c r="W25" s="3014">
        <v>2.5</v>
      </c>
      <c r="X25" s="3014">
        <v>1.17</v>
      </c>
      <c r="Y25" s="3014">
        <v>0.81</v>
      </c>
      <c r="Z25" s="3014">
        <v>1.35</v>
      </c>
    </row>
    <row r="26" spans="2:26">
      <c r="B26" s="3014"/>
      <c r="C26" s="3015">
        <v>39805</v>
      </c>
      <c r="D26" s="3014">
        <v>4.8600000000000003</v>
      </c>
      <c r="E26" s="3014">
        <v>5.31</v>
      </c>
      <c r="F26" s="3014">
        <v>5.4</v>
      </c>
      <c r="G26" s="3014">
        <v>5.76</v>
      </c>
      <c r="H26" s="3014">
        <v>5.94</v>
      </c>
      <c r="I26" s="3014">
        <v>3.33</v>
      </c>
      <c r="J26" s="3014">
        <v>3.87</v>
      </c>
      <c r="L26" s="3014"/>
      <c r="M26" s="3015">
        <v>39805</v>
      </c>
      <c r="N26" s="3014">
        <v>0.36</v>
      </c>
      <c r="O26" s="3014">
        <v>1.71</v>
      </c>
      <c r="P26" s="3014">
        <v>1.98</v>
      </c>
      <c r="Q26" s="3014">
        <v>2.25</v>
      </c>
      <c r="R26" s="3014">
        <v>2.79</v>
      </c>
      <c r="S26" s="3014">
        <v>3.33</v>
      </c>
      <c r="T26" s="3014">
        <v>3.6</v>
      </c>
      <c r="U26" s="3014">
        <v>1.71</v>
      </c>
      <c r="V26" s="3014">
        <v>1.98</v>
      </c>
      <c r="W26" s="3014">
        <v>2.25</v>
      </c>
      <c r="X26" s="3014">
        <v>1.17</v>
      </c>
      <c r="Y26" s="3014">
        <v>0.81</v>
      </c>
      <c r="Z26" s="3014">
        <v>1.35</v>
      </c>
    </row>
    <row r="27" spans="2:26">
      <c r="B27" s="3014"/>
      <c r="C27" s="3015">
        <v>39779</v>
      </c>
      <c r="D27" s="3014">
        <v>5.04</v>
      </c>
      <c r="E27" s="3014">
        <v>5.58</v>
      </c>
      <c r="F27" s="3014">
        <v>5.67</v>
      </c>
      <c r="G27" s="3014">
        <v>5.94</v>
      </c>
      <c r="H27" s="3014">
        <v>6.12</v>
      </c>
      <c r="I27" s="3014">
        <v>3.51</v>
      </c>
      <c r="J27" s="3014">
        <v>4.05</v>
      </c>
      <c r="L27" s="3014"/>
      <c r="M27" s="3015">
        <v>39779</v>
      </c>
      <c r="N27" s="3014">
        <v>0.36</v>
      </c>
      <c r="O27" s="3014">
        <v>1.98</v>
      </c>
      <c r="P27" s="3014">
        <v>2.25</v>
      </c>
      <c r="Q27" s="3014">
        <v>2.52</v>
      </c>
      <c r="R27" s="3014">
        <v>3.06</v>
      </c>
      <c r="S27" s="3014">
        <v>3.6</v>
      </c>
      <c r="T27" s="3014">
        <v>3.87</v>
      </c>
      <c r="U27" s="3014">
        <v>1.98</v>
      </c>
      <c r="V27" s="3014">
        <v>2.25</v>
      </c>
      <c r="W27" s="3014">
        <v>2.52</v>
      </c>
      <c r="X27" s="3014">
        <v>1.17</v>
      </c>
      <c r="Y27" s="3014">
        <v>0.81</v>
      </c>
      <c r="Z27" s="3014">
        <v>1.35</v>
      </c>
    </row>
    <row r="28" spans="2:26">
      <c r="B28" s="3014"/>
      <c r="C28" s="3015">
        <v>39751</v>
      </c>
      <c r="D28" s="3014">
        <v>6.03</v>
      </c>
      <c r="E28" s="3014">
        <v>6.66</v>
      </c>
      <c r="F28" s="3014">
        <v>6.75</v>
      </c>
      <c r="G28" s="3014">
        <v>7.02</v>
      </c>
      <c r="H28" s="3014">
        <v>7.2</v>
      </c>
      <c r="I28" s="3014">
        <v>4.05</v>
      </c>
      <c r="J28" s="3014">
        <v>4.59</v>
      </c>
      <c r="L28" s="3014"/>
      <c r="M28" s="3015">
        <v>39751</v>
      </c>
      <c r="N28" s="3014">
        <v>0.72</v>
      </c>
      <c r="O28" s="3014">
        <v>2.88</v>
      </c>
      <c r="P28" s="3014">
        <v>3.24</v>
      </c>
      <c r="Q28" s="3014">
        <v>3.6</v>
      </c>
      <c r="R28" s="3014">
        <v>4.1399999999999997</v>
      </c>
      <c r="S28" s="3014">
        <v>4.7699999999999996</v>
      </c>
      <c r="T28" s="3014">
        <v>5.13</v>
      </c>
      <c r="U28" s="3014">
        <v>2.88</v>
      </c>
      <c r="V28" s="3014">
        <v>3.24</v>
      </c>
      <c r="W28" s="3014">
        <v>3.6</v>
      </c>
      <c r="X28" s="3014">
        <v>1.53</v>
      </c>
      <c r="Y28" s="3014">
        <v>1.17</v>
      </c>
      <c r="Z28" s="3014">
        <v>1.71</v>
      </c>
    </row>
    <row r="29" spans="2:26">
      <c r="B29" s="3014"/>
      <c r="C29" s="3017">
        <v>39748</v>
      </c>
      <c r="D29" s="3014">
        <v>6.12</v>
      </c>
      <c r="E29" s="3014">
        <v>6.93</v>
      </c>
      <c r="F29" s="3014">
        <v>7.02</v>
      </c>
      <c r="G29" s="3014">
        <v>7.29</v>
      </c>
      <c r="H29" s="3014">
        <v>7.47</v>
      </c>
      <c r="I29" s="3014">
        <v>4.05</v>
      </c>
      <c r="J29" s="3014">
        <v>4.59</v>
      </c>
      <c r="L29" s="3014"/>
      <c r="M29" s="3017">
        <v>39736</v>
      </c>
      <c r="N29" s="3014">
        <v>0.72</v>
      </c>
      <c r="O29" s="3014">
        <v>3.15</v>
      </c>
      <c r="P29" s="3014">
        <v>3.51</v>
      </c>
      <c r="Q29" s="3014">
        <v>3.87</v>
      </c>
      <c r="R29" s="3014">
        <v>4.41</v>
      </c>
      <c r="S29" s="3014">
        <v>5.13</v>
      </c>
      <c r="T29" s="3014">
        <v>5.58</v>
      </c>
      <c r="U29" s="3014">
        <v>3.15</v>
      </c>
      <c r="V29" s="3014">
        <v>3.51</v>
      </c>
      <c r="W29" s="3014">
        <v>3.87</v>
      </c>
      <c r="X29" s="3014">
        <v>1.53</v>
      </c>
      <c r="Y29" s="3014">
        <v>1.17</v>
      </c>
      <c r="Z29" s="3014">
        <v>1.71</v>
      </c>
    </row>
    <row r="30" spans="2:26">
      <c r="B30" s="3014"/>
      <c r="C30" s="3015">
        <v>39730</v>
      </c>
      <c r="D30" s="3014">
        <v>6.12</v>
      </c>
      <c r="E30" s="3014">
        <v>6.93</v>
      </c>
      <c r="F30" s="3014">
        <v>7.02</v>
      </c>
      <c r="G30" s="3014">
        <v>7.29</v>
      </c>
      <c r="H30" s="3014">
        <v>7.47</v>
      </c>
      <c r="I30" s="3014">
        <v>4.32</v>
      </c>
      <c r="J30" s="3014">
        <v>4.8600000000000003</v>
      </c>
      <c r="L30" s="3014"/>
      <c r="M30" s="3015">
        <v>39730</v>
      </c>
      <c r="N30" s="3014">
        <v>0.72</v>
      </c>
      <c r="O30" s="3014">
        <v>3.15</v>
      </c>
      <c r="P30" s="3014">
        <v>3.51</v>
      </c>
      <c r="Q30" s="3014">
        <v>3.87</v>
      </c>
      <c r="R30" s="3014">
        <v>4.41</v>
      </c>
      <c r="S30" s="3014">
        <v>5.13</v>
      </c>
      <c r="T30" s="3014">
        <v>5.58</v>
      </c>
      <c r="U30" s="3014">
        <v>3.15</v>
      </c>
      <c r="V30" s="3014">
        <v>3.51</v>
      </c>
      <c r="W30" s="3014">
        <v>3.87</v>
      </c>
      <c r="X30" s="3014">
        <v>1.53</v>
      </c>
      <c r="Y30" s="3014">
        <v>1.17</v>
      </c>
      <c r="Z30" s="3014">
        <v>1.71</v>
      </c>
    </row>
    <row r="31" spans="2:26">
      <c r="B31" s="3014"/>
      <c r="C31" s="3015">
        <v>39707</v>
      </c>
      <c r="D31" s="3014">
        <v>6.21</v>
      </c>
      <c r="E31" s="3014">
        <v>7.2</v>
      </c>
      <c r="F31" s="3014">
        <v>7.29</v>
      </c>
      <c r="G31" s="3014">
        <v>7.56</v>
      </c>
      <c r="H31" s="3014">
        <v>7.74</v>
      </c>
      <c r="I31" s="3014">
        <v>4.59</v>
      </c>
      <c r="J31" s="3014">
        <v>5.13</v>
      </c>
      <c r="L31" s="3014"/>
      <c r="M31" s="3015">
        <v>39437</v>
      </c>
      <c r="N31" s="3014">
        <v>0.72</v>
      </c>
      <c r="O31" s="3014">
        <v>3.33</v>
      </c>
      <c r="P31" s="3014">
        <v>3.78</v>
      </c>
      <c r="Q31" s="3014">
        <v>4.1399999999999997</v>
      </c>
      <c r="R31" s="3014">
        <v>4.68</v>
      </c>
      <c r="S31" s="3014">
        <v>5.4</v>
      </c>
      <c r="T31" s="3014">
        <v>5.85</v>
      </c>
      <c r="U31" s="3014">
        <v>3.33</v>
      </c>
      <c r="V31" s="3014">
        <v>3.78</v>
      </c>
      <c r="W31" s="3014">
        <v>4.1399999999999997</v>
      </c>
      <c r="X31" s="3014">
        <v>1.53</v>
      </c>
      <c r="Y31" s="3014">
        <v>1.17</v>
      </c>
      <c r="Z31" s="3014">
        <v>1.71</v>
      </c>
    </row>
    <row r="32" spans="2:26">
      <c r="B32" s="3014"/>
      <c r="C32" s="3015">
        <v>39437</v>
      </c>
      <c r="D32" s="3014">
        <v>6.57</v>
      </c>
      <c r="E32" s="3014">
        <v>7.47</v>
      </c>
      <c r="F32" s="3014">
        <v>7.56</v>
      </c>
      <c r="G32" s="3014">
        <v>7.74</v>
      </c>
      <c r="H32" s="3014">
        <v>7.83</v>
      </c>
      <c r="I32" s="3014">
        <v>4.7699999999999996</v>
      </c>
      <c r="J32" s="3014">
        <v>5.22</v>
      </c>
      <c r="L32" s="3014"/>
      <c r="M32" s="3015">
        <v>39340</v>
      </c>
      <c r="N32" s="3014">
        <v>0.81</v>
      </c>
      <c r="O32" s="3014">
        <v>2.88</v>
      </c>
      <c r="P32" s="3014">
        <v>3.42</v>
      </c>
      <c r="Q32" s="3014">
        <v>3.87</v>
      </c>
      <c r="R32" s="3014">
        <v>4.5</v>
      </c>
      <c r="S32" s="3014">
        <v>5.22</v>
      </c>
      <c r="T32" s="3014">
        <v>5.76</v>
      </c>
      <c r="U32" s="3014">
        <v>2.88</v>
      </c>
      <c r="V32" s="3014">
        <v>3.42</v>
      </c>
      <c r="W32" s="3014">
        <v>3.87</v>
      </c>
      <c r="X32" s="3014">
        <v>1.53</v>
      </c>
      <c r="Y32" s="3014">
        <v>1.17</v>
      </c>
      <c r="Z32" s="3014">
        <v>1.71</v>
      </c>
    </row>
    <row r="33" spans="2:26">
      <c r="B33" s="3014"/>
      <c r="C33" s="3015">
        <v>39340</v>
      </c>
      <c r="D33" s="3014">
        <v>6.48</v>
      </c>
      <c r="E33" s="3014">
        <v>7.29</v>
      </c>
      <c r="F33" s="3014">
        <v>7.47</v>
      </c>
      <c r="G33" s="3014">
        <v>7.65</v>
      </c>
      <c r="H33" s="3014">
        <v>7.83</v>
      </c>
      <c r="I33" s="3014">
        <v>4.7699999999999996</v>
      </c>
      <c r="J33" s="3014">
        <v>5.22</v>
      </c>
      <c r="L33" s="3014"/>
      <c r="M33" s="3015">
        <v>39316</v>
      </c>
      <c r="N33" s="3014">
        <v>0.81</v>
      </c>
      <c r="O33" s="3014">
        <v>2.61</v>
      </c>
      <c r="P33" s="3014">
        <v>3.15</v>
      </c>
      <c r="Q33" s="3014">
        <v>3.6</v>
      </c>
      <c r="R33" s="3014">
        <v>4.2300000000000004</v>
      </c>
      <c r="S33" s="3014">
        <v>4.95</v>
      </c>
      <c r="T33" s="3014">
        <v>5.49</v>
      </c>
      <c r="U33" s="3014">
        <v>2.61</v>
      </c>
      <c r="V33" s="3014">
        <v>3.15</v>
      </c>
      <c r="W33" s="3014">
        <v>3.6</v>
      </c>
      <c r="X33" s="3014">
        <v>1.53</v>
      </c>
      <c r="Y33" s="3014">
        <v>1.17</v>
      </c>
      <c r="Z33" s="3014">
        <v>1.71</v>
      </c>
    </row>
    <row r="34" spans="2:26">
      <c r="B34" s="3014"/>
      <c r="C34" s="3015">
        <v>39316</v>
      </c>
      <c r="D34" s="3014">
        <v>6.21</v>
      </c>
      <c r="E34" s="3014">
        <v>7.02</v>
      </c>
      <c r="F34" s="3014">
        <v>7.2</v>
      </c>
      <c r="G34" s="3014">
        <v>7.38</v>
      </c>
      <c r="H34" s="3014">
        <v>7.56</v>
      </c>
      <c r="I34" s="3014">
        <v>4.59</v>
      </c>
      <c r="J34" s="3014">
        <v>5.04</v>
      </c>
      <c r="L34" s="3014"/>
      <c r="M34" s="3015">
        <v>39284</v>
      </c>
      <c r="N34" s="3014">
        <v>0.81</v>
      </c>
      <c r="O34" s="3014">
        <v>2.34</v>
      </c>
      <c r="P34" s="3014">
        <v>2.88</v>
      </c>
      <c r="Q34" s="3014">
        <v>3.33</v>
      </c>
      <c r="R34" s="3014">
        <v>3.96</v>
      </c>
      <c r="S34" s="3014">
        <v>4.68</v>
      </c>
      <c r="T34" s="3014">
        <v>5.22</v>
      </c>
      <c r="U34" s="3014">
        <v>2.34</v>
      </c>
      <c r="V34" s="3014">
        <v>2.88</v>
      </c>
      <c r="W34" s="3014">
        <v>3.33</v>
      </c>
      <c r="X34" s="3014">
        <v>1.53</v>
      </c>
      <c r="Y34" s="3014">
        <v>1.17</v>
      </c>
      <c r="Z34" s="3014">
        <v>1.71</v>
      </c>
    </row>
    <row r="35" spans="2:26">
      <c r="B35" s="3014"/>
      <c r="C35" s="3015">
        <v>39284</v>
      </c>
      <c r="D35" s="3014">
        <v>6.03</v>
      </c>
      <c r="E35" s="3014">
        <v>6.84</v>
      </c>
      <c r="F35" s="3014">
        <v>7.02</v>
      </c>
      <c r="G35" s="3014">
        <v>7.2</v>
      </c>
      <c r="H35" s="3014">
        <v>7.38</v>
      </c>
      <c r="I35" s="3014">
        <v>4.5</v>
      </c>
      <c r="J35" s="3014">
        <v>4.95</v>
      </c>
      <c r="L35" s="3014"/>
      <c r="M35" s="3015">
        <v>39221</v>
      </c>
      <c r="N35" s="3014">
        <v>0.72</v>
      </c>
      <c r="O35" s="3014">
        <v>2.0699999999999998</v>
      </c>
      <c r="P35" s="3014">
        <v>2.61</v>
      </c>
      <c r="Q35" s="3014">
        <v>3.06</v>
      </c>
      <c r="R35" s="3014">
        <v>3.69</v>
      </c>
      <c r="S35" s="3014">
        <v>4.41</v>
      </c>
      <c r="T35" s="3014">
        <v>4.95</v>
      </c>
      <c r="U35" s="3014">
        <v>2.0699999999999998</v>
      </c>
      <c r="V35" s="3014">
        <v>2.61</v>
      </c>
      <c r="W35" s="3014">
        <v>3.06</v>
      </c>
      <c r="X35" s="3014">
        <v>1.44</v>
      </c>
      <c r="Y35" s="3014">
        <v>1.08</v>
      </c>
      <c r="Z35" s="3014">
        <v>1.62</v>
      </c>
    </row>
    <row r="36" spans="2:26">
      <c r="B36" s="3014"/>
      <c r="C36" s="3015">
        <v>39221</v>
      </c>
      <c r="D36" s="3014">
        <v>5.85</v>
      </c>
      <c r="E36" s="3014">
        <v>6.57</v>
      </c>
      <c r="F36" s="3014">
        <v>6.75</v>
      </c>
      <c r="G36" s="3014">
        <v>6.93</v>
      </c>
      <c r="H36" s="3014">
        <v>7.2</v>
      </c>
      <c r="I36" s="3014">
        <v>4.41</v>
      </c>
      <c r="J36" s="3014">
        <v>4.8600000000000003</v>
      </c>
      <c r="L36" s="3014"/>
      <c r="M36" s="3015">
        <v>39159</v>
      </c>
      <c r="N36" s="3014">
        <v>0.72</v>
      </c>
      <c r="O36" s="3014">
        <v>1.98</v>
      </c>
      <c r="P36" s="3014">
        <v>2.4300000000000002</v>
      </c>
      <c r="Q36" s="3014">
        <v>2.79</v>
      </c>
      <c r="R36" s="3014">
        <v>3.33</v>
      </c>
      <c r="S36" s="3014">
        <v>3.96</v>
      </c>
      <c r="T36" s="3014">
        <v>4.41</v>
      </c>
      <c r="U36" s="3014">
        <v>1.98</v>
      </c>
      <c r="V36" s="3014">
        <v>2.4300000000000002</v>
      </c>
      <c r="W36" s="3014">
        <v>2.79</v>
      </c>
      <c r="X36" s="3014">
        <v>1.44</v>
      </c>
      <c r="Y36" s="3014">
        <v>1.08</v>
      </c>
      <c r="Z36" s="3014">
        <v>1.62</v>
      </c>
    </row>
    <row r="37" spans="2:26">
      <c r="B37" s="3014"/>
      <c r="C37" s="3015">
        <v>39159</v>
      </c>
      <c r="D37" s="3014">
        <v>5.67</v>
      </c>
      <c r="E37" s="3014">
        <v>6.39</v>
      </c>
      <c r="F37" s="3014">
        <v>6.57</v>
      </c>
      <c r="G37" s="3014">
        <v>6.75</v>
      </c>
      <c r="H37" s="3014">
        <v>7.11</v>
      </c>
      <c r="I37" s="3014">
        <v>4.32</v>
      </c>
      <c r="J37" s="3014">
        <v>4.7699999999999996</v>
      </c>
      <c r="L37" s="3014"/>
      <c r="M37" s="3015">
        <v>38948</v>
      </c>
      <c r="N37" s="3014">
        <v>0.72</v>
      </c>
      <c r="O37" s="3014">
        <v>1.8</v>
      </c>
      <c r="P37" s="3014">
        <v>2.25</v>
      </c>
      <c r="Q37" s="3014">
        <v>2.52</v>
      </c>
      <c r="R37" s="3014">
        <v>3.06</v>
      </c>
      <c r="S37" s="3014">
        <v>3.69</v>
      </c>
      <c r="T37" s="3014">
        <v>4.1399999999999997</v>
      </c>
      <c r="U37" s="3014">
        <v>1.8</v>
      </c>
      <c r="V37" s="3014">
        <v>2.25</v>
      </c>
      <c r="W37" s="3014">
        <v>2.52</v>
      </c>
      <c r="X37" s="3014">
        <v>1.44</v>
      </c>
      <c r="Y37" s="3014">
        <v>1.08</v>
      </c>
      <c r="Z37" s="3014">
        <v>1.62</v>
      </c>
    </row>
    <row r="38" spans="2:26">
      <c r="B38" s="3014"/>
      <c r="C38" s="3015">
        <v>38948</v>
      </c>
      <c r="D38" s="3014">
        <v>5.58</v>
      </c>
      <c r="E38" s="3014">
        <v>6.12</v>
      </c>
      <c r="F38" s="3014">
        <v>6.3</v>
      </c>
      <c r="G38" s="3014">
        <v>6.48</v>
      </c>
      <c r="H38" s="3014">
        <v>6.84</v>
      </c>
      <c r="I38" s="3014">
        <v>4.1399999999999997</v>
      </c>
      <c r="J38" s="3014">
        <v>4.59</v>
      </c>
      <c r="L38" s="3014"/>
      <c r="M38" s="3015">
        <v>38289</v>
      </c>
      <c r="N38" s="3014">
        <v>0.72</v>
      </c>
      <c r="O38" s="3014">
        <v>1.71</v>
      </c>
      <c r="P38" s="3014">
        <v>2.0699999999999998</v>
      </c>
      <c r="Q38" s="3014">
        <v>2.25</v>
      </c>
      <c r="R38" s="3014">
        <v>2.7</v>
      </c>
      <c r="S38" s="3014">
        <v>3.24</v>
      </c>
      <c r="T38" s="3014">
        <v>3.6</v>
      </c>
      <c r="U38" s="3014">
        <v>1.71</v>
      </c>
      <c r="V38" s="3014">
        <v>2.0699999999999998</v>
      </c>
      <c r="W38" s="3014">
        <v>2.25</v>
      </c>
      <c r="X38" s="3014">
        <v>1.44</v>
      </c>
      <c r="Y38" s="3014">
        <v>1.08</v>
      </c>
      <c r="Z38" s="3014">
        <v>1.62</v>
      </c>
    </row>
    <row r="39" spans="2:26">
      <c r="B39" s="3014"/>
      <c r="C39" s="3015">
        <v>38835</v>
      </c>
      <c r="D39" s="3014">
        <v>5.4</v>
      </c>
      <c r="E39" s="3014">
        <v>5.85</v>
      </c>
      <c r="F39" s="3014">
        <v>6.03</v>
      </c>
      <c r="G39" s="3014">
        <v>6.12</v>
      </c>
      <c r="H39" s="3014">
        <v>6.39</v>
      </c>
      <c r="I39" s="3014">
        <v>4.1399999999999997</v>
      </c>
      <c r="J39" s="3014">
        <v>4.59</v>
      </c>
      <c r="L39" s="3014"/>
      <c r="M39" s="3015">
        <v>37308</v>
      </c>
      <c r="N39" s="3014">
        <v>0.72</v>
      </c>
      <c r="O39" s="3014">
        <v>1.71</v>
      </c>
      <c r="P39" s="3014">
        <v>1.89</v>
      </c>
      <c r="Q39" s="3014">
        <v>1.98</v>
      </c>
      <c r="R39" s="3014">
        <v>2.25</v>
      </c>
      <c r="S39" s="3014">
        <v>2.52</v>
      </c>
      <c r="T39" s="3014">
        <v>2.79</v>
      </c>
      <c r="U39" s="3014">
        <v>1.71</v>
      </c>
      <c r="V39" s="3014">
        <v>1.89</v>
      </c>
      <c r="W39" s="3014">
        <v>1.98</v>
      </c>
      <c r="X39" s="3014">
        <v>1.44</v>
      </c>
      <c r="Y39" s="3014">
        <v>1.08</v>
      </c>
      <c r="Z39" s="3014">
        <v>1.62</v>
      </c>
    </row>
    <row r="40" spans="2:26">
      <c r="B40" s="3014"/>
      <c r="C40" s="3015">
        <v>38428</v>
      </c>
      <c r="D40" s="3014">
        <v>5.22</v>
      </c>
      <c r="E40" s="3014">
        <v>5.58</v>
      </c>
      <c r="F40" s="3014">
        <v>5.76</v>
      </c>
      <c r="G40" s="3014">
        <v>5.85</v>
      </c>
      <c r="H40" s="3014">
        <v>6.12</v>
      </c>
      <c r="I40" s="3014">
        <v>3.96</v>
      </c>
      <c r="J40" s="3014">
        <v>4.41</v>
      </c>
      <c r="L40" s="3014"/>
      <c r="M40" s="3015">
        <v>36321</v>
      </c>
      <c r="N40" s="3014">
        <v>0.99</v>
      </c>
      <c r="O40" s="3014">
        <v>1.98</v>
      </c>
      <c r="P40" s="3014">
        <v>2.16</v>
      </c>
      <c r="Q40" s="3014">
        <v>2.25</v>
      </c>
      <c r="R40" s="3014">
        <v>2.4300000000000002</v>
      </c>
      <c r="S40" s="3014">
        <v>2.7</v>
      </c>
      <c r="T40" s="3014">
        <v>2.88</v>
      </c>
      <c r="U40" s="3014">
        <v>1.98</v>
      </c>
      <c r="V40" s="3014">
        <v>2.16</v>
      </c>
      <c r="W40" s="3014">
        <v>2.25</v>
      </c>
      <c r="X40" s="3014">
        <v>1.71</v>
      </c>
      <c r="Y40" s="3014">
        <v>1.35</v>
      </c>
      <c r="Z40" s="3014">
        <v>1.89</v>
      </c>
    </row>
    <row r="41" spans="2:26">
      <c r="B41" s="3014"/>
      <c r="C41" s="3015">
        <v>38289</v>
      </c>
      <c r="D41" s="3014">
        <v>5.22</v>
      </c>
      <c r="E41" s="3014">
        <v>5.58</v>
      </c>
      <c r="F41" s="3014">
        <v>5.76</v>
      </c>
      <c r="G41" s="3014">
        <v>5.85</v>
      </c>
      <c r="H41" s="3014">
        <v>6.12</v>
      </c>
      <c r="I41" s="3014">
        <v>3.78</v>
      </c>
      <c r="J41" s="3014">
        <v>4.2300000000000004</v>
      </c>
      <c r="L41" s="3014"/>
      <c r="M41" s="3015">
        <v>36136</v>
      </c>
      <c r="N41" s="3014">
        <v>1.44</v>
      </c>
      <c r="O41" s="3014">
        <v>2.79</v>
      </c>
      <c r="P41" s="3014">
        <v>3.33</v>
      </c>
      <c r="Q41" s="3014">
        <v>3.78</v>
      </c>
      <c r="R41" s="3014">
        <v>3.96</v>
      </c>
      <c r="S41" s="3014">
        <v>4.1399999999999997</v>
      </c>
      <c r="T41" s="3014">
        <v>4.5</v>
      </c>
      <c r="U41" s="3014">
        <v>3.33</v>
      </c>
      <c r="V41" s="3014">
        <v>3.78</v>
      </c>
      <c r="W41" s="3014">
        <v>4.1399999999999997</v>
      </c>
      <c r="X41" s="3014">
        <v>2.16</v>
      </c>
      <c r="Y41" s="3014">
        <v>1.8</v>
      </c>
      <c r="Z41" s="3014">
        <v>2.34</v>
      </c>
    </row>
    <row r="42" spans="2:26">
      <c r="B42" s="3014"/>
      <c r="C42" s="3015">
        <v>37308</v>
      </c>
      <c r="D42" s="3014">
        <v>5.04</v>
      </c>
      <c r="E42" s="3014">
        <v>5.31</v>
      </c>
      <c r="F42" s="3014">
        <v>5.49</v>
      </c>
      <c r="G42" s="3014">
        <v>5.58</v>
      </c>
      <c r="H42" s="3014">
        <v>5.76</v>
      </c>
      <c r="I42" s="3014">
        <v>3.6</v>
      </c>
      <c r="J42" s="3014">
        <v>4.05</v>
      </c>
      <c r="L42" s="3014"/>
      <c r="M42" s="3015">
        <v>35977</v>
      </c>
      <c r="N42" s="3014">
        <v>1.44</v>
      </c>
      <c r="O42" s="3014">
        <v>2.79</v>
      </c>
      <c r="P42" s="3014">
        <v>3.96</v>
      </c>
      <c r="Q42" s="3014">
        <v>4.7699999999999996</v>
      </c>
      <c r="R42" s="3014">
        <v>4.8600000000000003</v>
      </c>
      <c r="S42" s="3014">
        <v>4.95</v>
      </c>
      <c r="T42" s="3014">
        <v>5.22</v>
      </c>
      <c r="U42" s="3014">
        <v>3.96</v>
      </c>
      <c r="V42" s="3014">
        <v>4.7699999999999996</v>
      </c>
      <c r="W42" s="3014">
        <v>4.95</v>
      </c>
      <c r="X42" s="3014" t="s">
        <v>2815</v>
      </c>
      <c r="Y42" s="3014" t="s">
        <v>2815</v>
      </c>
      <c r="Z42" s="3014" t="s">
        <v>2815</v>
      </c>
    </row>
    <row r="43" spans="2:26">
      <c r="B43" s="3014"/>
      <c r="C43" s="3015">
        <v>36321</v>
      </c>
      <c r="D43" s="3014">
        <v>5.58</v>
      </c>
      <c r="E43" s="3014">
        <v>5.85</v>
      </c>
      <c r="F43" s="3014">
        <v>5.94</v>
      </c>
      <c r="G43" s="3014">
        <v>6.03</v>
      </c>
      <c r="H43" s="3014">
        <v>6.21</v>
      </c>
      <c r="I43" s="3014">
        <v>4.1399999999999997</v>
      </c>
      <c r="J43" s="3014">
        <v>4.59</v>
      </c>
      <c r="L43" s="3014"/>
      <c r="M43" s="3015">
        <v>35879</v>
      </c>
      <c r="N43" s="3014">
        <v>1.71</v>
      </c>
      <c r="O43" s="3014">
        <v>2.88</v>
      </c>
      <c r="P43" s="3014">
        <v>4.1399999999999997</v>
      </c>
      <c r="Q43" s="3014">
        <v>5.22</v>
      </c>
      <c r="R43" s="3014">
        <v>5.58</v>
      </c>
      <c r="S43" s="3014">
        <v>6.21</v>
      </c>
      <c r="T43" s="3014">
        <v>6.66</v>
      </c>
      <c r="U43" s="3014">
        <v>4.1399999999999997</v>
      </c>
      <c r="V43" s="3014">
        <v>5.22</v>
      </c>
      <c r="W43" s="3014">
        <v>6.21</v>
      </c>
      <c r="X43" s="3014" t="s">
        <v>2815</v>
      </c>
      <c r="Y43" s="3014" t="s">
        <v>2815</v>
      </c>
      <c r="Z43" s="3014" t="s">
        <v>2815</v>
      </c>
    </row>
    <row r="44" spans="2:26">
      <c r="B44" s="3014"/>
      <c r="C44" s="3015">
        <v>36136</v>
      </c>
      <c r="D44" s="3014">
        <v>6.12</v>
      </c>
      <c r="E44" s="3014">
        <v>6.39</v>
      </c>
      <c r="F44" s="3014">
        <v>6.66</v>
      </c>
      <c r="G44" s="3014">
        <v>7.2</v>
      </c>
      <c r="H44" s="3014">
        <v>7.56</v>
      </c>
      <c r="I44" s="3014">
        <v>0</v>
      </c>
      <c r="J44" s="3014">
        <v>0</v>
      </c>
      <c r="L44" s="3014"/>
      <c r="M44" s="3015">
        <v>35726</v>
      </c>
      <c r="N44" s="3014">
        <v>1.71</v>
      </c>
      <c r="O44" s="3014">
        <v>2.88</v>
      </c>
      <c r="P44" s="3014">
        <v>4.1399999999999997</v>
      </c>
      <c r="Q44" s="3014">
        <v>5.67</v>
      </c>
      <c r="R44" s="3014">
        <v>5.94</v>
      </c>
      <c r="S44" s="3014">
        <v>6.21</v>
      </c>
      <c r="T44" s="3014">
        <v>6.66</v>
      </c>
      <c r="U44" s="3014">
        <v>4.1399999999999997</v>
      </c>
      <c r="V44" s="3014">
        <v>5.67</v>
      </c>
      <c r="W44" s="3014">
        <v>6.21</v>
      </c>
      <c r="X44" s="3014" t="s">
        <v>2815</v>
      </c>
      <c r="Y44" s="3014" t="s">
        <v>2815</v>
      </c>
      <c r="Z44" s="3014" t="s">
        <v>2815</v>
      </c>
    </row>
    <row r="45" spans="2:26">
      <c r="B45" s="3014"/>
      <c r="C45" s="3015">
        <v>35977</v>
      </c>
      <c r="D45" s="3014">
        <v>6.57</v>
      </c>
      <c r="E45" s="3014">
        <v>6.93</v>
      </c>
      <c r="F45" s="3014">
        <v>7.11</v>
      </c>
      <c r="G45" s="3014">
        <v>7.65</v>
      </c>
      <c r="H45" s="3014">
        <v>8.01</v>
      </c>
      <c r="I45" s="3014">
        <v>0</v>
      </c>
      <c r="J45" s="3014">
        <v>0</v>
      </c>
      <c r="L45" s="3014"/>
      <c r="M45" s="3015">
        <v>35300</v>
      </c>
      <c r="N45" s="3014">
        <v>1.98</v>
      </c>
      <c r="O45" s="3014">
        <v>3.33</v>
      </c>
      <c r="P45" s="3014">
        <v>5.4</v>
      </c>
      <c r="Q45" s="3014">
        <v>7.47</v>
      </c>
      <c r="R45" s="3014">
        <v>7.92</v>
      </c>
      <c r="S45" s="3014">
        <v>8.2799999999999994</v>
      </c>
      <c r="T45" s="3014">
        <v>9</v>
      </c>
      <c r="U45" s="3014">
        <v>5.4</v>
      </c>
      <c r="V45" s="3014">
        <v>7.47</v>
      </c>
      <c r="W45" s="3014">
        <v>8.2799999999999994</v>
      </c>
      <c r="X45" s="3014" t="s">
        <v>2815</v>
      </c>
      <c r="Y45" s="3014" t="s">
        <v>2815</v>
      </c>
      <c r="Z45" s="3014" t="s">
        <v>2815</v>
      </c>
    </row>
    <row r="46" spans="2:26">
      <c r="B46" s="3014"/>
      <c r="C46" s="3015">
        <v>35879</v>
      </c>
      <c r="D46" s="3014">
        <v>7.02</v>
      </c>
      <c r="E46" s="3014">
        <v>7.92</v>
      </c>
      <c r="F46" s="3014">
        <v>9</v>
      </c>
      <c r="G46" s="3014">
        <v>9.7200000000000006</v>
      </c>
      <c r="H46" s="3014">
        <v>10.35</v>
      </c>
      <c r="I46" s="3014">
        <v>0</v>
      </c>
      <c r="J46" s="3014">
        <v>0</v>
      </c>
      <c r="L46" s="3014"/>
      <c r="M46" s="3015">
        <v>35186</v>
      </c>
      <c r="N46" s="3014">
        <v>2.97</v>
      </c>
      <c r="O46" s="3014">
        <v>4.8600000000000003</v>
      </c>
      <c r="P46" s="3014">
        <v>7.2</v>
      </c>
      <c r="Q46" s="3014">
        <v>9.18</v>
      </c>
      <c r="R46" s="3014">
        <v>9.9</v>
      </c>
      <c r="S46" s="3014">
        <v>10.8</v>
      </c>
      <c r="T46" s="3014">
        <v>12.06</v>
      </c>
      <c r="U46" s="3014">
        <v>7.2</v>
      </c>
      <c r="V46" s="3014">
        <v>9.18</v>
      </c>
      <c r="W46" s="3014">
        <v>10.8</v>
      </c>
      <c r="X46" s="3014" t="s">
        <v>2815</v>
      </c>
      <c r="Y46" s="3014" t="s">
        <v>2815</v>
      </c>
      <c r="Z46" s="3014" t="s">
        <v>2815</v>
      </c>
    </row>
    <row r="47" spans="2:26">
      <c r="B47" s="3014"/>
      <c r="C47" s="3015">
        <v>35726</v>
      </c>
      <c r="D47" s="3014">
        <v>7.65</v>
      </c>
      <c r="E47" s="3014">
        <v>8.64</v>
      </c>
      <c r="F47" s="3014">
        <v>9.36</v>
      </c>
      <c r="G47" s="3014">
        <v>9.9</v>
      </c>
      <c r="H47" s="3014">
        <v>10.53</v>
      </c>
      <c r="I47" s="3014">
        <v>0</v>
      </c>
      <c r="J47" s="3014">
        <v>0</v>
      </c>
      <c r="L47" s="3014"/>
      <c r="M47" s="3015">
        <v>34161</v>
      </c>
      <c r="N47" s="3014">
        <v>3.15</v>
      </c>
      <c r="O47" s="3014">
        <v>6.66</v>
      </c>
      <c r="P47" s="3014">
        <v>9</v>
      </c>
      <c r="Q47" s="3014">
        <v>10.98</v>
      </c>
      <c r="R47" s="3014">
        <v>11.7</v>
      </c>
      <c r="S47" s="3014">
        <v>12.24</v>
      </c>
      <c r="T47" s="3014">
        <v>13.86</v>
      </c>
      <c r="U47" s="3014">
        <v>9</v>
      </c>
      <c r="V47" s="3014">
        <v>10.98</v>
      </c>
      <c r="W47" s="3014">
        <v>12.24</v>
      </c>
      <c r="X47" s="3014" t="s">
        <v>2815</v>
      </c>
      <c r="Y47" s="3014" t="s">
        <v>2815</v>
      </c>
      <c r="Z47" s="3014" t="s">
        <v>2815</v>
      </c>
    </row>
    <row r="48" spans="2:26">
      <c r="B48" s="3014"/>
      <c r="C48" s="3015">
        <v>35300</v>
      </c>
      <c r="D48" s="3014">
        <v>9.18</v>
      </c>
      <c r="E48" s="3014">
        <v>10.08</v>
      </c>
      <c r="F48" s="3014">
        <v>10.98</v>
      </c>
      <c r="G48" s="3014">
        <v>11.7</v>
      </c>
      <c r="H48" s="3014">
        <v>12.42</v>
      </c>
      <c r="I48" s="3014">
        <v>0</v>
      </c>
      <c r="J48" s="3014">
        <v>0</v>
      </c>
      <c r="L48" s="3014"/>
      <c r="M48" s="3015">
        <v>34104</v>
      </c>
      <c r="N48" s="3014">
        <v>2.16</v>
      </c>
      <c r="O48" s="3014">
        <v>4.8600000000000003</v>
      </c>
      <c r="P48" s="3014">
        <v>7.2</v>
      </c>
      <c r="Q48" s="3014">
        <v>9.18</v>
      </c>
      <c r="R48" s="3014">
        <v>9.9</v>
      </c>
      <c r="S48" s="3014">
        <v>10.8</v>
      </c>
      <c r="T48" s="3014">
        <v>12.06</v>
      </c>
      <c r="U48" s="3014">
        <v>7.2</v>
      </c>
      <c r="V48" s="3014">
        <v>9.18</v>
      </c>
      <c r="W48" s="3014">
        <v>10.8</v>
      </c>
      <c r="X48" s="3014" t="s">
        <v>2815</v>
      </c>
      <c r="Y48" s="3014" t="s">
        <v>2815</v>
      </c>
      <c r="Z48" s="3014" t="s">
        <v>2815</v>
      </c>
    </row>
    <row r="49" spans="2:26">
      <c r="B49" s="3014"/>
      <c r="C49" s="3015">
        <v>35186</v>
      </c>
      <c r="D49" s="3014">
        <v>9.7200000000000006</v>
      </c>
      <c r="E49" s="3014">
        <v>10.98</v>
      </c>
      <c r="F49" s="3014">
        <v>13.14</v>
      </c>
      <c r="G49" s="3014">
        <v>14.94</v>
      </c>
      <c r="H49" s="3014">
        <v>15.12</v>
      </c>
      <c r="I49" s="3014">
        <v>0</v>
      </c>
      <c r="J49" s="3014">
        <v>0</v>
      </c>
      <c r="L49" s="3014"/>
      <c r="M49" s="3015">
        <v>33349</v>
      </c>
      <c r="N49" s="3014">
        <v>1.8</v>
      </c>
      <c r="O49" s="3014">
        <v>3.24</v>
      </c>
      <c r="P49" s="3014">
        <v>5.4</v>
      </c>
      <c r="Q49" s="3014">
        <v>7.56</v>
      </c>
      <c r="R49" s="3014">
        <v>7.92</v>
      </c>
      <c r="S49" s="3014">
        <v>8.2799999999999994</v>
      </c>
      <c r="T49" s="3014">
        <v>9</v>
      </c>
      <c r="U49" s="3014">
        <v>6.12</v>
      </c>
      <c r="V49" s="3014">
        <v>6.84</v>
      </c>
      <c r="W49" s="3014">
        <v>7.56</v>
      </c>
      <c r="X49" s="3014" t="s">
        <v>2815</v>
      </c>
      <c r="Y49" s="3014" t="s">
        <v>2815</v>
      </c>
      <c r="Z49" s="3014" t="s">
        <v>2815</v>
      </c>
    </row>
    <row r="50" spans="2:26">
      <c r="B50" s="3014"/>
      <c r="C50" s="3015">
        <v>34881</v>
      </c>
      <c r="D50" s="3014">
        <v>10.08</v>
      </c>
      <c r="E50" s="3014">
        <v>12.06</v>
      </c>
      <c r="F50" s="3014">
        <v>13.5</v>
      </c>
      <c r="G50" s="3014">
        <v>15.12</v>
      </c>
      <c r="H50" s="3014">
        <v>15.3</v>
      </c>
      <c r="I50" s="3014">
        <v>0</v>
      </c>
      <c r="J50" s="3014">
        <v>0</v>
      </c>
      <c r="L50" s="3014"/>
      <c r="M50" s="3015">
        <v>33106</v>
      </c>
      <c r="N50" s="3014">
        <v>2.16</v>
      </c>
      <c r="O50" s="3014">
        <v>4.32</v>
      </c>
      <c r="P50" s="3014">
        <v>6.48</v>
      </c>
      <c r="Q50" s="3014">
        <v>8.64</v>
      </c>
      <c r="R50" s="3014">
        <v>9.36</v>
      </c>
      <c r="S50" s="3014">
        <v>10.08</v>
      </c>
      <c r="T50" s="3014">
        <v>11.52</v>
      </c>
      <c r="U50" s="3014">
        <v>7.2</v>
      </c>
      <c r="V50" s="3014">
        <v>8.64</v>
      </c>
      <c r="W50" s="3014">
        <v>10.08</v>
      </c>
      <c r="X50" s="3014" t="s">
        <v>2815</v>
      </c>
      <c r="Y50" s="3014" t="s">
        <v>2815</v>
      </c>
      <c r="Z50" s="3014" t="s">
        <v>2815</v>
      </c>
    </row>
    <row r="51" spans="2:26">
      <c r="B51" s="3014"/>
      <c r="C51" s="3015">
        <v>34700</v>
      </c>
      <c r="D51" s="3014">
        <v>9</v>
      </c>
      <c r="E51" s="3014">
        <v>10.98</v>
      </c>
      <c r="F51" s="3014">
        <v>12.96</v>
      </c>
      <c r="G51" s="3014">
        <v>14.58</v>
      </c>
      <c r="H51" s="3014">
        <v>14.76</v>
      </c>
      <c r="I51" s="3014">
        <v>0</v>
      </c>
      <c r="J51" s="3014">
        <v>0</v>
      </c>
      <c r="L51" s="3014"/>
      <c r="M51" s="3015">
        <v>32978</v>
      </c>
      <c r="N51" s="3014">
        <v>2.88</v>
      </c>
      <c r="O51" s="3014">
        <v>6.3</v>
      </c>
      <c r="P51" s="3014">
        <v>7.74</v>
      </c>
      <c r="Q51" s="3014">
        <v>10.08</v>
      </c>
      <c r="R51" s="3014">
        <v>10.98</v>
      </c>
      <c r="S51" s="3014">
        <v>11.88</v>
      </c>
      <c r="T51" s="3014">
        <v>13.68</v>
      </c>
      <c r="U51" s="3014" t="s">
        <v>2815</v>
      </c>
      <c r="V51" s="3014" t="s">
        <v>2815</v>
      </c>
      <c r="W51" s="3014" t="s">
        <v>2815</v>
      </c>
      <c r="X51" s="3014" t="s">
        <v>2815</v>
      </c>
      <c r="Y51" s="3014" t="s">
        <v>2815</v>
      </c>
      <c r="Z51" s="3014" t="s">
        <v>2815</v>
      </c>
    </row>
    <row r="52" spans="2:26">
      <c r="B52" s="3014"/>
      <c r="C52" s="3015">
        <v>34161</v>
      </c>
      <c r="D52" s="3014">
        <v>9</v>
      </c>
      <c r="E52" s="3014">
        <v>10.98</v>
      </c>
      <c r="F52" s="3014">
        <v>12.24</v>
      </c>
      <c r="G52" s="3014">
        <v>13.86</v>
      </c>
      <c r="H52" s="3014">
        <v>14.04</v>
      </c>
      <c r="I52" s="3014">
        <v>0</v>
      </c>
      <c r="J52" s="3014">
        <v>0</v>
      </c>
      <c r="L52" s="3014"/>
      <c r="M52" s="3015"/>
      <c r="N52" s="3014"/>
      <c r="O52" s="3014"/>
      <c r="P52" s="3014"/>
      <c r="Q52" s="3014"/>
      <c r="R52" s="3014"/>
      <c r="S52" s="3014"/>
      <c r="T52" s="3014"/>
      <c r="U52" s="3014"/>
      <c r="V52" s="3014"/>
      <c r="W52" s="3014"/>
      <c r="X52" s="3014"/>
      <c r="Y52" s="3014"/>
      <c r="Z52" s="3014"/>
    </row>
    <row r="53" spans="2:26">
      <c r="B53" s="3014"/>
      <c r="C53" s="3015">
        <v>34104</v>
      </c>
      <c r="D53" s="3014">
        <v>8.82</v>
      </c>
      <c r="E53" s="3014">
        <v>9.36</v>
      </c>
      <c r="F53" s="3014">
        <v>10.8</v>
      </c>
      <c r="G53" s="3014">
        <v>12.06</v>
      </c>
      <c r="H53" s="3014">
        <v>12.24</v>
      </c>
      <c r="I53" s="3014">
        <v>0</v>
      </c>
      <c r="J53" s="3014">
        <v>0</v>
      </c>
      <c r="L53" s="3014"/>
      <c r="M53" s="3015"/>
      <c r="N53" s="3014"/>
      <c r="O53" s="3014"/>
      <c r="P53" s="3014"/>
      <c r="Q53" s="3014"/>
      <c r="R53" s="3014"/>
      <c r="S53" s="3014"/>
      <c r="T53" s="3014"/>
      <c r="U53" s="3014"/>
      <c r="V53" s="3014"/>
      <c r="W53" s="3014"/>
      <c r="X53" s="3014"/>
      <c r="Y53" s="3014"/>
      <c r="Z53" s="3014"/>
    </row>
    <row r="54" spans="2:26">
      <c r="B54" s="3014"/>
      <c r="C54" s="3015">
        <v>33349</v>
      </c>
      <c r="D54" s="3014">
        <v>8.1</v>
      </c>
      <c r="E54" s="3014">
        <v>8.64</v>
      </c>
      <c r="F54" s="3014">
        <v>9</v>
      </c>
      <c r="G54" s="3014">
        <v>9.5399999999999991</v>
      </c>
      <c r="H54" s="3014">
        <v>9.7200000000000006</v>
      </c>
      <c r="I54" s="3014">
        <v>0</v>
      </c>
      <c r="J54" s="3014">
        <v>0</v>
      </c>
      <c r="L54" s="3014"/>
      <c r="M54" s="3015"/>
      <c r="N54" s="3014"/>
      <c r="O54" s="3014"/>
      <c r="P54" s="3014"/>
      <c r="Q54" s="3014"/>
      <c r="R54" s="3014"/>
      <c r="S54" s="3014"/>
      <c r="T54" s="3014"/>
      <c r="U54" s="3014"/>
      <c r="V54" s="3014"/>
      <c r="W54" s="3014"/>
      <c r="X54" s="3014"/>
      <c r="Y54" s="3014"/>
      <c r="Z54" s="3014"/>
    </row>
    <row r="55" spans="2:26">
      <c r="B55" s="3014"/>
      <c r="C55" s="3015">
        <v>33318</v>
      </c>
      <c r="D55" s="3014">
        <v>9</v>
      </c>
      <c r="E55" s="3014">
        <v>10.08</v>
      </c>
      <c r="F55" s="3014">
        <v>10.8</v>
      </c>
      <c r="G55" s="3014">
        <v>11.52</v>
      </c>
      <c r="H55" s="3014">
        <v>11.88</v>
      </c>
      <c r="I55" s="3014" t="s">
        <v>2815</v>
      </c>
      <c r="J55" s="3014" t="s">
        <v>2815</v>
      </c>
      <c r="L55" s="3014"/>
      <c r="M55" s="3015"/>
      <c r="N55" s="3014"/>
      <c r="O55" s="3014"/>
      <c r="P55" s="3014"/>
      <c r="Q55" s="3014"/>
      <c r="R55" s="3014"/>
      <c r="S55" s="3014"/>
      <c r="T55" s="3014"/>
      <c r="U55" s="3014"/>
      <c r="V55" s="3014"/>
      <c r="W55" s="3014"/>
      <c r="X55" s="3014"/>
      <c r="Y55" s="3014"/>
      <c r="Z55" s="3014"/>
    </row>
    <row r="56" spans="2:26">
      <c r="B56" s="3014"/>
      <c r="C56" s="3015">
        <v>33106</v>
      </c>
      <c r="D56" s="3014">
        <v>8.64</v>
      </c>
      <c r="E56" s="3014">
        <v>9.36</v>
      </c>
      <c r="F56" s="3014">
        <v>10.08</v>
      </c>
      <c r="G56" s="3014">
        <v>10.8</v>
      </c>
      <c r="H56" s="3014">
        <v>11.16</v>
      </c>
      <c r="I56" s="3014">
        <v>0</v>
      </c>
      <c r="J56" s="3014">
        <v>0</v>
      </c>
      <c r="L56" s="3014"/>
      <c r="M56" s="3015"/>
      <c r="N56" s="3014"/>
      <c r="O56" s="3014"/>
      <c r="P56" s="3014"/>
      <c r="Q56" s="3014"/>
      <c r="R56" s="3014"/>
      <c r="S56" s="3014"/>
      <c r="T56" s="3014"/>
      <c r="U56" s="3014"/>
      <c r="V56" s="3014"/>
      <c r="W56" s="3014"/>
      <c r="X56" s="3014"/>
      <c r="Y56" s="3014"/>
      <c r="Z56" s="3014"/>
    </row>
    <row r="57" spans="2:26">
      <c r="B57" s="3014"/>
      <c r="C57" s="3015">
        <v>32540</v>
      </c>
      <c r="D57" s="3014">
        <v>11.34</v>
      </c>
      <c r="E57" s="3014">
        <v>11.34</v>
      </c>
      <c r="F57" s="3014">
        <v>12.78</v>
      </c>
      <c r="G57" s="3014">
        <v>14.4</v>
      </c>
      <c r="H57" s="3014">
        <v>19.260000000000002</v>
      </c>
      <c r="I57" s="3014">
        <v>0</v>
      </c>
      <c r="J57" s="3014">
        <v>0</v>
      </c>
      <c r="L57" s="3014"/>
      <c r="M57" s="3015"/>
      <c r="N57" s="3014"/>
      <c r="O57" s="3014"/>
      <c r="P57" s="3014"/>
      <c r="Q57" s="3014"/>
      <c r="R57" s="3014"/>
      <c r="S57" s="3014"/>
      <c r="T57" s="3014"/>
      <c r="U57" s="3014"/>
      <c r="V57" s="3014"/>
      <c r="W57" s="3014"/>
      <c r="X57" s="3014"/>
      <c r="Y57" s="3014"/>
      <c r="Z57" s="3014"/>
    </row>
    <row r="58" spans="2:26">
      <c r="B58" s="3014"/>
      <c r="C58" s="3015"/>
      <c r="D58" s="3014"/>
      <c r="E58" s="3014"/>
      <c r="F58" s="3014"/>
      <c r="G58" s="3014"/>
      <c r="H58" s="3014"/>
      <c r="I58" s="3014"/>
      <c r="J58" s="3014"/>
    </row>
    <row r="59" spans="2:26">
      <c r="B59" s="3018"/>
      <c r="C59" s="3019"/>
      <c r="D59" s="3018"/>
      <c r="E59" s="3018"/>
      <c r="F59" s="3018"/>
      <c r="G59" s="3018"/>
      <c r="H59" s="3018"/>
      <c r="I59" s="3018"/>
      <c r="J59" s="3018"/>
    </row>
    <row r="60" spans="2:26">
      <c r="B60" s="3018"/>
      <c r="C60" s="3019"/>
      <c r="D60" s="3018"/>
      <c r="E60" s="3018"/>
      <c r="F60" s="3018"/>
      <c r="G60" s="3018"/>
      <c r="H60" s="3018"/>
      <c r="I60" s="3018"/>
      <c r="J60" s="3018"/>
    </row>
    <row r="61" spans="2:26">
      <c r="B61" s="3018"/>
      <c r="C61" s="3019"/>
      <c r="D61" s="3018"/>
      <c r="E61" s="3018"/>
      <c r="F61" s="3018"/>
      <c r="G61" s="3018"/>
      <c r="H61" s="3018"/>
      <c r="I61" s="3018"/>
      <c r="J61" s="3018"/>
    </row>
    <row r="62" spans="2:26">
      <c r="B62" s="2965"/>
      <c r="C62" s="2965"/>
      <c r="D62" s="2965"/>
      <c r="E62" s="2965"/>
      <c r="F62" s="2965"/>
      <c r="G62" s="2965"/>
      <c r="H62" s="2965"/>
      <c r="I62" s="2965"/>
      <c r="J62" s="2965"/>
    </row>
    <row r="63" spans="2:26">
      <c r="B63" s="2965"/>
      <c r="C63" s="2965"/>
      <c r="D63" s="2965"/>
      <c r="E63" s="2965"/>
      <c r="F63" s="2965"/>
      <c r="G63" s="2965"/>
      <c r="H63" s="2965"/>
      <c r="I63" s="2965"/>
      <c r="J63" s="2965"/>
    </row>
  </sheetData>
  <sheetProtection sheet="1" objects="1" scenarios="1"/>
  <phoneticPr fontId="23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7" zoomScale="80" zoomScaleNormal="80" zoomScalePageLayoutView="80" workbookViewId="0">
      <selection activeCell="I24" sqref="I24"/>
    </sheetView>
  </sheetViews>
  <sheetFormatPr baseColWidth="10" defaultColWidth="8.83203125" defaultRowHeight="13" x14ac:dyDescent="0"/>
  <cols>
    <col min="1" max="1" width="10.5" style="1336" customWidth="1"/>
    <col min="2" max="2" width="15.6640625" style="1336" customWidth="1"/>
    <col min="3" max="3" width="24.6640625" style="1336" customWidth="1"/>
    <col min="4" max="4" width="8.6640625" style="1336" customWidth="1"/>
    <col min="5" max="5" width="24.6640625" style="1336" customWidth="1"/>
    <col min="6" max="6" width="8.6640625" style="1336" customWidth="1"/>
    <col min="7" max="7" width="24.6640625" style="1336" customWidth="1"/>
    <col min="8" max="8" width="8.6640625" style="1336" customWidth="1"/>
    <col min="9" max="9" width="24.6640625" style="1336" customWidth="1"/>
    <col min="10" max="10" width="8.6640625" style="1336" customWidth="1"/>
    <col min="11" max="11" width="8.6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718</v>
      </c>
      <c r="B1" s="2647" t="s">
        <v>719</v>
      </c>
      <c r="C1" s="2648" t="s">
        <v>720</v>
      </c>
      <c r="D1" s="2649" t="s">
        <v>922</v>
      </c>
      <c r="E1" s="2650"/>
      <c r="F1" s="2831" t="s">
        <v>3079</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124381</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24649</v>
      </c>
      <c r="C3" s="852" t="s">
        <v>722</v>
      </c>
      <c r="D3" s="851">
        <f>SUMIF('数据-汇总表'!$C19:$C33,D1,'数据-汇总表'!$E19:$E33)</f>
        <v>50461</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c r="A4" s="512" t="s">
        <v>521</v>
      </c>
      <c r="B4" s="513"/>
      <c r="C4" s="3432" t="s">
        <v>522</v>
      </c>
      <c r="D4" s="3433"/>
      <c r="E4" s="3456" t="s">
        <v>523</v>
      </c>
      <c r="F4" s="3457"/>
      <c r="G4" s="3432" t="s">
        <v>524</v>
      </c>
      <c r="H4" s="3433"/>
      <c r="I4" s="3432" t="s">
        <v>525</v>
      </c>
      <c r="J4" s="3433"/>
      <c r="K4" s="853" t="s">
        <v>526</v>
      </c>
      <c r="L4" s="2133"/>
      <c r="M4" s="2134"/>
      <c r="N4" s="2134"/>
      <c r="O4" s="2134"/>
      <c r="P4" s="3434" t="s">
        <v>527</v>
      </c>
      <c r="Q4" s="3435"/>
      <c r="R4" s="3420" t="s">
        <v>523</v>
      </c>
      <c r="S4" s="3421"/>
      <c r="T4" s="3420" t="s">
        <v>524</v>
      </c>
      <c r="U4" s="3421"/>
      <c r="V4" s="3440" t="s">
        <v>525</v>
      </c>
      <c r="W4" s="3440"/>
      <c r="X4" s="3218"/>
      <c r="Y4" s="3420" t="s">
        <v>527</v>
      </c>
      <c r="Z4" s="3421"/>
      <c r="AA4" s="3415" t="s">
        <v>523</v>
      </c>
      <c r="AB4" s="3415" t="s">
        <v>524</v>
      </c>
      <c r="AC4" s="3415" t="s">
        <v>525</v>
      </c>
    </row>
    <row r="5" spans="1:29">
      <c r="A5" s="515"/>
      <c r="B5" s="516"/>
      <c r="C5" s="3443" t="s">
        <v>2924</v>
      </c>
      <c r="D5" s="3444"/>
      <c r="E5" s="3525" t="s">
        <v>3135</v>
      </c>
      <c r="F5" s="3459"/>
      <c r="G5" s="3528" t="s">
        <v>3137</v>
      </c>
      <c r="H5" s="3444"/>
      <c r="I5" s="3443" t="s">
        <v>3136</v>
      </c>
      <c r="J5" s="3444"/>
      <c r="K5" s="854"/>
      <c r="L5" s="2133"/>
      <c r="M5" s="2134"/>
      <c r="N5" s="2134"/>
      <c r="O5" s="2134"/>
      <c r="P5" s="3436"/>
      <c r="Q5" s="3437"/>
      <c r="R5" s="3422"/>
      <c r="S5" s="3423"/>
      <c r="T5" s="3422"/>
      <c r="U5" s="3423"/>
      <c r="V5" s="3440"/>
      <c r="W5" s="3440"/>
      <c r="X5" s="3218"/>
      <c r="Y5" s="3422"/>
      <c r="Z5" s="3423"/>
      <c r="AA5" s="3416"/>
      <c r="AB5" s="3416"/>
      <c r="AC5" s="3416"/>
    </row>
    <row r="6" spans="1:29" ht="14" thickBot="1">
      <c r="A6" s="517"/>
      <c r="B6" s="518"/>
      <c r="C6" s="3441" t="s">
        <v>2928</v>
      </c>
      <c r="D6" s="3442"/>
      <c r="E6" s="3526" t="s">
        <v>3139</v>
      </c>
      <c r="F6" s="3461"/>
      <c r="G6" s="3527" t="s">
        <v>3138</v>
      </c>
      <c r="H6" s="3442"/>
      <c r="I6" s="3441" t="str">
        <f>E6</f>
        <v>神州半岛旅游度假区</v>
      </c>
      <c r="J6" s="3442"/>
      <c r="K6" s="854" t="s">
        <v>528</v>
      </c>
      <c r="L6" s="2133"/>
      <c r="M6" s="2134"/>
      <c r="N6" s="2134"/>
      <c r="O6" s="2134"/>
      <c r="P6" s="3438"/>
      <c r="Q6" s="3439"/>
      <c r="R6" s="3422"/>
      <c r="S6" s="3423"/>
      <c r="T6" s="3424"/>
      <c r="U6" s="3425"/>
      <c r="V6" s="3440"/>
      <c r="W6" s="3440"/>
      <c r="X6" s="3218"/>
      <c r="Y6" s="3424"/>
      <c r="Z6" s="3425"/>
      <c r="AA6" s="3417"/>
      <c r="AB6" s="3417"/>
      <c r="AC6" s="3417"/>
    </row>
    <row r="7" spans="1:29" s="1219" customFormat="1" ht="14"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18" t="s">
        <v>530</v>
      </c>
      <c r="Q7" s="3427"/>
      <c r="R7" s="1567" t="s">
        <v>8</v>
      </c>
      <c r="S7" s="1568">
        <f t="shared" ref="S7:S15" si="0">F7</f>
        <v>100</v>
      </c>
      <c r="T7" s="1567" t="s">
        <v>8</v>
      </c>
      <c r="U7" s="1568">
        <f t="shared" ref="U7:U15" si="1">H7</f>
        <v>100</v>
      </c>
      <c r="V7" s="1567" t="s">
        <v>8</v>
      </c>
      <c r="W7" s="1568">
        <f t="shared" ref="W7:W15" si="2">J7</f>
        <v>100</v>
      </c>
      <c r="X7" s="1569"/>
      <c r="Y7" s="3418" t="s">
        <v>530</v>
      </c>
      <c r="Z7" s="3419"/>
      <c r="AA7" s="1570">
        <f>D7/F7</f>
        <v>1</v>
      </c>
      <c r="AB7" s="1570">
        <f>D7/H7</f>
        <v>1</v>
      </c>
      <c r="AC7" s="1570">
        <f>D7/J7</f>
        <v>1</v>
      </c>
    </row>
    <row r="8" spans="1:29" s="1219" customFormat="1" ht="14"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18" t="s">
        <v>533</v>
      </c>
      <c r="Q8" s="3419"/>
      <c r="R8" s="1567" t="s">
        <v>8</v>
      </c>
      <c r="S8" s="1568">
        <f t="shared" si="0"/>
        <v>100</v>
      </c>
      <c r="T8" s="1567" t="s">
        <v>8</v>
      </c>
      <c r="U8" s="1568">
        <f t="shared" si="1"/>
        <v>100</v>
      </c>
      <c r="V8" s="1567" t="s">
        <v>8</v>
      </c>
      <c r="W8" s="1568">
        <f t="shared" si="2"/>
        <v>100</v>
      </c>
      <c r="X8" s="1569"/>
      <c r="Y8" s="3418" t="s">
        <v>533</v>
      </c>
      <c r="Z8" s="3419"/>
      <c r="AA8" s="1570">
        <f t="shared" ref="AA8:AA46" si="3">D8/F8</f>
        <v>1</v>
      </c>
      <c r="AB8" s="1570">
        <f t="shared" ref="AB8:AB46" si="4">D8/H8</f>
        <v>1</v>
      </c>
      <c r="AC8" s="1570">
        <f t="shared" ref="AC8:AC46" si="5">D8/J8</f>
        <v>1</v>
      </c>
    </row>
    <row r="9" spans="1:29" s="1219" customFormat="1" ht="14">
      <c r="A9" s="2938"/>
      <c r="B9" s="2945" t="s">
        <v>2753</v>
      </c>
      <c r="C9" s="3199" t="s">
        <v>3104</v>
      </c>
      <c r="D9" s="254">
        <v>100</v>
      </c>
      <c r="E9" s="3199" t="s">
        <v>3104</v>
      </c>
      <c r="F9" s="859">
        <f>SUMIF(63:63,E9,64:64)-SUMIF(63:63,C9,64:64)+100</f>
        <v>100</v>
      </c>
      <c r="G9" s="3199" t="s">
        <v>3104</v>
      </c>
      <c r="H9" s="254">
        <f>SUMIF(63:63,G9,64:64)-SUMIF(63:63,C9,64:64)+100</f>
        <v>100</v>
      </c>
      <c r="I9" s="3199" t="s">
        <v>3104</v>
      </c>
      <c r="J9" s="254">
        <f>SUMIF(63:63,I9,64:64)-SUMIF(63:63,C9,64:64)+100</f>
        <v>100</v>
      </c>
      <c r="K9" s="855"/>
      <c r="L9" s="2135"/>
      <c r="M9" s="2136"/>
      <c r="N9" s="2136"/>
      <c r="O9" s="2137"/>
      <c r="P9" s="3426" t="s">
        <v>535</v>
      </c>
      <c r="Q9" s="3215" t="str">
        <f t="shared" ref="Q9:Q15" si="6">B9</f>
        <v>用途</v>
      </c>
      <c r="R9" s="1567" t="s">
        <v>8</v>
      </c>
      <c r="S9" s="1568">
        <f t="shared" si="0"/>
        <v>100</v>
      </c>
      <c r="T9" s="1567" t="s">
        <v>8</v>
      </c>
      <c r="U9" s="1568">
        <f t="shared" si="1"/>
        <v>100</v>
      </c>
      <c r="V9" s="1567" t="s">
        <v>8</v>
      </c>
      <c r="W9" s="1568">
        <f t="shared" si="2"/>
        <v>100</v>
      </c>
      <c r="X9" s="1569"/>
      <c r="Y9" s="3383" t="s">
        <v>536</v>
      </c>
      <c r="Z9" s="3214" t="str">
        <f t="shared" ref="Z9:Z15" si="7">Q9</f>
        <v>用途</v>
      </c>
      <c r="AA9" s="1570">
        <f t="shared" si="3"/>
        <v>1</v>
      </c>
      <c r="AB9" s="1570">
        <f t="shared" si="4"/>
        <v>1</v>
      </c>
      <c r="AC9" s="1570">
        <f t="shared" si="5"/>
        <v>1</v>
      </c>
    </row>
    <row r="10" spans="1:29" s="1337" customFormat="1" ht="24">
      <c r="A10" s="2939"/>
      <c r="B10" s="2944" t="s">
        <v>2754</v>
      </c>
      <c r="C10" s="861" t="s">
        <v>3105</v>
      </c>
      <c r="D10" s="255">
        <v>100</v>
      </c>
      <c r="E10" s="861" t="s">
        <v>3105</v>
      </c>
      <c r="F10" s="863">
        <f>SUMIF(65:65,E10,66:66)-SUMIF(65:65,C10,66:66)+100</f>
        <v>100</v>
      </c>
      <c r="G10" s="861" t="s">
        <v>3105</v>
      </c>
      <c r="H10" s="255">
        <f>SUMIF(65:65,G10,66:66)-SUMIF(65:65,C10,66:66)+100</f>
        <v>100</v>
      </c>
      <c r="I10" s="861" t="s">
        <v>3105</v>
      </c>
      <c r="J10" s="255">
        <f>SUMIF(65:65,I10,66:66)-SUMIF(65:65,C10,66:66)+100</f>
        <v>100</v>
      </c>
      <c r="K10" s="864">
        <v>1</v>
      </c>
      <c r="L10" s="2138"/>
      <c r="M10" s="2178"/>
      <c r="N10" s="2178"/>
      <c r="O10" s="2139"/>
      <c r="P10" s="3426"/>
      <c r="Q10" s="3215" t="str">
        <f t="shared" si="6"/>
        <v>土地使用年限（年）</v>
      </c>
      <c r="R10" s="1567" t="s">
        <v>8</v>
      </c>
      <c r="S10" s="1568">
        <f t="shared" si="0"/>
        <v>100</v>
      </c>
      <c r="T10" s="1567" t="s">
        <v>8</v>
      </c>
      <c r="U10" s="1568">
        <f t="shared" si="1"/>
        <v>100</v>
      </c>
      <c r="V10" s="1567" t="s">
        <v>8</v>
      </c>
      <c r="W10" s="1568">
        <f t="shared" si="2"/>
        <v>100</v>
      </c>
      <c r="X10" s="1569"/>
      <c r="Y10" s="3383"/>
      <c r="Z10" s="3214" t="str">
        <f t="shared" si="7"/>
        <v>土地使用年限（年）</v>
      </c>
      <c r="AA10" s="1570">
        <f t="shared" si="3"/>
        <v>1</v>
      </c>
      <c r="AB10" s="1570">
        <f t="shared" si="4"/>
        <v>1</v>
      </c>
      <c r="AC10" s="1570">
        <f t="shared" si="5"/>
        <v>1</v>
      </c>
    </row>
    <row r="11" spans="1:29" ht="16" thickBot="1">
      <c r="A11" s="2940"/>
      <c r="B11" s="2944" t="s">
        <v>2755</v>
      </c>
      <c r="C11" s="533">
        <v>1</v>
      </c>
      <c r="D11" s="255">
        <v>100</v>
      </c>
      <c r="E11" s="534">
        <v>1.3</v>
      </c>
      <c r="F11" s="863">
        <f>LOOKUP(E11,68:68,69:69)-LOOKUP(C11,68:68,69:69)+100</f>
        <v>100</v>
      </c>
      <c r="G11" s="533">
        <v>0.8</v>
      </c>
      <c r="H11" s="255">
        <f>LOOKUP(G11,68:68,69:69)-LOOKUP(C11,68:68,69:69)+100</f>
        <v>105</v>
      </c>
      <c r="I11" s="533">
        <f>E11</f>
        <v>1.3</v>
      </c>
      <c r="J11" s="255">
        <f>LOOKUP(I11,68:68,69:69)-LOOKUP(C11,68:68,69:69)+100</f>
        <v>100</v>
      </c>
      <c r="K11" s="864">
        <v>5</v>
      </c>
      <c r="L11" s="2140"/>
      <c r="M11" s="2134"/>
      <c r="N11" s="2134"/>
      <c r="O11" s="2141"/>
      <c r="P11" s="3426"/>
      <c r="Q11" s="3215" t="str">
        <f t="shared" si="6"/>
        <v>容积率</v>
      </c>
      <c r="R11" s="1567" t="s">
        <v>8</v>
      </c>
      <c r="S11" s="1568">
        <f t="shared" si="0"/>
        <v>100</v>
      </c>
      <c r="T11" s="1567" t="s">
        <v>8</v>
      </c>
      <c r="U11" s="1568">
        <f t="shared" si="1"/>
        <v>105</v>
      </c>
      <c r="V11" s="1567" t="s">
        <v>8</v>
      </c>
      <c r="W11" s="1568">
        <f t="shared" si="2"/>
        <v>100</v>
      </c>
      <c r="X11" s="1569"/>
      <c r="Y11" s="3383"/>
      <c r="Z11" s="3214" t="str">
        <f t="shared" si="7"/>
        <v>容积率</v>
      </c>
      <c r="AA11" s="1570">
        <f t="shared" si="3"/>
        <v>1</v>
      </c>
      <c r="AB11" s="1570">
        <f t="shared" si="4"/>
        <v>0.95238095238095233</v>
      </c>
      <c r="AC11" s="1570">
        <f t="shared" si="5"/>
        <v>1</v>
      </c>
    </row>
    <row r="12" spans="1:29" s="1219" customFormat="1" ht="16"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26"/>
      <c r="Q12" s="3215">
        <f t="shared" si="6"/>
        <v>0</v>
      </c>
      <c r="R12" s="1567" t="s">
        <v>8</v>
      </c>
      <c r="S12" s="1568">
        <f t="shared" si="0"/>
        <v>100</v>
      </c>
      <c r="T12" s="1567" t="s">
        <v>8</v>
      </c>
      <c r="U12" s="1568">
        <f t="shared" si="1"/>
        <v>100</v>
      </c>
      <c r="V12" s="1567" t="s">
        <v>8</v>
      </c>
      <c r="W12" s="1568">
        <f t="shared" si="2"/>
        <v>100</v>
      </c>
      <c r="X12" s="1569"/>
      <c r="Y12" s="3383"/>
      <c r="Z12" s="3214">
        <f t="shared" si="7"/>
        <v>0</v>
      </c>
      <c r="AA12" s="1570">
        <f>D12/F12</f>
        <v>1</v>
      </c>
      <c r="AB12" s="1570">
        <f>D12/H12</f>
        <v>1</v>
      </c>
      <c r="AC12" s="1570">
        <f>D12/J12</f>
        <v>1</v>
      </c>
    </row>
    <row r="13" spans="1:29" ht="16"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26"/>
      <c r="Q13" s="3215">
        <f t="shared" si="6"/>
        <v>0</v>
      </c>
      <c r="R13" s="1567" t="s">
        <v>8</v>
      </c>
      <c r="S13" s="1568">
        <f t="shared" si="0"/>
        <v>100</v>
      </c>
      <c r="T13" s="1567" t="s">
        <v>8</v>
      </c>
      <c r="U13" s="1568">
        <f t="shared" si="1"/>
        <v>100</v>
      </c>
      <c r="V13" s="1567" t="s">
        <v>8</v>
      </c>
      <c r="W13" s="1568">
        <f t="shared" si="2"/>
        <v>100</v>
      </c>
      <c r="X13" s="1569"/>
      <c r="Y13" s="3383"/>
      <c r="Z13" s="3214">
        <f t="shared" si="7"/>
        <v>0</v>
      </c>
      <c r="AA13" s="1570">
        <f t="shared" si="3"/>
        <v>1</v>
      </c>
      <c r="AB13" s="1570">
        <f t="shared" si="4"/>
        <v>1</v>
      </c>
      <c r="AC13" s="1570">
        <f t="shared" si="5"/>
        <v>1</v>
      </c>
    </row>
    <row r="14" spans="1:29" ht="16"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26"/>
      <c r="Q14" s="3215">
        <f t="shared" si="6"/>
        <v>0</v>
      </c>
      <c r="R14" s="1567" t="s">
        <v>8</v>
      </c>
      <c r="S14" s="1568">
        <f t="shared" si="0"/>
        <v>100</v>
      </c>
      <c r="T14" s="1567" t="s">
        <v>8</v>
      </c>
      <c r="U14" s="1568">
        <f t="shared" si="1"/>
        <v>100</v>
      </c>
      <c r="V14" s="1567" t="s">
        <v>8</v>
      </c>
      <c r="W14" s="1568">
        <f t="shared" si="2"/>
        <v>100</v>
      </c>
      <c r="X14" s="1569"/>
      <c r="Y14" s="3383"/>
      <c r="Z14" s="3214">
        <f t="shared" si="7"/>
        <v>0</v>
      </c>
      <c r="AA14" s="1570">
        <f t="shared" si="3"/>
        <v>1</v>
      </c>
      <c r="AB14" s="1570">
        <f t="shared" si="4"/>
        <v>1</v>
      </c>
      <c r="AC14" s="1570">
        <f t="shared" si="5"/>
        <v>1</v>
      </c>
    </row>
    <row r="15" spans="1:29" ht="52">
      <c r="A15" s="2934" t="s">
        <v>2751</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28" t="s">
        <v>540</v>
      </c>
      <c r="Q15" s="3216" t="str">
        <f t="shared" si="6"/>
        <v>居住社区成熟度</v>
      </c>
      <c r="R15" s="1572" t="s">
        <v>8</v>
      </c>
      <c r="S15" s="1573">
        <f t="shared" si="0"/>
        <v>100</v>
      </c>
      <c r="T15" s="1572" t="s">
        <v>8</v>
      </c>
      <c r="U15" s="1573">
        <f t="shared" si="1"/>
        <v>100</v>
      </c>
      <c r="V15" s="1572" t="s">
        <v>8</v>
      </c>
      <c r="W15" s="1573">
        <f t="shared" si="2"/>
        <v>100</v>
      </c>
      <c r="X15" s="3218"/>
      <c r="Y15" s="3428" t="s">
        <v>540</v>
      </c>
      <c r="Z15" s="3217" t="str">
        <f t="shared" si="7"/>
        <v>居住社区成熟度</v>
      </c>
      <c r="AA15" s="3219">
        <f t="shared" si="3"/>
        <v>1</v>
      </c>
      <c r="AB15" s="3219">
        <f t="shared" si="4"/>
        <v>1</v>
      </c>
      <c r="AC15" s="3219">
        <f t="shared" si="5"/>
        <v>1</v>
      </c>
    </row>
    <row r="16" spans="1:29" ht="15">
      <c r="A16" s="532"/>
      <c r="B16" s="869"/>
      <c r="C16" s="576" t="s">
        <v>3080</v>
      </c>
      <c r="D16" s="555"/>
      <c r="E16" s="576" t="s">
        <v>3080</v>
      </c>
      <c r="F16" s="557"/>
      <c r="G16" s="576" t="s">
        <v>3080</v>
      </c>
      <c r="H16" s="559"/>
      <c r="I16" s="576" t="s">
        <v>3080</v>
      </c>
      <c r="J16" s="555"/>
      <c r="K16" s="870"/>
      <c r="L16" s="2142"/>
      <c r="M16" s="2134"/>
      <c r="N16" s="2134"/>
      <c r="O16" s="2141"/>
      <c r="P16" s="3429"/>
      <c r="Q16" s="3216"/>
      <c r="R16" s="1572"/>
      <c r="S16" s="1573"/>
      <c r="T16" s="1572"/>
      <c r="U16" s="1573"/>
      <c r="V16" s="1572"/>
      <c r="W16" s="1573"/>
      <c r="X16" s="3218"/>
      <c r="Y16" s="3429"/>
      <c r="Z16" s="3217"/>
      <c r="AA16" s="3219">
        <v>1</v>
      </c>
      <c r="AB16" s="3219">
        <v>1</v>
      </c>
      <c r="AC16" s="3219">
        <v>1</v>
      </c>
    </row>
    <row r="17" spans="1:29" ht="52">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29"/>
      <c r="Q17" s="3216" t="str">
        <f>B17</f>
        <v>交通便捷度</v>
      </c>
      <c r="R17" s="1572" t="s">
        <v>8</v>
      </c>
      <c r="S17" s="1573">
        <f>F17</f>
        <v>100</v>
      </c>
      <c r="T17" s="1572" t="s">
        <v>8</v>
      </c>
      <c r="U17" s="1573">
        <f>H17</f>
        <v>100</v>
      </c>
      <c r="V17" s="1572" t="s">
        <v>8</v>
      </c>
      <c r="W17" s="1573">
        <f>J17</f>
        <v>100</v>
      </c>
      <c r="X17" s="3218"/>
      <c r="Y17" s="3429"/>
      <c r="Z17" s="3217" t="str">
        <f>Q17</f>
        <v>交通便捷度</v>
      </c>
      <c r="AA17" s="3219">
        <f t="shared" si="3"/>
        <v>1</v>
      </c>
      <c r="AB17" s="3219">
        <f t="shared" si="4"/>
        <v>1</v>
      </c>
      <c r="AC17" s="3219">
        <f t="shared" si="5"/>
        <v>1</v>
      </c>
    </row>
    <row r="18" spans="1:29" ht="15">
      <c r="A18" s="532"/>
      <c r="B18" s="595"/>
      <c r="C18" s="873" t="s">
        <v>3081</v>
      </c>
      <c r="D18" s="559"/>
      <c r="E18" s="873" t="s">
        <v>3081</v>
      </c>
      <c r="F18" s="563"/>
      <c r="G18" s="873" t="s">
        <v>3081</v>
      </c>
      <c r="H18" s="555"/>
      <c r="I18" s="873" t="s">
        <v>3081</v>
      </c>
      <c r="J18" s="555"/>
      <c r="K18" s="870"/>
      <c r="L18" s="2142"/>
      <c r="M18" s="2134"/>
      <c r="N18" s="2134"/>
      <c r="O18" s="2141"/>
      <c r="P18" s="3429"/>
      <c r="Q18" s="3216"/>
      <c r="R18" s="1572"/>
      <c r="S18" s="1573"/>
      <c r="T18" s="1572"/>
      <c r="U18" s="1573"/>
      <c r="V18" s="1572"/>
      <c r="W18" s="1573"/>
      <c r="X18" s="3218"/>
      <c r="Y18" s="3429"/>
      <c r="Z18" s="3217"/>
      <c r="AA18" s="3219">
        <v>1</v>
      </c>
      <c r="AB18" s="3219">
        <v>1</v>
      </c>
      <c r="AC18" s="3219">
        <v>1</v>
      </c>
    </row>
    <row r="19" spans="1:29" ht="26">
      <c r="A19" s="532"/>
      <c r="B19" s="2624" t="s">
        <v>2544</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29"/>
      <c r="Q19" s="3216" t="str">
        <f>B19</f>
        <v>公共配套设施</v>
      </c>
      <c r="R19" s="1572" t="s">
        <v>8</v>
      </c>
      <c r="S19" s="1573">
        <f>F19</f>
        <v>100</v>
      </c>
      <c r="T19" s="1572" t="s">
        <v>8</v>
      </c>
      <c r="U19" s="1573">
        <f>H19</f>
        <v>100</v>
      </c>
      <c r="V19" s="1572" t="s">
        <v>8</v>
      </c>
      <c r="W19" s="1573">
        <f>J19</f>
        <v>100</v>
      </c>
      <c r="X19" s="3218"/>
      <c r="Y19" s="3429"/>
      <c r="Z19" s="3217" t="str">
        <f>Q19</f>
        <v>公共配套设施</v>
      </c>
      <c r="AA19" s="3219">
        <f t="shared" si="3"/>
        <v>1</v>
      </c>
      <c r="AB19" s="3219">
        <f t="shared" si="4"/>
        <v>1</v>
      </c>
      <c r="AC19" s="3219">
        <f t="shared" si="5"/>
        <v>1</v>
      </c>
    </row>
    <row r="20" spans="1:29" ht="15">
      <c r="A20" s="532"/>
      <c r="B20" s="595"/>
      <c r="C20" s="576" t="s">
        <v>3080</v>
      </c>
      <c r="D20" s="555"/>
      <c r="E20" s="576" t="s">
        <v>3080</v>
      </c>
      <c r="F20" s="557"/>
      <c r="G20" s="576" t="s">
        <v>3080</v>
      </c>
      <c r="H20" s="555"/>
      <c r="I20" s="576" t="s">
        <v>3080</v>
      </c>
      <c r="J20" s="555"/>
      <c r="K20" s="870"/>
      <c r="L20" s="2142"/>
      <c r="M20" s="2134"/>
      <c r="N20" s="2134"/>
      <c r="O20" s="2141"/>
      <c r="P20" s="3429"/>
      <c r="Q20" s="3216"/>
      <c r="R20" s="1572"/>
      <c r="S20" s="1573"/>
      <c r="T20" s="1572"/>
      <c r="U20" s="1573"/>
      <c r="V20" s="1572"/>
      <c r="W20" s="1573"/>
      <c r="X20" s="3218"/>
      <c r="Y20" s="3429"/>
      <c r="Z20" s="3217"/>
      <c r="AA20" s="3219">
        <v>1</v>
      </c>
      <c r="AB20" s="3219">
        <v>1</v>
      </c>
      <c r="AC20" s="3219">
        <v>1</v>
      </c>
    </row>
    <row r="21" spans="1:29" ht="26">
      <c r="A21" s="532"/>
      <c r="B21" s="2617" t="s">
        <v>2545</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29"/>
      <c r="Q21" s="3216" t="str">
        <f>B21</f>
        <v>基础设施水平</v>
      </c>
      <c r="R21" s="1572" t="s">
        <v>8</v>
      </c>
      <c r="S21" s="1573">
        <f>F21</f>
        <v>100</v>
      </c>
      <c r="T21" s="1572" t="s">
        <v>8</v>
      </c>
      <c r="U21" s="1573">
        <f>H21</f>
        <v>100</v>
      </c>
      <c r="V21" s="1572" t="s">
        <v>8</v>
      </c>
      <c r="W21" s="1573">
        <f>J21</f>
        <v>100</v>
      </c>
      <c r="X21" s="3218"/>
      <c r="Y21" s="3429"/>
      <c r="Z21" s="3217" t="str">
        <f>Q21</f>
        <v>基础设施水平</v>
      </c>
      <c r="AA21" s="3219">
        <f t="shared" ref="AA21" si="8">D21/F21</f>
        <v>1</v>
      </c>
      <c r="AB21" s="3219">
        <f t="shared" ref="AB21" si="9">D21/H21</f>
        <v>1</v>
      </c>
      <c r="AC21" s="3219">
        <f t="shared" ref="AC21" si="10">D21/J21</f>
        <v>1</v>
      </c>
    </row>
    <row r="22" spans="1:29" ht="15">
      <c r="A22" s="532"/>
      <c r="B22" s="922"/>
      <c r="C22" s="873" t="s">
        <v>3082</v>
      </c>
      <c r="D22" s="555"/>
      <c r="E22" s="873" t="s">
        <v>3082</v>
      </c>
      <c r="F22" s="557"/>
      <c r="G22" s="873" t="s">
        <v>3082</v>
      </c>
      <c r="H22" s="555"/>
      <c r="I22" s="873" t="s">
        <v>3082</v>
      </c>
      <c r="J22" s="555"/>
      <c r="K22" s="2623"/>
      <c r="L22" s="2142"/>
      <c r="M22" s="2134"/>
      <c r="N22" s="2134"/>
      <c r="O22" s="2141"/>
      <c r="P22" s="3429"/>
      <c r="Q22" s="3216"/>
      <c r="R22" s="1572"/>
      <c r="S22" s="1573"/>
      <c r="T22" s="1572"/>
      <c r="U22" s="1573"/>
      <c r="V22" s="1572"/>
      <c r="W22" s="1573"/>
      <c r="X22" s="3218"/>
      <c r="Y22" s="3429"/>
      <c r="Z22" s="3217"/>
      <c r="AA22" s="3219">
        <v>1</v>
      </c>
      <c r="AB22" s="3219">
        <v>1</v>
      </c>
      <c r="AC22" s="3219">
        <v>1</v>
      </c>
    </row>
    <row r="23" spans="1:29" ht="26">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29"/>
      <c r="Q23" s="3216" t="str">
        <f>B23</f>
        <v>自然及人文环境</v>
      </c>
      <c r="R23" s="1572" t="s">
        <v>8</v>
      </c>
      <c r="S23" s="1573">
        <f>F23</f>
        <v>100</v>
      </c>
      <c r="T23" s="1572" t="s">
        <v>8</v>
      </c>
      <c r="U23" s="1573">
        <f>H23</f>
        <v>95</v>
      </c>
      <c r="V23" s="1572" t="s">
        <v>8</v>
      </c>
      <c r="W23" s="1573">
        <f>J23</f>
        <v>100</v>
      </c>
      <c r="X23" s="3218"/>
      <c r="Y23" s="3429"/>
      <c r="Z23" s="3217" t="str">
        <f>Q23</f>
        <v>自然及人文环境</v>
      </c>
      <c r="AA23" s="3219">
        <f t="shared" si="3"/>
        <v>1</v>
      </c>
      <c r="AB23" s="3219">
        <f t="shared" si="4"/>
        <v>1.0526315789473684</v>
      </c>
      <c r="AC23" s="3219">
        <f t="shared" si="5"/>
        <v>1</v>
      </c>
    </row>
    <row r="24" spans="1:29" ht="15">
      <c r="A24" s="532"/>
      <c r="B24" s="595"/>
      <c r="C24" s="576" t="s">
        <v>3072</v>
      </c>
      <c r="D24" s="555"/>
      <c r="E24" s="576" t="s">
        <v>3072</v>
      </c>
      <c r="F24" s="557"/>
      <c r="G24" s="558" t="s">
        <v>3081</v>
      </c>
      <c r="H24" s="555"/>
      <c r="I24" s="576" t="s">
        <v>3072</v>
      </c>
      <c r="J24" s="555"/>
      <c r="K24" s="870"/>
      <c r="L24" s="2142"/>
      <c r="M24" s="2134"/>
      <c r="N24" s="2134"/>
      <c r="O24" s="2141"/>
      <c r="P24" s="3429"/>
      <c r="Q24" s="3216"/>
      <c r="R24" s="1572"/>
      <c r="S24" s="1573"/>
      <c r="T24" s="1572"/>
      <c r="U24" s="1573"/>
      <c r="V24" s="1572"/>
      <c r="W24" s="1573"/>
      <c r="X24" s="3218"/>
      <c r="Y24" s="3429"/>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29"/>
      <c r="Q25" s="3216" t="str">
        <f t="shared" ref="Q25:Q46" si="11">B25</f>
        <v>楼层-1</v>
      </c>
      <c r="R25" s="1572" t="s">
        <v>8</v>
      </c>
      <c r="S25" s="1573">
        <f>F25</f>
        <v>100</v>
      </c>
      <c r="T25" s="1572" t="s">
        <v>8</v>
      </c>
      <c r="U25" s="1573">
        <f>H25</f>
        <v>100</v>
      </c>
      <c r="V25" s="1572" t="s">
        <v>8</v>
      </c>
      <c r="W25" s="1573">
        <f>J25</f>
        <v>100</v>
      </c>
      <c r="X25" s="3218"/>
      <c r="Y25" s="3429"/>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29"/>
      <c r="Q26" s="3216" t="str">
        <f t="shared" si="11"/>
        <v>朝向</v>
      </c>
      <c r="R26" s="1572" t="s">
        <v>8</v>
      </c>
      <c r="S26" s="1573">
        <f>F26</f>
        <v>100</v>
      </c>
      <c r="T26" s="1572" t="s">
        <v>8</v>
      </c>
      <c r="U26" s="1573">
        <f>H26</f>
        <v>100</v>
      </c>
      <c r="V26" s="1572" t="s">
        <v>8</v>
      </c>
      <c r="W26" s="1573">
        <f>J26</f>
        <v>100</v>
      </c>
      <c r="X26" s="3218"/>
      <c r="Y26" s="3429"/>
      <c r="Z26" s="3217" t="str">
        <f>Q26</f>
        <v>朝向</v>
      </c>
      <c r="AA26" s="3219">
        <f t="shared" si="3"/>
        <v>1</v>
      </c>
      <c r="AB26" s="3219">
        <f t="shared" si="4"/>
        <v>1</v>
      </c>
      <c r="AC26" s="3219">
        <f t="shared" si="5"/>
        <v>1</v>
      </c>
    </row>
    <row r="27" spans="1:29" s="1219" customFormat="1" ht="16" thickBot="1">
      <c r="A27" s="536"/>
      <c r="B27" s="3205" t="s">
        <v>3122</v>
      </c>
      <c r="C27" s="3206" t="s">
        <v>3123</v>
      </c>
      <c r="D27" s="875">
        <v>100</v>
      </c>
      <c r="E27" s="3207" t="s">
        <v>3095</v>
      </c>
      <c r="F27" s="876">
        <f>SUMIF(90:90,E27,91:91)-SUMIF(90:90,C27,91:91)+100</f>
        <v>105</v>
      </c>
      <c r="G27" s="3208" t="s">
        <v>3123</v>
      </c>
      <c r="H27" s="875">
        <f>SUMIF(90:90,G27,91:91)-SUMIF(90:90,C27,91:91)+100</f>
        <v>100</v>
      </c>
      <c r="I27" s="3207" t="s">
        <v>3095</v>
      </c>
      <c r="J27" s="875">
        <f>SUMIF(90:90,I27,91:91)-SUMIF(90:90,C27,91:91)+100</f>
        <v>105</v>
      </c>
      <c r="K27" s="865"/>
      <c r="L27" s="2135"/>
      <c r="M27" s="2136"/>
      <c r="N27" s="2136"/>
      <c r="O27" s="2137"/>
      <c r="P27" s="3429"/>
      <c r="Q27" s="3215" t="str">
        <f t="shared" si="11"/>
        <v>楼层</v>
      </c>
      <c r="R27" s="1567" t="s">
        <v>8</v>
      </c>
      <c r="S27" s="1568">
        <f>F27</f>
        <v>105</v>
      </c>
      <c r="T27" s="1567" t="s">
        <v>8</v>
      </c>
      <c r="U27" s="1568">
        <f>H27</f>
        <v>100</v>
      </c>
      <c r="V27" s="1567" t="s">
        <v>8</v>
      </c>
      <c r="W27" s="1568">
        <f>J27</f>
        <v>105</v>
      </c>
      <c r="X27" s="1569"/>
      <c r="Y27" s="3429"/>
      <c r="Z27" s="3214" t="str">
        <f>Q27</f>
        <v>楼层</v>
      </c>
      <c r="AA27" s="3219">
        <f>D27/F27</f>
        <v>0.95238095238095233</v>
      </c>
      <c r="AB27" s="3219">
        <f>D27/H27</f>
        <v>1</v>
      </c>
      <c r="AC27" s="3219">
        <f>D27/J27</f>
        <v>0.95238095238095233</v>
      </c>
    </row>
    <row r="28" spans="1:29" ht="16"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29"/>
      <c r="Q28" s="3216">
        <f t="shared" si="11"/>
        <v>0</v>
      </c>
      <c r="R28" s="1572" t="s">
        <v>8</v>
      </c>
      <c r="S28" s="1573">
        <f t="shared" ref="S28:S46" si="12">F28</f>
        <v>100</v>
      </c>
      <c r="T28" s="1572" t="s">
        <v>8</v>
      </c>
      <c r="U28" s="1573">
        <f t="shared" ref="U28:U46" si="13">H28</f>
        <v>100</v>
      </c>
      <c r="V28" s="1572" t="s">
        <v>8</v>
      </c>
      <c r="W28" s="1573">
        <f t="shared" ref="W28:W46" si="14">J28</f>
        <v>100</v>
      </c>
      <c r="X28" s="3218"/>
      <c r="Y28" s="3429"/>
      <c r="Z28" s="3217">
        <f t="shared" ref="Z28:Z46" si="15">Q28</f>
        <v>0</v>
      </c>
      <c r="AA28" s="3219">
        <f t="shared" si="3"/>
        <v>1</v>
      </c>
      <c r="AB28" s="3219">
        <f t="shared" si="4"/>
        <v>1</v>
      </c>
      <c r="AC28" s="3219">
        <f t="shared" si="5"/>
        <v>1</v>
      </c>
    </row>
    <row r="29" spans="1:29" ht="16"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29"/>
      <c r="Q29" s="3216">
        <f t="shared" si="11"/>
        <v>0</v>
      </c>
      <c r="R29" s="1572" t="s">
        <v>8</v>
      </c>
      <c r="S29" s="1573">
        <f t="shared" si="12"/>
        <v>100</v>
      </c>
      <c r="T29" s="1572" t="s">
        <v>8</v>
      </c>
      <c r="U29" s="1573">
        <f t="shared" si="13"/>
        <v>100</v>
      </c>
      <c r="V29" s="1572" t="s">
        <v>8</v>
      </c>
      <c r="W29" s="1573">
        <f t="shared" si="14"/>
        <v>100</v>
      </c>
      <c r="X29" s="3218"/>
      <c r="Y29" s="3429"/>
      <c r="Z29" s="3217">
        <f t="shared" si="15"/>
        <v>0</v>
      </c>
      <c r="AA29" s="3219">
        <f t="shared" si="3"/>
        <v>1</v>
      </c>
      <c r="AB29" s="3219">
        <f t="shared" si="4"/>
        <v>1</v>
      </c>
      <c r="AC29" s="3219">
        <f t="shared" si="5"/>
        <v>1</v>
      </c>
    </row>
    <row r="30" spans="1:29" ht="16"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29"/>
      <c r="Q30" s="3216">
        <f t="shared" si="11"/>
        <v>0</v>
      </c>
      <c r="R30" s="1572" t="s">
        <v>8</v>
      </c>
      <c r="S30" s="1573">
        <f t="shared" si="12"/>
        <v>100</v>
      </c>
      <c r="T30" s="1572" t="s">
        <v>8</v>
      </c>
      <c r="U30" s="1573">
        <f t="shared" si="13"/>
        <v>100</v>
      </c>
      <c r="V30" s="1572" t="s">
        <v>8</v>
      </c>
      <c r="W30" s="1573">
        <f t="shared" si="14"/>
        <v>100</v>
      </c>
      <c r="X30" s="3218"/>
      <c r="Y30" s="3429"/>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29"/>
      <c r="Q31" s="3216">
        <f t="shared" si="11"/>
        <v>0</v>
      </c>
      <c r="R31" s="1572" t="s">
        <v>8</v>
      </c>
      <c r="S31" s="1573">
        <f t="shared" si="12"/>
        <v>100</v>
      </c>
      <c r="T31" s="1572" t="s">
        <v>8</v>
      </c>
      <c r="U31" s="1573">
        <f t="shared" si="13"/>
        <v>100</v>
      </c>
      <c r="V31" s="1572" t="s">
        <v>8</v>
      </c>
      <c r="W31" s="1573">
        <f t="shared" si="14"/>
        <v>100</v>
      </c>
      <c r="X31" s="3218"/>
      <c r="Y31" s="3429"/>
      <c r="Z31" s="3217">
        <f t="shared" si="15"/>
        <v>0</v>
      </c>
      <c r="AA31" s="3219">
        <f t="shared" si="3"/>
        <v>1</v>
      </c>
      <c r="AB31" s="3219">
        <f t="shared" si="4"/>
        <v>1</v>
      </c>
      <c r="AC31" s="3219">
        <f t="shared" si="5"/>
        <v>1</v>
      </c>
    </row>
    <row r="32" spans="1:29" ht="15">
      <c r="A32" s="2931" t="s">
        <v>2752</v>
      </c>
      <c r="B32" s="172" t="s">
        <v>724</v>
      </c>
      <c r="C32" s="878" t="s">
        <v>3090</v>
      </c>
      <c r="D32" s="597">
        <v>100</v>
      </c>
      <c r="E32" s="879" t="s">
        <v>3094</v>
      </c>
      <c r="F32" s="575">
        <f>SUMIF(100:100,E32,101:101)-SUMIF(100:100,C32,101:101)+100</f>
        <v>90</v>
      </c>
      <c r="G32" s="878" t="s">
        <v>3090</v>
      </c>
      <c r="H32" s="597">
        <f>SUMIF(100:100,G32,101:101)-SUMIF(100:100,C32,101:101)+100</f>
        <v>100</v>
      </c>
      <c r="I32" s="879" t="s">
        <v>3094</v>
      </c>
      <c r="J32" s="540">
        <f>SUMIF(100:100,I32,101:101)-SUMIF(100:100,C32,101:101)+100</f>
        <v>90</v>
      </c>
      <c r="K32" s="864">
        <v>5</v>
      </c>
      <c r="L32" s="2142"/>
      <c r="M32" s="2134"/>
      <c r="N32" s="2134"/>
      <c r="O32" s="2141"/>
      <c r="P32" s="3430" t="s">
        <v>550</v>
      </c>
      <c r="Q32" s="3216" t="str">
        <f t="shared" si="11"/>
        <v>建筑类型</v>
      </c>
      <c r="R32" s="1572" t="s">
        <v>8</v>
      </c>
      <c r="S32" s="1573">
        <f t="shared" si="12"/>
        <v>90</v>
      </c>
      <c r="T32" s="1572" t="s">
        <v>8</v>
      </c>
      <c r="U32" s="1573">
        <f t="shared" si="13"/>
        <v>100</v>
      </c>
      <c r="V32" s="1572" t="s">
        <v>8</v>
      </c>
      <c r="W32" s="1573">
        <f t="shared" si="14"/>
        <v>90</v>
      </c>
      <c r="X32" s="3218"/>
      <c r="Y32" s="3431" t="s">
        <v>550</v>
      </c>
      <c r="Z32" s="3217" t="str">
        <f t="shared" si="15"/>
        <v>建筑类型</v>
      </c>
      <c r="AA32" s="3219">
        <f t="shared" si="3"/>
        <v>1.1111111111111112</v>
      </c>
      <c r="AB32" s="3219">
        <f t="shared" si="4"/>
        <v>1</v>
      </c>
      <c r="AC32" s="3219">
        <f t="shared" si="5"/>
        <v>1.1111111111111112</v>
      </c>
    </row>
    <row r="33" spans="1:29" s="1338" customFormat="1" ht="15">
      <c r="A33" s="603"/>
      <c r="B33" s="527" t="s">
        <v>725</v>
      </c>
      <c r="C33" s="880">
        <f>'数据-汇总表'!E3</f>
        <v>50461</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31"/>
      <c r="Q33" s="1604" t="str">
        <f t="shared" si="11"/>
        <v>项目建筑规模</v>
      </c>
      <c r="R33" s="1576" t="s">
        <v>8</v>
      </c>
      <c r="S33" s="1577">
        <f t="shared" si="12"/>
        <v>100</v>
      </c>
      <c r="T33" s="1576" t="s">
        <v>8</v>
      </c>
      <c r="U33" s="1577">
        <f t="shared" si="13"/>
        <v>100</v>
      </c>
      <c r="V33" s="1576" t="s">
        <v>8</v>
      </c>
      <c r="W33" s="1577">
        <f t="shared" si="14"/>
        <v>100</v>
      </c>
      <c r="X33" s="1578"/>
      <c r="Y33" s="3431"/>
      <c r="Z33" s="1579" t="str">
        <f t="shared" si="15"/>
        <v>项目建筑规模</v>
      </c>
      <c r="AA33" s="3219">
        <f t="shared" si="3"/>
        <v>1</v>
      </c>
      <c r="AB33" s="3219">
        <f t="shared" si="4"/>
        <v>1</v>
      </c>
      <c r="AC33" s="3219">
        <f t="shared" si="5"/>
        <v>1</v>
      </c>
    </row>
    <row r="34" spans="1:29" ht="15">
      <c r="A34" s="594"/>
      <c r="B34" s="527" t="s">
        <v>726</v>
      </c>
      <c r="C34" s="881" t="s">
        <v>3096</v>
      </c>
      <c r="D34" s="540">
        <v>100</v>
      </c>
      <c r="E34" s="882" t="s">
        <v>3096</v>
      </c>
      <c r="F34" s="575">
        <f>SUMIF(105:105,E34,106:106)-SUMIF(105:105,C34,106:106)+100</f>
        <v>100</v>
      </c>
      <c r="G34" s="881" t="s">
        <v>3096</v>
      </c>
      <c r="H34" s="540">
        <f>SUMIF(105:105,G34,106:106)-SUMIF(105:105,C34,106:106)+100</f>
        <v>100</v>
      </c>
      <c r="I34" s="882" t="s">
        <v>3096</v>
      </c>
      <c r="J34" s="540">
        <f>SUMIF(105:105,I34,106:106)-SUMIF(105:105,C34,106:106)+100</f>
        <v>100</v>
      </c>
      <c r="K34" s="864">
        <v>2</v>
      </c>
      <c r="L34" s="2142"/>
      <c r="M34" s="2134"/>
      <c r="N34" s="2134"/>
      <c r="O34" s="2141"/>
      <c r="P34" s="3431"/>
      <c r="Q34" s="3216" t="str">
        <f t="shared" si="11"/>
        <v>建筑结构</v>
      </c>
      <c r="R34" s="1572" t="s">
        <v>8</v>
      </c>
      <c r="S34" s="1573">
        <f t="shared" si="12"/>
        <v>100</v>
      </c>
      <c r="T34" s="1572" t="s">
        <v>8</v>
      </c>
      <c r="U34" s="1573">
        <f t="shared" si="13"/>
        <v>100</v>
      </c>
      <c r="V34" s="1572" t="s">
        <v>8</v>
      </c>
      <c r="W34" s="1573">
        <f t="shared" si="14"/>
        <v>100</v>
      </c>
      <c r="X34" s="3218"/>
      <c r="Y34" s="3431"/>
      <c r="Z34" s="3217" t="str">
        <f t="shared" si="15"/>
        <v>建筑结构</v>
      </c>
      <c r="AA34" s="3219">
        <f t="shared" si="3"/>
        <v>1</v>
      </c>
      <c r="AB34" s="3219">
        <f t="shared" si="4"/>
        <v>1</v>
      </c>
      <c r="AC34" s="3219">
        <f t="shared" si="5"/>
        <v>1</v>
      </c>
    </row>
    <row r="35" spans="1:29" ht="15">
      <c r="A35" s="594"/>
      <c r="B35" s="527" t="s">
        <v>727</v>
      </c>
      <c r="C35" s="599" t="s">
        <v>3099</v>
      </c>
      <c r="D35" s="540">
        <v>100</v>
      </c>
      <c r="E35" s="874" t="s">
        <v>3099</v>
      </c>
      <c r="F35" s="575">
        <f>SUMIF(107:107,E35,108:108)-SUMIF(107:107,C35,108:108)+100</f>
        <v>100</v>
      </c>
      <c r="G35" s="599" t="s">
        <v>3099</v>
      </c>
      <c r="H35" s="540">
        <f>SUMIF(107:107,G35,108:108)-SUMIF(107:107,C35,108:108)+100</f>
        <v>100</v>
      </c>
      <c r="I35" s="874" t="s">
        <v>3099</v>
      </c>
      <c r="J35" s="540">
        <f>SUMIF(107:107,I35,108:108)-SUMIF(107:107,C35,108:108)+100</f>
        <v>100</v>
      </c>
      <c r="K35" s="864">
        <v>2</v>
      </c>
      <c r="L35" s="2142"/>
      <c r="M35" s="2134"/>
      <c r="N35" s="2134"/>
      <c r="O35" s="2141"/>
      <c r="P35" s="3431"/>
      <c r="Q35" s="3216" t="str">
        <f t="shared" si="11"/>
        <v>建筑品质</v>
      </c>
      <c r="R35" s="1572" t="s">
        <v>8</v>
      </c>
      <c r="S35" s="1573">
        <f t="shared" si="12"/>
        <v>100</v>
      </c>
      <c r="T35" s="1572" t="s">
        <v>8</v>
      </c>
      <c r="U35" s="1573">
        <f t="shared" si="13"/>
        <v>100</v>
      </c>
      <c r="V35" s="1572" t="s">
        <v>8</v>
      </c>
      <c r="W35" s="1573">
        <f t="shared" si="14"/>
        <v>100</v>
      </c>
      <c r="X35" s="3218"/>
      <c r="Y35" s="3431"/>
      <c r="Z35" s="3217" t="str">
        <f t="shared" si="15"/>
        <v>建筑品质</v>
      </c>
      <c r="AA35" s="3219">
        <f t="shared" si="3"/>
        <v>1</v>
      </c>
      <c r="AB35" s="3219">
        <f t="shared" si="4"/>
        <v>1</v>
      </c>
      <c r="AC35" s="3219">
        <f t="shared" si="5"/>
        <v>1</v>
      </c>
    </row>
    <row r="36" spans="1:29" ht="15">
      <c r="A36" s="594"/>
      <c r="B36" s="527" t="s">
        <v>728</v>
      </c>
      <c r="C36" s="599" t="s">
        <v>3083</v>
      </c>
      <c r="D36" s="540">
        <v>100</v>
      </c>
      <c r="E36" s="874" t="s">
        <v>3083</v>
      </c>
      <c r="F36" s="575">
        <f>SUMIF(109:109,E36,110:110)-SUMIF(109:109,C36,110:110)+100</f>
        <v>100</v>
      </c>
      <c r="G36" s="599" t="s">
        <v>3083</v>
      </c>
      <c r="H36" s="540">
        <f>SUMIF(109:109,G36,110:110)-SUMIF(109:109,C36,110:110)+100</f>
        <v>100</v>
      </c>
      <c r="I36" s="874" t="s">
        <v>3083</v>
      </c>
      <c r="J36" s="540">
        <f>SUMIF(109:109,I36,110:110)-SUMIF(109:109,C36,110:110)+100</f>
        <v>100</v>
      </c>
      <c r="K36" s="864">
        <v>2</v>
      </c>
      <c r="L36" s="2142"/>
      <c r="M36" s="2134"/>
      <c r="N36" s="2134"/>
      <c r="O36" s="2141"/>
      <c r="P36" s="3431"/>
      <c r="Q36" s="3216" t="str">
        <f t="shared" si="11"/>
        <v>公共部分装修</v>
      </c>
      <c r="R36" s="1572" t="s">
        <v>8</v>
      </c>
      <c r="S36" s="1573">
        <f t="shared" si="12"/>
        <v>100</v>
      </c>
      <c r="T36" s="1572" t="s">
        <v>8</v>
      </c>
      <c r="U36" s="1573">
        <f t="shared" si="13"/>
        <v>100</v>
      </c>
      <c r="V36" s="1572" t="s">
        <v>8</v>
      </c>
      <c r="W36" s="1573">
        <f t="shared" si="14"/>
        <v>100</v>
      </c>
      <c r="X36" s="3218"/>
      <c r="Y36" s="3431"/>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31"/>
      <c r="Q37" s="3215" t="str">
        <f t="shared" si="11"/>
        <v>成新度</v>
      </c>
      <c r="R37" s="1567" t="s">
        <v>8</v>
      </c>
      <c r="S37" s="1568">
        <f t="shared" si="12"/>
        <v>100</v>
      </c>
      <c r="T37" s="1567" t="s">
        <v>8</v>
      </c>
      <c r="U37" s="1568">
        <f t="shared" si="13"/>
        <v>100</v>
      </c>
      <c r="V37" s="1567" t="s">
        <v>8</v>
      </c>
      <c r="W37" s="1568">
        <f t="shared" si="14"/>
        <v>100</v>
      </c>
      <c r="X37" s="1569"/>
      <c r="Y37" s="3431"/>
      <c r="Z37" s="3214" t="str">
        <f t="shared" si="15"/>
        <v>成新度</v>
      </c>
      <c r="AA37" s="1570">
        <f t="shared" si="3"/>
        <v>1</v>
      </c>
      <c r="AB37" s="1570">
        <f t="shared" si="4"/>
        <v>1</v>
      </c>
      <c r="AC37" s="1570">
        <f t="shared" si="5"/>
        <v>1</v>
      </c>
    </row>
    <row r="38" spans="1:29" ht="15">
      <c r="A38" s="594"/>
      <c r="B38" s="527" t="s">
        <v>730</v>
      </c>
      <c r="C38" s="599" t="s">
        <v>3101</v>
      </c>
      <c r="D38" s="540">
        <v>100</v>
      </c>
      <c r="E38" s="874" t="s">
        <v>3101</v>
      </c>
      <c r="F38" s="575">
        <f>SUMIF(114:114,E38,115:115)-SUMIF(114:114,C38,115:115)+100</f>
        <v>100</v>
      </c>
      <c r="G38" s="599" t="s">
        <v>3101</v>
      </c>
      <c r="H38" s="540">
        <f>SUMIF(114:114,G38,115:115)-SUMIF(114:114,C38,115:115)+100</f>
        <v>100</v>
      </c>
      <c r="I38" s="874" t="s">
        <v>3101</v>
      </c>
      <c r="J38" s="540">
        <f>SUMIF(114:114,I38,115:115)-SUMIF(114:114,C38,115:115)+100</f>
        <v>100</v>
      </c>
      <c r="K38" s="864">
        <v>2</v>
      </c>
      <c r="L38" s="2142"/>
      <c r="M38" s="2134"/>
      <c r="N38" s="2134"/>
      <c r="O38" s="2141"/>
      <c r="P38" s="3431" t="s">
        <v>550</v>
      </c>
      <c r="Q38" s="3216" t="str">
        <f t="shared" si="11"/>
        <v>物业管理</v>
      </c>
      <c r="R38" s="1572" t="s">
        <v>8</v>
      </c>
      <c r="S38" s="1573">
        <f t="shared" si="12"/>
        <v>100</v>
      </c>
      <c r="T38" s="1572" t="s">
        <v>8</v>
      </c>
      <c r="U38" s="1573">
        <f t="shared" si="13"/>
        <v>100</v>
      </c>
      <c r="V38" s="1572" t="s">
        <v>8</v>
      </c>
      <c r="W38" s="1573">
        <f t="shared" si="14"/>
        <v>100</v>
      </c>
      <c r="X38" s="3218"/>
      <c r="Y38" s="3431" t="s">
        <v>550</v>
      </c>
      <c r="Z38" s="3217" t="str">
        <f t="shared" si="15"/>
        <v>物业管理</v>
      </c>
      <c r="AA38" s="3219">
        <f t="shared" si="3"/>
        <v>1</v>
      </c>
      <c r="AB38" s="3219">
        <f t="shared" si="4"/>
        <v>1</v>
      </c>
      <c r="AC38" s="3219">
        <f t="shared" si="5"/>
        <v>1</v>
      </c>
    </row>
    <row r="39" spans="1:29" ht="15">
      <c r="A39" s="594"/>
      <c r="B39" s="1895" t="s">
        <v>2562</v>
      </c>
      <c r="C39" s="599" t="s">
        <v>3082</v>
      </c>
      <c r="D39" s="540">
        <v>100</v>
      </c>
      <c r="E39" s="874" t="s">
        <v>3082</v>
      </c>
      <c r="F39" s="575">
        <f>SUMIF(116:116,E39,117:117)-SUMIF(116:116,C39,117:117)+100</f>
        <v>100</v>
      </c>
      <c r="G39" s="599" t="s">
        <v>3082</v>
      </c>
      <c r="H39" s="540">
        <f>SUMIF(116:116,G39,117:117)-SUMIF(116:116,C39,117:117)+100</f>
        <v>100</v>
      </c>
      <c r="I39" s="874" t="s">
        <v>3082</v>
      </c>
      <c r="J39" s="540">
        <f>SUMIF(116:116,I39,117:117)-SUMIF(116:116,C39,117:117)+100</f>
        <v>100</v>
      </c>
      <c r="K39" s="864">
        <v>2</v>
      </c>
      <c r="L39" s="2142"/>
      <c r="M39" s="2134"/>
      <c r="N39" s="2134"/>
      <c r="O39" s="2141"/>
      <c r="P39" s="3431"/>
      <c r="Q39" s="3216" t="str">
        <f t="shared" si="11"/>
        <v>市政基础设施</v>
      </c>
      <c r="R39" s="1572" t="s">
        <v>8</v>
      </c>
      <c r="S39" s="1573">
        <f t="shared" si="12"/>
        <v>100</v>
      </c>
      <c r="T39" s="1572" t="s">
        <v>8</v>
      </c>
      <c r="U39" s="1573">
        <f t="shared" si="13"/>
        <v>100</v>
      </c>
      <c r="V39" s="1572" t="s">
        <v>8</v>
      </c>
      <c r="W39" s="1573">
        <f t="shared" si="14"/>
        <v>100</v>
      </c>
      <c r="X39" s="3218"/>
      <c r="Y39" s="3431"/>
      <c r="Z39" s="3217" t="str">
        <f t="shared" si="15"/>
        <v>市政基础设施</v>
      </c>
      <c r="AA39" s="3219">
        <f t="shared" si="3"/>
        <v>1</v>
      </c>
      <c r="AB39" s="3219">
        <f t="shared" si="4"/>
        <v>1</v>
      </c>
      <c r="AC39" s="3219">
        <f t="shared" si="5"/>
        <v>1</v>
      </c>
    </row>
    <row r="40" spans="1:29" ht="15">
      <c r="A40" s="594"/>
      <c r="B40" s="527" t="s">
        <v>731</v>
      </c>
      <c r="C40" s="599" t="s">
        <v>3088</v>
      </c>
      <c r="D40" s="540">
        <v>100</v>
      </c>
      <c r="E40" s="874" t="s">
        <v>3106</v>
      </c>
      <c r="F40" s="575">
        <f>SUMIF(118:118,E40,119:119)-SUMIF(118:118,C40,119:119)+100</f>
        <v>105</v>
      </c>
      <c r="G40" s="599" t="s">
        <v>3088</v>
      </c>
      <c r="H40" s="540">
        <f>SUMIF(118:118,G40,119:119)-SUMIF(118:118,C40,119:119)+100</f>
        <v>100</v>
      </c>
      <c r="I40" s="874" t="s">
        <v>3088</v>
      </c>
      <c r="J40" s="540">
        <f>SUMIF(118:118,I40,119:119)-SUMIF(118:118,C40,119:119)+100</f>
        <v>100</v>
      </c>
      <c r="K40" s="864">
        <v>5</v>
      </c>
      <c r="L40" s="2142"/>
      <c r="M40" s="2134"/>
      <c r="N40" s="2134"/>
      <c r="O40" s="2141"/>
      <c r="P40" s="3431"/>
      <c r="Q40" s="3216" t="str">
        <f t="shared" si="11"/>
        <v>房型</v>
      </c>
      <c r="R40" s="1572" t="s">
        <v>8</v>
      </c>
      <c r="S40" s="1573">
        <f t="shared" si="12"/>
        <v>105</v>
      </c>
      <c r="T40" s="1572" t="s">
        <v>8</v>
      </c>
      <c r="U40" s="1573">
        <f t="shared" si="13"/>
        <v>100</v>
      </c>
      <c r="V40" s="1572" t="s">
        <v>8</v>
      </c>
      <c r="W40" s="1573">
        <f t="shared" si="14"/>
        <v>100</v>
      </c>
      <c r="X40" s="3218"/>
      <c r="Y40" s="3431"/>
      <c r="Z40" s="3217" t="str">
        <f t="shared" si="15"/>
        <v>房型</v>
      </c>
      <c r="AA40" s="3219">
        <f t="shared" si="3"/>
        <v>0.95238095238095233</v>
      </c>
      <c r="AB40" s="3219">
        <f t="shared" si="4"/>
        <v>1</v>
      </c>
      <c r="AC40" s="3219">
        <f t="shared" si="5"/>
        <v>1</v>
      </c>
    </row>
    <row r="41" spans="1:29" s="1338" customFormat="1" ht="26">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31"/>
      <c r="Q41" s="1604" t="str">
        <f t="shared" si="11"/>
        <v>单套/主力户型建筑面积</v>
      </c>
      <c r="R41" s="1576" t="s">
        <v>8</v>
      </c>
      <c r="S41" s="1577">
        <f t="shared" si="12"/>
        <v>100</v>
      </c>
      <c r="T41" s="1576" t="s">
        <v>8</v>
      </c>
      <c r="U41" s="1577">
        <f t="shared" si="13"/>
        <v>100</v>
      </c>
      <c r="V41" s="1576" t="s">
        <v>8</v>
      </c>
      <c r="W41" s="1577">
        <f t="shared" si="14"/>
        <v>100</v>
      </c>
      <c r="X41" s="1578"/>
      <c r="Y41" s="3431"/>
      <c r="Z41" s="1579" t="str">
        <f t="shared" si="15"/>
        <v>单套/主力户型建筑面积</v>
      </c>
      <c r="AA41" s="3219">
        <f t="shared" si="3"/>
        <v>1</v>
      </c>
      <c r="AB41" s="3219">
        <f t="shared" si="4"/>
        <v>1</v>
      </c>
      <c r="AC41" s="3219">
        <f t="shared" si="5"/>
        <v>1</v>
      </c>
    </row>
    <row r="42" spans="1:29" ht="15">
      <c r="A42" s="594"/>
      <c r="B42" s="527" t="s">
        <v>733</v>
      </c>
      <c r="C42" s="599" t="s">
        <v>3085</v>
      </c>
      <c r="D42" s="540">
        <v>100</v>
      </c>
      <c r="E42" s="874" t="s">
        <v>3085</v>
      </c>
      <c r="F42" s="575">
        <f>SUMIF(122:122,E42,123:123)-SUMIF(122:122,C42,123:123)+100</f>
        <v>100</v>
      </c>
      <c r="G42" s="599" t="s">
        <v>3085</v>
      </c>
      <c r="H42" s="540">
        <f>SUMIF(122:122,G42,123:123)-SUMIF(122:122,C42,123:123)+100</f>
        <v>100</v>
      </c>
      <c r="I42" s="874" t="s">
        <v>3085</v>
      </c>
      <c r="J42" s="540">
        <f>SUMIF(122:122,I42,123:123)-SUMIF(122:122,C42,123:123)+100</f>
        <v>100</v>
      </c>
      <c r="K42" s="864">
        <v>5</v>
      </c>
      <c r="L42" s="2142"/>
      <c r="M42" s="2134"/>
      <c r="N42" s="2134"/>
      <c r="O42" s="2141"/>
      <c r="P42" s="3431"/>
      <c r="Q42" s="3216" t="str">
        <f t="shared" si="11"/>
        <v>内部装修</v>
      </c>
      <c r="R42" s="1572" t="s">
        <v>8</v>
      </c>
      <c r="S42" s="1573">
        <f t="shared" si="12"/>
        <v>100</v>
      </c>
      <c r="T42" s="1572" t="s">
        <v>8</v>
      </c>
      <c r="U42" s="1573">
        <f t="shared" si="13"/>
        <v>100</v>
      </c>
      <c r="V42" s="1572" t="s">
        <v>8</v>
      </c>
      <c r="W42" s="1573">
        <f t="shared" si="14"/>
        <v>100</v>
      </c>
      <c r="X42" s="3218"/>
      <c r="Y42" s="3431"/>
      <c r="Z42" s="3217" t="str">
        <f t="shared" si="15"/>
        <v>内部装修</v>
      </c>
      <c r="AA42" s="3219">
        <f t="shared" si="3"/>
        <v>1</v>
      </c>
      <c r="AB42" s="3219">
        <f t="shared" si="4"/>
        <v>1</v>
      </c>
      <c r="AC42" s="3219">
        <f t="shared" si="5"/>
        <v>1</v>
      </c>
    </row>
    <row r="43" spans="1:29" ht="33" customHeight="1">
      <c r="A43" s="594"/>
      <c r="B43" s="527" t="s">
        <v>734</v>
      </c>
      <c r="C43" s="599" t="s">
        <v>3072</v>
      </c>
      <c r="D43" s="540">
        <v>100</v>
      </c>
      <c r="E43" s="599" t="s">
        <v>3072</v>
      </c>
      <c r="F43" s="575">
        <f>SUMIF(124:124,E43,125:125)-SUMIF(124:124,C43,125:125)+100</f>
        <v>100</v>
      </c>
      <c r="G43" s="599" t="s">
        <v>3072</v>
      </c>
      <c r="H43" s="540">
        <f>SUMIF(124:124,G43,125:125)-SUMIF(124:124,C43,125:125)+100</f>
        <v>100</v>
      </c>
      <c r="I43" s="599" t="s">
        <v>3072</v>
      </c>
      <c r="J43" s="540">
        <f>SUMIF(124:124,I43,125:125)-SUMIF(124:124,C43,125:125)+100</f>
        <v>100</v>
      </c>
      <c r="K43" s="864">
        <v>2</v>
      </c>
      <c r="L43" s="2142"/>
      <c r="M43" s="2134"/>
      <c r="N43" s="2134"/>
      <c r="O43" s="2141"/>
      <c r="P43" s="3431"/>
      <c r="Q43" s="3216" t="str">
        <f t="shared" si="11"/>
        <v>内部装修维护情况</v>
      </c>
      <c r="R43" s="1572" t="s">
        <v>8</v>
      </c>
      <c r="S43" s="1573">
        <f t="shared" si="12"/>
        <v>100</v>
      </c>
      <c r="T43" s="1572" t="s">
        <v>8</v>
      </c>
      <c r="U43" s="1573">
        <f t="shared" si="13"/>
        <v>100</v>
      </c>
      <c r="V43" s="1572" t="s">
        <v>8</v>
      </c>
      <c r="W43" s="1573">
        <f t="shared" si="14"/>
        <v>100</v>
      </c>
      <c r="X43" s="3218"/>
      <c r="Y43" s="3431"/>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3121</v>
      </c>
      <c r="F44" s="863">
        <f>SUMIF(126:126,E44,127:127)-SUMIF(126:126,C44,127:127)+100</f>
        <v>100</v>
      </c>
      <c r="G44" s="880" t="s">
        <v>3120</v>
      </c>
      <c r="H44" s="255">
        <f>SUMIF(126:126,G44,127:127)-SUMIF(126:126,C44,127:127)+100</f>
        <v>100</v>
      </c>
      <c r="I44" s="880" t="s">
        <v>3119</v>
      </c>
      <c r="J44" s="255">
        <f>SUMIF(126:126,I44,127:127)-SUMIF(126:126,C44,127:127)+100</f>
        <v>100</v>
      </c>
      <c r="K44" s="865"/>
      <c r="L44" s="2135"/>
      <c r="M44" s="2136"/>
      <c r="N44" s="2136"/>
      <c r="O44" s="2137"/>
      <c r="P44" s="3431"/>
      <c r="Q44" s="3215">
        <f t="shared" si="11"/>
        <v>0</v>
      </c>
      <c r="R44" s="1567" t="s">
        <v>8</v>
      </c>
      <c r="S44" s="1568">
        <f t="shared" si="12"/>
        <v>100</v>
      </c>
      <c r="T44" s="1567" t="s">
        <v>8</v>
      </c>
      <c r="U44" s="1568">
        <f t="shared" si="13"/>
        <v>100</v>
      </c>
      <c r="V44" s="1567" t="s">
        <v>8</v>
      </c>
      <c r="W44" s="1568">
        <f t="shared" si="14"/>
        <v>100</v>
      </c>
      <c r="X44" s="1569"/>
      <c r="Y44" s="3431"/>
      <c r="Z44" s="3214">
        <f t="shared" si="15"/>
        <v>0</v>
      </c>
      <c r="AA44" s="1570">
        <f t="shared" si="3"/>
        <v>1</v>
      </c>
      <c r="AB44" s="1570">
        <f t="shared" si="4"/>
        <v>1</v>
      </c>
      <c r="AC44" s="1570">
        <f t="shared" si="5"/>
        <v>1</v>
      </c>
    </row>
    <row r="45" spans="1:29" ht="16" thickBot="1">
      <c r="A45" s="594"/>
      <c r="B45" s="877"/>
      <c r="C45" s="545"/>
      <c r="D45" s="546">
        <v>100</v>
      </c>
      <c r="E45" s="539" t="s">
        <v>3116</v>
      </c>
      <c r="F45" s="575">
        <f>SUMIF(128:128,E45,129:129)-SUMIF(128:128,C45,129:129)+100</f>
        <v>100</v>
      </c>
      <c r="G45" s="545" t="s">
        <v>3117</v>
      </c>
      <c r="H45" s="546">
        <f>SUMIF(128:128,G45,129:129)-SUMIF(128:128,C45,129:129)+100</f>
        <v>100</v>
      </c>
      <c r="I45" s="539" t="s">
        <v>3116</v>
      </c>
      <c r="J45" s="540">
        <f>SUMIF(128:128,I45,129:129)-SUMIF(128:128,C45,129:129)+100</f>
        <v>100</v>
      </c>
      <c r="K45" s="865"/>
      <c r="L45" s="2142"/>
      <c r="M45" s="2134"/>
      <c r="N45" s="2134"/>
      <c r="O45" s="2141"/>
      <c r="P45" s="3431"/>
      <c r="Q45" s="3216">
        <f t="shared" si="11"/>
        <v>0</v>
      </c>
      <c r="R45" s="1572" t="s">
        <v>8</v>
      </c>
      <c r="S45" s="1573">
        <f t="shared" si="12"/>
        <v>100</v>
      </c>
      <c r="T45" s="1572" t="s">
        <v>8</v>
      </c>
      <c r="U45" s="1573">
        <f t="shared" si="13"/>
        <v>100</v>
      </c>
      <c r="V45" s="1572" t="s">
        <v>8</v>
      </c>
      <c r="W45" s="1573">
        <f t="shared" si="14"/>
        <v>100</v>
      </c>
      <c r="X45" s="3218"/>
      <c r="Y45" s="3431"/>
      <c r="Z45" s="3217">
        <f t="shared" si="15"/>
        <v>0</v>
      </c>
      <c r="AA45" s="3219">
        <f t="shared" si="3"/>
        <v>1</v>
      </c>
      <c r="AB45" s="3219">
        <f t="shared" si="4"/>
        <v>1</v>
      </c>
      <c r="AC45" s="3219">
        <f t="shared" si="5"/>
        <v>1</v>
      </c>
    </row>
    <row r="46" spans="1:29" ht="16" thickBot="1">
      <c r="A46" s="886"/>
      <c r="B46" s="3209" t="s">
        <v>3126</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31"/>
      <c r="Q46" s="3216" t="str">
        <f t="shared" si="11"/>
        <v>海景</v>
      </c>
      <c r="R46" s="1572" t="s">
        <v>8</v>
      </c>
      <c r="S46" s="1573">
        <f t="shared" si="12"/>
        <v>100</v>
      </c>
      <c r="T46" s="1572" t="s">
        <v>8</v>
      </c>
      <c r="U46" s="1573">
        <f t="shared" si="13"/>
        <v>100</v>
      </c>
      <c r="V46" s="1572" t="s">
        <v>8</v>
      </c>
      <c r="W46" s="1573">
        <f t="shared" si="14"/>
        <v>100</v>
      </c>
      <c r="X46" s="3218"/>
      <c r="Y46" s="3531"/>
      <c r="Z46" s="3217" t="str">
        <f t="shared" si="15"/>
        <v>海景</v>
      </c>
      <c r="AA46" s="3219">
        <f t="shared" si="3"/>
        <v>1</v>
      </c>
      <c r="AB46" s="3219">
        <f t="shared" si="4"/>
        <v>1</v>
      </c>
      <c r="AC46" s="3219">
        <f t="shared" si="5"/>
        <v>1</v>
      </c>
    </row>
    <row r="47" spans="1:29">
      <c r="A47" s="607" t="s">
        <v>735</v>
      </c>
      <c r="B47" s="887"/>
      <c r="C47" s="2651" t="s">
        <v>1</v>
      </c>
      <c r="D47" s="2652"/>
      <c r="E47" s="2653">
        <f>ROUND(25000*0.97,0)</f>
        <v>24250</v>
      </c>
      <c r="F47" s="2654"/>
      <c r="G47" s="2655">
        <f>26000*0.97</f>
        <v>25220</v>
      </c>
      <c r="H47" s="2656"/>
      <c r="I47" s="2653">
        <f>ROUND(177/75*10000*0.97,0)</f>
        <v>22892</v>
      </c>
      <c r="J47" s="2656"/>
      <c r="K47" s="1605"/>
      <c r="L47" s="2144"/>
      <c r="M47" s="2145"/>
      <c r="N47" s="2134"/>
      <c r="O47" s="2145"/>
      <c r="P47" s="3426" t="str">
        <f>A47</f>
        <v>成交单价（元/平方米）</v>
      </c>
      <c r="Q47" s="3426"/>
      <c r="R47" s="3530">
        <f>E47</f>
        <v>24250</v>
      </c>
      <c r="S47" s="3530"/>
      <c r="T47" s="3530">
        <f>G47</f>
        <v>25220</v>
      </c>
      <c r="U47" s="3530"/>
      <c r="V47" s="3530">
        <f>I47</f>
        <v>22892</v>
      </c>
      <c r="W47" s="3530"/>
      <c r="X47" s="1558"/>
      <c r="Y47" s="1580"/>
      <c r="Z47" s="1558"/>
      <c r="AA47" s="1558"/>
      <c r="AB47" s="1558"/>
      <c r="AC47" s="1558"/>
    </row>
    <row r="48" spans="1:29" ht="14" thickBot="1">
      <c r="A48" s="615" t="s">
        <v>2757</v>
      </c>
      <c r="B48" s="888"/>
      <c r="C48" s="2657">
        <f>R49</f>
        <v>24649</v>
      </c>
      <c r="D48" s="2658"/>
      <c r="E48" s="2659">
        <f>R48</f>
        <v>24439</v>
      </c>
      <c r="F48" s="2659"/>
      <c r="G48" s="2657">
        <f>T48</f>
        <v>25283</v>
      </c>
      <c r="H48" s="2658"/>
      <c r="I48" s="2659">
        <f>V48</f>
        <v>24224</v>
      </c>
      <c r="J48" s="2658"/>
      <c r="K48" s="1606"/>
      <c r="L48" s="2144"/>
      <c r="M48" s="2145"/>
      <c r="N48" s="2145"/>
      <c r="O48" s="2145"/>
      <c r="P48" s="3426" t="str">
        <f>A48</f>
        <v>比较价格（元/平方米）</v>
      </c>
      <c r="Q48" s="3426"/>
      <c r="R48" s="3530">
        <f>IF(F1="售价",ROUND(PRODUCT(R47,AA7:AA46),0),ROUND(PRODUCT(R47,AA7:AA46),1))</f>
        <v>24439</v>
      </c>
      <c r="S48" s="3530"/>
      <c r="T48" s="3530">
        <f>IF(F1="售价",ROUND(PRODUCT(T47,AB7:AB46),0),ROUND(PRODUCT(T47,AB7:AB46),1))</f>
        <v>25283</v>
      </c>
      <c r="U48" s="3530"/>
      <c r="V48" s="3530">
        <f>IF(F1="售价",ROUND(PRODUCT(V47,AC7:AC46),0),ROUND(PRODUCT(V47,AC7:AC46),1))</f>
        <v>24224</v>
      </c>
      <c r="W48" s="3530"/>
      <c r="X48" s="1558"/>
      <c r="Y48" s="1558"/>
      <c r="Z48" s="1558"/>
      <c r="AA48" s="1558"/>
      <c r="AB48" s="1558"/>
      <c r="AC48" s="1558"/>
    </row>
    <row r="49" spans="1:29" ht="14" thickBot="1">
      <c r="A49" s="621" t="s">
        <v>2930</v>
      </c>
      <c r="B49" s="622"/>
      <c r="C49" s="2660">
        <f>R49</f>
        <v>24649</v>
      </c>
      <c r="D49" s="2660"/>
      <c r="E49" s="2660"/>
      <c r="F49" s="2660"/>
      <c r="G49" s="2660"/>
      <c r="H49" s="2660"/>
      <c r="I49" s="2660"/>
      <c r="J49" s="2660"/>
      <c r="K49" s="1607"/>
      <c r="L49" s="2144"/>
      <c r="M49" s="2145"/>
      <c r="N49" s="2145"/>
      <c r="O49" s="2145"/>
      <c r="P49" s="3447" t="str">
        <f>A49</f>
        <v>估价对象XX用房的比较价格（楼面单价，元/平方米）</v>
      </c>
      <c r="Q49" s="3448"/>
      <c r="R49" s="3529">
        <f>IF(F1="售价",ROUND(AVERAGE(R48:V48),0),ROUND(AVERAGE(R48:V48),1))</f>
        <v>24649</v>
      </c>
      <c r="S49" s="3529"/>
      <c r="T49" s="3529"/>
      <c r="U49" s="3529"/>
      <c r="V49" s="3529"/>
      <c r="W49" s="3529"/>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7.7938144329896542E-3</v>
      </c>
      <c r="F52" s="627" t="str">
        <f>IF(OR(E52&gt;=0.3,E52&lt;=-0.3),"超过30%","")</f>
        <v/>
      </c>
      <c r="G52" s="626">
        <f>IF(G47&lt;G48,G48/G47-1,G47/G48-1)</f>
        <v>2.4980174464710458E-3</v>
      </c>
      <c r="H52" s="627" t="str">
        <f>IF(OR(G52&gt;=0.3,G52&lt;=-0.3),"超过30%","")</f>
        <v/>
      </c>
      <c r="I52" s="626">
        <f>IF(I47&lt;I48,I48/I47-1,I47/I48-1)</f>
        <v>5.8186265944434767E-2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3.4534964605753116E-2</v>
      </c>
      <c r="F53" s="627" t="str">
        <f>IF(OR(E53&gt;=0.2,E53&lt;=-0.2),"超过20%","")</f>
        <v/>
      </c>
      <c r="G53" s="626">
        <f>IF(G48&lt;I48,I48/G48-1,G48/I48-1)</f>
        <v>4.3716974900924743E-2</v>
      </c>
      <c r="H53" s="627" t="str">
        <f>IF(OR(G53&gt;=0.2,G53&lt;=-0.2),"超过20%","")</f>
        <v/>
      </c>
      <c r="I53" s="626">
        <f>IF(I48&lt;E48,E48/I48-1,I48/E48-1)</f>
        <v>8.87549537648602E-3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19"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4"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4"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4"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6"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7"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4"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4"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4"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4"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4"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4"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4" thickTop="1">
      <c r="A82" s="669"/>
      <c r="B82" s="2621" t="s">
        <v>2545</v>
      </c>
      <c r="C82" s="2622" t="s">
        <v>2557</v>
      </c>
      <c r="D82" s="2622" t="s">
        <v>2558</v>
      </c>
      <c r="E82" s="2622" t="s">
        <v>2559</v>
      </c>
      <c r="F82" s="2622" t="s">
        <v>2560</v>
      </c>
      <c r="G82" s="2622" t="s">
        <v>2561</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4"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4"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4"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 thickTop="1">
      <c r="A90" s="687"/>
      <c r="B90" s="673" t="str">
        <f>B27</f>
        <v>楼层</v>
      </c>
      <c r="C90" s="3196" t="s">
        <v>3118</v>
      </c>
      <c r="D90" s="3196" t="s">
        <v>3123</v>
      </c>
      <c r="E90" s="3196" t="s">
        <v>3095</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4"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3118</v>
      </c>
      <c r="D100" s="3198" t="s">
        <v>3091</v>
      </c>
      <c r="E100" s="3198" t="s">
        <v>3093</v>
      </c>
      <c r="F100" s="3198" t="s">
        <v>3095</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4"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4"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3097</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3098</v>
      </c>
      <c r="D107" s="3195" t="s">
        <v>3100</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4"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3084</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4"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7"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4"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3102</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2554</v>
      </c>
      <c r="C116" s="3196" t="s">
        <v>2558</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3107</v>
      </c>
      <c r="D118" s="3195" t="s">
        <v>3089</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4"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6"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4"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3084</v>
      </c>
      <c r="D122" s="3196" t="s">
        <v>3086</v>
      </c>
      <c r="E122" s="3196" t="s">
        <v>3087</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4"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14"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4"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4"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4"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4"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4"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3124</v>
      </c>
      <c r="D130" s="3196">
        <v>0</v>
      </c>
      <c r="E130" s="3196" t="s">
        <v>3127</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4"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4"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6"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27" priority="14" stopIfTrue="1" operator="containsText" text="超过">
      <formula>NOT(ISERROR(SEARCH("超过",F52)))</formula>
    </cfRule>
  </conditionalFormatting>
  <conditionalFormatting sqref="J54">
    <cfRule type="containsText" dxfId="26" priority="13" stopIfTrue="1" operator="containsText" text="超过">
      <formula>NOT(ISERROR(SEARCH("超过",J54)))</formula>
    </cfRule>
  </conditionalFormatting>
  <conditionalFormatting sqref="H54">
    <cfRule type="containsText" dxfId="25" priority="12" stopIfTrue="1" operator="containsText" text="超过">
      <formula>NOT(ISERROR(SEARCH("超过",H54)))</formula>
    </cfRule>
  </conditionalFormatting>
  <conditionalFormatting sqref="F54">
    <cfRule type="containsText" dxfId="24" priority="11" stopIfTrue="1" operator="containsText" text="超过">
      <formula>NOT(ISERROR(SEARCH("超过",F54)))</formula>
    </cfRule>
  </conditionalFormatting>
  <conditionalFormatting sqref="F53 H53 J53">
    <cfRule type="containsText" dxfId="23" priority="10" stopIfTrue="1" operator="containsText" text="超过">
      <formula>NOT(ISERROR(SEARCH("超过",F53)))</formula>
    </cfRule>
  </conditionalFormatting>
  <conditionalFormatting sqref="E52">
    <cfRule type="expression" dxfId="22" priority="9" stopIfTrue="1">
      <formula>$F$52="超过30%"</formula>
    </cfRule>
  </conditionalFormatting>
  <conditionalFormatting sqref="G54">
    <cfRule type="expression" dxfId="21" priority="8" stopIfTrue="1">
      <formula>$H$54="超过30%"</formula>
    </cfRule>
  </conditionalFormatting>
  <conditionalFormatting sqref="E53">
    <cfRule type="expression" dxfId="20" priority="7" stopIfTrue="1">
      <formula>$F$53="超过20%"</formula>
    </cfRule>
  </conditionalFormatting>
  <conditionalFormatting sqref="E54">
    <cfRule type="expression" dxfId="19" priority="6" stopIfTrue="1">
      <formula>$F$54="超过30%"</formula>
    </cfRule>
  </conditionalFormatting>
  <conditionalFormatting sqref="G52">
    <cfRule type="expression" dxfId="18" priority="5" stopIfTrue="1">
      <formula>$H$52="超过30%"</formula>
    </cfRule>
  </conditionalFormatting>
  <conditionalFormatting sqref="G53">
    <cfRule type="expression" dxfId="17" priority="4" stopIfTrue="1">
      <formula>$H$53="超过20%"</formula>
    </cfRule>
  </conditionalFormatting>
  <conditionalFormatting sqref="I52">
    <cfRule type="expression" dxfId="16" priority="3" stopIfTrue="1">
      <formula>$J$52="超过30%"</formula>
    </cfRule>
  </conditionalFormatting>
  <conditionalFormatting sqref="I53">
    <cfRule type="expression" dxfId="15" priority="2" stopIfTrue="1">
      <formula>$J$53="超过20%"</formula>
    </cfRule>
  </conditionalFormatting>
  <conditionalFormatting sqref="I54">
    <cfRule type="expression" dxfId="14"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10" zoomScale="80" zoomScaleNormal="80" zoomScalePageLayoutView="80" workbookViewId="0">
      <selection activeCell="I24" sqref="I24"/>
    </sheetView>
  </sheetViews>
  <sheetFormatPr baseColWidth="10" defaultColWidth="8.83203125" defaultRowHeight="13" x14ac:dyDescent="0"/>
  <cols>
    <col min="1" max="1" width="10.5" style="1336" customWidth="1"/>
    <col min="2" max="2" width="15.6640625" style="1336" customWidth="1"/>
    <col min="3" max="3" width="24.6640625" style="1336" customWidth="1"/>
    <col min="4" max="4" width="8.6640625" style="1336" customWidth="1"/>
    <col min="5" max="5" width="24.6640625" style="1336" customWidth="1"/>
    <col min="6" max="6" width="8.6640625" style="1336" customWidth="1"/>
    <col min="7" max="7" width="24.6640625" style="1336" customWidth="1"/>
    <col min="8" max="8" width="8.6640625" style="1336" customWidth="1"/>
    <col min="9" max="9" width="24.6640625" style="1336" customWidth="1"/>
    <col min="10" max="10" width="8.6640625" style="1336" customWidth="1"/>
    <col min="11" max="11" width="8.6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718</v>
      </c>
      <c r="B1" s="2647" t="s">
        <v>719</v>
      </c>
      <c r="C1" s="2648" t="s">
        <v>720</v>
      </c>
      <c r="D1" s="2649" t="s">
        <v>922</v>
      </c>
      <c r="E1" s="2650"/>
      <c r="F1" s="2831" t="s">
        <v>3079</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112518</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22298</v>
      </c>
      <c r="C3" s="852" t="s">
        <v>722</v>
      </c>
      <c r="D3" s="851">
        <f>SUMIF('数据-汇总表'!$C19:$C33,D1,'数据-汇总表'!$E19:$E33)</f>
        <v>50461</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c r="A4" s="512" t="s">
        <v>521</v>
      </c>
      <c r="B4" s="513"/>
      <c r="C4" s="3432" t="s">
        <v>522</v>
      </c>
      <c r="D4" s="3433"/>
      <c r="E4" s="3456" t="s">
        <v>523</v>
      </c>
      <c r="F4" s="3457"/>
      <c r="G4" s="3432" t="s">
        <v>524</v>
      </c>
      <c r="H4" s="3433"/>
      <c r="I4" s="3432" t="s">
        <v>525</v>
      </c>
      <c r="J4" s="3433"/>
      <c r="K4" s="853" t="s">
        <v>526</v>
      </c>
      <c r="L4" s="2133"/>
      <c r="M4" s="2134"/>
      <c r="N4" s="2134"/>
      <c r="O4" s="2134"/>
      <c r="P4" s="3434" t="s">
        <v>527</v>
      </c>
      <c r="Q4" s="3435"/>
      <c r="R4" s="3420" t="s">
        <v>523</v>
      </c>
      <c r="S4" s="3421"/>
      <c r="T4" s="3420" t="s">
        <v>524</v>
      </c>
      <c r="U4" s="3421"/>
      <c r="V4" s="3440" t="s">
        <v>525</v>
      </c>
      <c r="W4" s="3440"/>
      <c r="X4" s="3218"/>
      <c r="Y4" s="3420" t="s">
        <v>527</v>
      </c>
      <c r="Z4" s="3421"/>
      <c r="AA4" s="3415" t="s">
        <v>523</v>
      </c>
      <c r="AB4" s="3415" t="s">
        <v>524</v>
      </c>
      <c r="AC4" s="3415" t="s">
        <v>525</v>
      </c>
    </row>
    <row r="5" spans="1:29">
      <c r="A5" s="515"/>
      <c r="B5" s="516"/>
      <c r="C5" s="3443" t="s">
        <v>2924</v>
      </c>
      <c r="D5" s="3444"/>
      <c r="E5" s="3525" t="s">
        <v>3135</v>
      </c>
      <c r="F5" s="3459"/>
      <c r="G5" s="3528" t="s">
        <v>3137</v>
      </c>
      <c r="H5" s="3444"/>
      <c r="I5" s="3443" t="s">
        <v>3136</v>
      </c>
      <c r="J5" s="3444"/>
      <c r="K5" s="854"/>
      <c r="L5" s="2133"/>
      <c r="M5" s="2134"/>
      <c r="N5" s="2134"/>
      <c r="O5" s="2134"/>
      <c r="P5" s="3436"/>
      <c r="Q5" s="3437"/>
      <c r="R5" s="3422"/>
      <c r="S5" s="3423"/>
      <c r="T5" s="3422"/>
      <c r="U5" s="3423"/>
      <c r="V5" s="3440"/>
      <c r="W5" s="3440"/>
      <c r="X5" s="3218"/>
      <c r="Y5" s="3422"/>
      <c r="Z5" s="3423"/>
      <c r="AA5" s="3416"/>
      <c r="AB5" s="3416"/>
      <c r="AC5" s="3416"/>
    </row>
    <row r="6" spans="1:29" ht="14" thickBot="1">
      <c r="A6" s="517"/>
      <c r="B6" s="518"/>
      <c r="C6" s="3441" t="s">
        <v>2928</v>
      </c>
      <c r="D6" s="3442"/>
      <c r="E6" s="3526" t="s">
        <v>3139</v>
      </c>
      <c r="F6" s="3461"/>
      <c r="G6" s="3527" t="s">
        <v>3138</v>
      </c>
      <c r="H6" s="3442"/>
      <c r="I6" s="3441" t="str">
        <f>E6</f>
        <v>神州半岛旅游度假区</v>
      </c>
      <c r="J6" s="3442"/>
      <c r="K6" s="854" t="s">
        <v>528</v>
      </c>
      <c r="L6" s="2133"/>
      <c r="M6" s="2134"/>
      <c r="N6" s="2134"/>
      <c r="O6" s="2134"/>
      <c r="P6" s="3438"/>
      <c r="Q6" s="3439"/>
      <c r="R6" s="3422"/>
      <c r="S6" s="3423"/>
      <c r="T6" s="3424"/>
      <c r="U6" s="3425"/>
      <c r="V6" s="3440"/>
      <c r="W6" s="3440"/>
      <c r="X6" s="3218"/>
      <c r="Y6" s="3424"/>
      <c r="Z6" s="3425"/>
      <c r="AA6" s="3417"/>
      <c r="AB6" s="3417"/>
      <c r="AC6" s="3417"/>
    </row>
    <row r="7" spans="1:29" s="1219" customFormat="1" ht="14"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18" t="s">
        <v>530</v>
      </c>
      <c r="Q7" s="3427"/>
      <c r="R7" s="1567" t="s">
        <v>8</v>
      </c>
      <c r="S7" s="1568">
        <f t="shared" ref="S7:S15" si="0">F7</f>
        <v>100</v>
      </c>
      <c r="T7" s="1567" t="s">
        <v>8</v>
      </c>
      <c r="U7" s="1568">
        <f t="shared" ref="U7:U15" si="1">H7</f>
        <v>100</v>
      </c>
      <c r="V7" s="1567" t="s">
        <v>8</v>
      </c>
      <c r="W7" s="1568">
        <f t="shared" ref="W7:W15" si="2">J7</f>
        <v>100</v>
      </c>
      <c r="X7" s="1569"/>
      <c r="Y7" s="3418" t="s">
        <v>530</v>
      </c>
      <c r="Z7" s="3419"/>
      <c r="AA7" s="1570">
        <f>D7/F7</f>
        <v>1</v>
      </c>
      <c r="AB7" s="1570">
        <f>D7/H7</f>
        <v>1</v>
      </c>
      <c r="AC7" s="1570">
        <f>D7/J7</f>
        <v>1</v>
      </c>
    </row>
    <row r="8" spans="1:29" s="1219" customFormat="1" ht="14"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18" t="s">
        <v>533</v>
      </c>
      <c r="Q8" s="3419"/>
      <c r="R8" s="1567" t="s">
        <v>8</v>
      </c>
      <c r="S8" s="1568">
        <f t="shared" si="0"/>
        <v>100</v>
      </c>
      <c r="T8" s="1567" t="s">
        <v>8</v>
      </c>
      <c r="U8" s="1568">
        <f t="shared" si="1"/>
        <v>100</v>
      </c>
      <c r="V8" s="1567" t="s">
        <v>8</v>
      </c>
      <c r="W8" s="1568">
        <f t="shared" si="2"/>
        <v>100</v>
      </c>
      <c r="X8" s="1569"/>
      <c r="Y8" s="3418" t="s">
        <v>533</v>
      </c>
      <c r="Z8" s="3419"/>
      <c r="AA8" s="1570">
        <f t="shared" ref="AA8:AA46" si="3">D8/F8</f>
        <v>1</v>
      </c>
      <c r="AB8" s="1570">
        <f t="shared" ref="AB8:AB46" si="4">D8/H8</f>
        <v>1</v>
      </c>
      <c r="AC8" s="1570">
        <f t="shared" ref="AC8:AC46" si="5">D8/J8</f>
        <v>1</v>
      </c>
    </row>
    <row r="9" spans="1:29" s="1219" customFormat="1" ht="14">
      <c r="A9" s="2938"/>
      <c r="B9" s="2945" t="s">
        <v>2753</v>
      </c>
      <c r="C9" s="3199" t="s">
        <v>3104</v>
      </c>
      <c r="D9" s="254">
        <v>100</v>
      </c>
      <c r="E9" s="3199" t="s">
        <v>3104</v>
      </c>
      <c r="F9" s="859">
        <f>SUMIF(63:63,E9,64:64)-SUMIF(63:63,C9,64:64)+100</f>
        <v>100</v>
      </c>
      <c r="G9" s="3199" t="s">
        <v>3104</v>
      </c>
      <c r="H9" s="254">
        <f>SUMIF(63:63,G9,64:64)-SUMIF(63:63,C9,64:64)+100</f>
        <v>100</v>
      </c>
      <c r="I9" s="3199" t="s">
        <v>3104</v>
      </c>
      <c r="J9" s="254">
        <f>SUMIF(63:63,I9,64:64)-SUMIF(63:63,C9,64:64)+100</f>
        <v>100</v>
      </c>
      <c r="K9" s="855"/>
      <c r="L9" s="2135"/>
      <c r="M9" s="2136"/>
      <c r="N9" s="2136"/>
      <c r="O9" s="2137"/>
      <c r="P9" s="3426" t="s">
        <v>535</v>
      </c>
      <c r="Q9" s="3215" t="str">
        <f t="shared" ref="Q9:Q15" si="6">B9</f>
        <v>用途</v>
      </c>
      <c r="R9" s="1567" t="s">
        <v>8</v>
      </c>
      <c r="S9" s="1568">
        <f t="shared" si="0"/>
        <v>100</v>
      </c>
      <c r="T9" s="1567" t="s">
        <v>8</v>
      </c>
      <c r="U9" s="1568">
        <f t="shared" si="1"/>
        <v>100</v>
      </c>
      <c r="V9" s="1567" t="s">
        <v>8</v>
      </c>
      <c r="W9" s="1568">
        <f t="shared" si="2"/>
        <v>100</v>
      </c>
      <c r="X9" s="1569"/>
      <c r="Y9" s="3383" t="s">
        <v>536</v>
      </c>
      <c r="Z9" s="3214" t="str">
        <f t="shared" ref="Z9:Z15" si="7">Q9</f>
        <v>用途</v>
      </c>
      <c r="AA9" s="1570">
        <f t="shared" si="3"/>
        <v>1</v>
      </c>
      <c r="AB9" s="1570">
        <f t="shared" si="4"/>
        <v>1</v>
      </c>
      <c r="AC9" s="1570">
        <f t="shared" si="5"/>
        <v>1</v>
      </c>
    </row>
    <row r="10" spans="1:29" s="1337" customFormat="1" ht="24">
      <c r="A10" s="2939"/>
      <c r="B10" s="2944" t="s">
        <v>2754</v>
      </c>
      <c r="C10" s="861" t="s">
        <v>3105</v>
      </c>
      <c r="D10" s="255">
        <v>100</v>
      </c>
      <c r="E10" s="861" t="s">
        <v>3105</v>
      </c>
      <c r="F10" s="863">
        <f>SUMIF(65:65,E10,66:66)-SUMIF(65:65,C10,66:66)+100</f>
        <v>100</v>
      </c>
      <c r="G10" s="861" t="s">
        <v>3105</v>
      </c>
      <c r="H10" s="255">
        <f>SUMIF(65:65,G10,66:66)-SUMIF(65:65,C10,66:66)+100</f>
        <v>100</v>
      </c>
      <c r="I10" s="861" t="s">
        <v>3105</v>
      </c>
      <c r="J10" s="255">
        <f>SUMIF(65:65,I10,66:66)-SUMIF(65:65,C10,66:66)+100</f>
        <v>100</v>
      </c>
      <c r="K10" s="864">
        <v>1</v>
      </c>
      <c r="L10" s="2138"/>
      <c r="M10" s="2178"/>
      <c r="N10" s="2178"/>
      <c r="O10" s="2139"/>
      <c r="P10" s="3426"/>
      <c r="Q10" s="3215" t="str">
        <f t="shared" si="6"/>
        <v>土地使用年限（年）</v>
      </c>
      <c r="R10" s="1567" t="s">
        <v>8</v>
      </c>
      <c r="S10" s="1568">
        <f t="shared" si="0"/>
        <v>100</v>
      </c>
      <c r="T10" s="1567" t="s">
        <v>8</v>
      </c>
      <c r="U10" s="1568">
        <f t="shared" si="1"/>
        <v>100</v>
      </c>
      <c r="V10" s="1567" t="s">
        <v>8</v>
      </c>
      <c r="W10" s="1568">
        <f t="shared" si="2"/>
        <v>100</v>
      </c>
      <c r="X10" s="1569"/>
      <c r="Y10" s="3383"/>
      <c r="Z10" s="3214" t="str">
        <f t="shared" si="7"/>
        <v>土地使用年限（年）</v>
      </c>
      <c r="AA10" s="1570">
        <f t="shared" si="3"/>
        <v>1</v>
      </c>
      <c r="AB10" s="1570">
        <f t="shared" si="4"/>
        <v>1</v>
      </c>
      <c r="AC10" s="1570">
        <f t="shared" si="5"/>
        <v>1</v>
      </c>
    </row>
    <row r="11" spans="1:29" ht="16" thickBot="1">
      <c r="A11" s="2940"/>
      <c r="B11" s="2944" t="s">
        <v>2755</v>
      </c>
      <c r="C11" s="533">
        <v>1.7</v>
      </c>
      <c r="D11" s="255">
        <v>100</v>
      </c>
      <c r="E11" s="534">
        <v>1.3</v>
      </c>
      <c r="F11" s="863">
        <f>LOOKUP(E11,68:68,69:69)-LOOKUP(C11,68:68,69:69)+100</f>
        <v>105</v>
      </c>
      <c r="G11" s="533">
        <v>0.8</v>
      </c>
      <c r="H11" s="255">
        <f>LOOKUP(G11,68:68,69:69)-LOOKUP(C11,68:68,69:69)+100</f>
        <v>110</v>
      </c>
      <c r="I11" s="533">
        <f>E11</f>
        <v>1.3</v>
      </c>
      <c r="J11" s="255">
        <f>LOOKUP(I11,68:68,69:69)-LOOKUP(C11,68:68,69:69)+100</f>
        <v>105</v>
      </c>
      <c r="K11" s="864">
        <v>5</v>
      </c>
      <c r="L11" s="2140"/>
      <c r="M11" s="2134"/>
      <c r="N11" s="2134"/>
      <c r="O11" s="2141"/>
      <c r="P11" s="3426"/>
      <c r="Q11" s="3215" t="str">
        <f t="shared" si="6"/>
        <v>容积率</v>
      </c>
      <c r="R11" s="1567" t="s">
        <v>8</v>
      </c>
      <c r="S11" s="1568">
        <f t="shared" si="0"/>
        <v>105</v>
      </c>
      <c r="T11" s="1567" t="s">
        <v>8</v>
      </c>
      <c r="U11" s="1568">
        <f t="shared" si="1"/>
        <v>110</v>
      </c>
      <c r="V11" s="1567" t="s">
        <v>8</v>
      </c>
      <c r="W11" s="1568">
        <f t="shared" si="2"/>
        <v>105</v>
      </c>
      <c r="X11" s="1569"/>
      <c r="Y11" s="3383"/>
      <c r="Z11" s="3214" t="str">
        <f t="shared" si="7"/>
        <v>容积率</v>
      </c>
      <c r="AA11" s="1570">
        <f t="shared" si="3"/>
        <v>0.95238095238095233</v>
      </c>
      <c r="AB11" s="1570">
        <f t="shared" si="4"/>
        <v>0.90909090909090906</v>
      </c>
      <c r="AC11" s="1570">
        <f t="shared" si="5"/>
        <v>0.95238095238095233</v>
      </c>
    </row>
    <row r="12" spans="1:29" s="1219" customFormat="1" ht="16"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26"/>
      <c r="Q12" s="3215">
        <f t="shared" si="6"/>
        <v>0</v>
      </c>
      <c r="R12" s="1567" t="s">
        <v>8</v>
      </c>
      <c r="S12" s="1568">
        <f t="shared" si="0"/>
        <v>100</v>
      </c>
      <c r="T12" s="1567" t="s">
        <v>8</v>
      </c>
      <c r="U12" s="1568">
        <f t="shared" si="1"/>
        <v>100</v>
      </c>
      <c r="V12" s="1567" t="s">
        <v>8</v>
      </c>
      <c r="W12" s="1568">
        <f t="shared" si="2"/>
        <v>100</v>
      </c>
      <c r="X12" s="1569"/>
      <c r="Y12" s="3383"/>
      <c r="Z12" s="3214">
        <f t="shared" si="7"/>
        <v>0</v>
      </c>
      <c r="AA12" s="1570">
        <f>D12/F12</f>
        <v>1</v>
      </c>
      <c r="AB12" s="1570">
        <f>D12/H12</f>
        <v>1</v>
      </c>
      <c r="AC12" s="1570">
        <f>D12/J12</f>
        <v>1</v>
      </c>
    </row>
    <row r="13" spans="1:29" ht="16"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26"/>
      <c r="Q13" s="3215">
        <f t="shared" si="6"/>
        <v>0</v>
      </c>
      <c r="R13" s="1567" t="s">
        <v>8</v>
      </c>
      <c r="S13" s="1568">
        <f t="shared" si="0"/>
        <v>100</v>
      </c>
      <c r="T13" s="1567" t="s">
        <v>8</v>
      </c>
      <c r="U13" s="1568">
        <f t="shared" si="1"/>
        <v>100</v>
      </c>
      <c r="V13" s="1567" t="s">
        <v>8</v>
      </c>
      <c r="W13" s="1568">
        <f t="shared" si="2"/>
        <v>100</v>
      </c>
      <c r="X13" s="1569"/>
      <c r="Y13" s="3383"/>
      <c r="Z13" s="3214">
        <f t="shared" si="7"/>
        <v>0</v>
      </c>
      <c r="AA13" s="1570">
        <f t="shared" si="3"/>
        <v>1</v>
      </c>
      <c r="AB13" s="1570">
        <f t="shared" si="4"/>
        <v>1</v>
      </c>
      <c r="AC13" s="1570">
        <f t="shared" si="5"/>
        <v>1</v>
      </c>
    </row>
    <row r="14" spans="1:29" ht="16"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26"/>
      <c r="Q14" s="3215">
        <f t="shared" si="6"/>
        <v>0</v>
      </c>
      <c r="R14" s="1567" t="s">
        <v>8</v>
      </c>
      <c r="S14" s="1568">
        <f t="shared" si="0"/>
        <v>100</v>
      </c>
      <c r="T14" s="1567" t="s">
        <v>8</v>
      </c>
      <c r="U14" s="1568">
        <f t="shared" si="1"/>
        <v>100</v>
      </c>
      <c r="V14" s="1567" t="s">
        <v>8</v>
      </c>
      <c r="W14" s="1568">
        <f t="shared" si="2"/>
        <v>100</v>
      </c>
      <c r="X14" s="1569"/>
      <c r="Y14" s="3383"/>
      <c r="Z14" s="3214">
        <f t="shared" si="7"/>
        <v>0</v>
      </c>
      <c r="AA14" s="1570">
        <f t="shared" si="3"/>
        <v>1</v>
      </c>
      <c r="AB14" s="1570">
        <f t="shared" si="4"/>
        <v>1</v>
      </c>
      <c r="AC14" s="1570">
        <f t="shared" si="5"/>
        <v>1</v>
      </c>
    </row>
    <row r="15" spans="1:29" ht="52">
      <c r="A15" s="2934" t="s">
        <v>2751</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28" t="s">
        <v>540</v>
      </c>
      <c r="Q15" s="3216" t="str">
        <f t="shared" si="6"/>
        <v>居住社区成熟度</v>
      </c>
      <c r="R15" s="1572" t="s">
        <v>8</v>
      </c>
      <c r="S15" s="1573">
        <f t="shared" si="0"/>
        <v>100</v>
      </c>
      <c r="T15" s="1572" t="s">
        <v>8</v>
      </c>
      <c r="U15" s="1573">
        <f t="shared" si="1"/>
        <v>100</v>
      </c>
      <c r="V15" s="1572" t="s">
        <v>8</v>
      </c>
      <c r="W15" s="1573">
        <f t="shared" si="2"/>
        <v>100</v>
      </c>
      <c r="X15" s="3218"/>
      <c r="Y15" s="3428" t="s">
        <v>540</v>
      </c>
      <c r="Z15" s="3217" t="str">
        <f t="shared" si="7"/>
        <v>居住社区成熟度</v>
      </c>
      <c r="AA15" s="3219">
        <f t="shared" si="3"/>
        <v>1</v>
      </c>
      <c r="AB15" s="3219">
        <f t="shared" si="4"/>
        <v>1</v>
      </c>
      <c r="AC15" s="3219">
        <f t="shared" si="5"/>
        <v>1</v>
      </c>
    </row>
    <row r="16" spans="1:29" ht="15">
      <c r="A16" s="532"/>
      <c r="B16" s="869"/>
      <c r="C16" s="576" t="s">
        <v>3080</v>
      </c>
      <c r="D16" s="555"/>
      <c r="E16" s="576" t="s">
        <v>3080</v>
      </c>
      <c r="F16" s="557"/>
      <c r="G16" s="576" t="s">
        <v>3080</v>
      </c>
      <c r="H16" s="559"/>
      <c r="I16" s="576" t="s">
        <v>3080</v>
      </c>
      <c r="J16" s="555"/>
      <c r="K16" s="870"/>
      <c r="L16" s="2142"/>
      <c r="M16" s="2134"/>
      <c r="N16" s="2134"/>
      <c r="O16" s="2141"/>
      <c r="P16" s="3429"/>
      <c r="Q16" s="3216"/>
      <c r="R16" s="1572"/>
      <c r="S16" s="1573"/>
      <c r="T16" s="1572"/>
      <c r="U16" s="1573"/>
      <c r="V16" s="1572"/>
      <c r="W16" s="1573"/>
      <c r="X16" s="3218"/>
      <c r="Y16" s="3429"/>
      <c r="Z16" s="3217"/>
      <c r="AA16" s="3219">
        <v>1</v>
      </c>
      <c r="AB16" s="3219">
        <v>1</v>
      </c>
      <c r="AC16" s="3219">
        <v>1</v>
      </c>
    </row>
    <row r="17" spans="1:29" ht="52">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29"/>
      <c r="Q17" s="3216" t="str">
        <f>B17</f>
        <v>交通便捷度</v>
      </c>
      <c r="R17" s="1572" t="s">
        <v>8</v>
      </c>
      <c r="S17" s="1573">
        <f>F17</f>
        <v>100</v>
      </c>
      <c r="T17" s="1572" t="s">
        <v>8</v>
      </c>
      <c r="U17" s="1573">
        <f>H17</f>
        <v>100</v>
      </c>
      <c r="V17" s="1572" t="s">
        <v>8</v>
      </c>
      <c r="W17" s="1573">
        <f>J17</f>
        <v>100</v>
      </c>
      <c r="X17" s="3218"/>
      <c r="Y17" s="3429"/>
      <c r="Z17" s="3217" t="str">
        <f>Q17</f>
        <v>交通便捷度</v>
      </c>
      <c r="AA17" s="3219">
        <f t="shared" si="3"/>
        <v>1</v>
      </c>
      <c r="AB17" s="3219">
        <f t="shared" si="4"/>
        <v>1</v>
      </c>
      <c r="AC17" s="3219">
        <f t="shared" si="5"/>
        <v>1</v>
      </c>
    </row>
    <row r="18" spans="1:29" ht="15">
      <c r="A18" s="532"/>
      <c r="B18" s="595"/>
      <c r="C18" s="873" t="s">
        <v>3081</v>
      </c>
      <c r="D18" s="559"/>
      <c r="E18" s="873" t="s">
        <v>3081</v>
      </c>
      <c r="F18" s="563"/>
      <c r="G18" s="873" t="s">
        <v>3081</v>
      </c>
      <c r="H18" s="555"/>
      <c r="I18" s="873" t="s">
        <v>3081</v>
      </c>
      <c r="J18" s="555"/>
      <c r="K18" s="870"/>
      <c r="L18" s="2142"/>
      <c r="M18" s="2134"/>
      <c r="N18" s="2134"/>
      <c r="O18" s="2141"/>
      <c r="P18" s="3429"/>
      <c r="Q18" s="3216"/>
      <c r="R18" s="1572"/>
      <c r="S18" s="1573"/>
      <c r="T18" s="1572"/>
      <c r="U18" s="1573"/>
      <c r="V18" s="1572"/>
      <c r="W18" s="1573"/>
      <c r="X18" s="3218"/>
      <c r="Y18" s="3429"/>
      <c r="Z18" s="3217"/>
      <c r="AA18" s="3219">
        <v>1</v>
      </c>
      <c r="AB18" s="3219">
        <v>1</v>
      </c>
      <c r="AC18" s="3219">
        <v>1</v>
      </c>
    </row>
    <row r="19" spans="1:29" ht="26">
      <c r="A19" s="532"/>
      <c r="B19" s="2624" t="s">
        <v>2544</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29"/>
      <c r="Q19" s="3216" t="str">
        <f>B19</f>
        <v>公共配套设施</v>
      </c>
      <c r="R19" s="1572" t="s">
        <v>8</v>
      </c>
      <c r="S19" s="1573">
        <f>F19</f>
        <v>100</v>
      </c>
      <c r="T19" s="1572" t="s">
        <v>8</v>
      </c>
      <c r="U19" s="1573">
        <f>H19</f>
        <v>100</v>
      </c>
      <c r="V19" s="1572" t="s">
        <v>8</v>
      </c>
      <c r="W19" s="1573">
        <f>J19</f>
        <v>100</v>
      </c>
      <c r="X19" s="3218"/>
      <c r="Y19" s="3429"/>
      <c r="Z19" s="3217" t="str">
        <f>Q19</f>
        <v>公共配套设施</v>
      </c>
      <c r="AA19" s="3219">
        <f t="shared" si="3"/>
        <v>1</v>
      </c>
      <c r="AB19" s="3219">
        <f t="shared" si="4"/>
        <v>1</v>
      </c>
      <c r="AC19" s="3219">
        <f t="shared" si="5"/>
        <v>1</v>
      </c>
    </row>
    <row r="20" spans="1:29" ht="15">
      <c r="A20" s="532"/>
      <c r="B20" s="595"/>
      <c r="C20" s="576" t="s">
        <v>3080</v>
      </c>
      <c r="D20" s="555"/>
      <c r="E20" s="576" t="s">
        <v>3080</v>
      </c>
      <c r="F20" s="557"/>
      <c r="G20" s="576" t="s">
        <v>3080</v>
      </c>
      <c r="H20" s="555"/>
      <c r="I20" s="576" t="s">
        <v>3080</v>
      </c>
      <c r="J20" s="555"/>
      <c r="K20" s="870"/>
      <c r="L20" s="2142"/>
      <c r="M20" s="2134"/>
      <c r="N20" s="2134"/>
      <c r="O20" s="2141"/>
      <c r="P20" s="3429"/>
      <c r="Q20" s="3216"/>
      <c r="R20" s="1572"/>
      <c r="S20" s="1573"/>
      <c r="T20" s="1572"/>
      <c r="U20" s="1573"/>
      <c r="V20" s="1572"/>
      <c r="W20" s="1573"/>
      <c r="X20" s="3218"/>
      <c r="Y20" s="3429"/>
      <c r="Z20" s="3217"/>
      <c r="AA20" s="3219">
        <v>1</v>
      </c>
      <c r="AB20" s="3219">
        <v>1</v>
      </c>
      <c r="AC20" s="3219">
        <v>1</v>
      </c>
    </row>
    <row r="21" spans="1:29" ht="26">
      <c r="A21" s="532"/>
      <c r="B21" s="2617" t="s">
        <v>2545</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29"/>
      <c r="Q21" s="3216" t="str">
        <f>B21</f>
        <v>基础设施水平</v>
      </c>
      <c r="R21" s="1572" t="s">
        <v>8</v>
      </c>
      <c r="S21" s="1573">
        <f>F21</f>
        <v>100</v>
      </c>
      <c r="T21" s="1572" t="s">
        <v>8</v>
      </c>
      <c r="U21" s="1573">
        <f>H21</f>
        <v>100</v>
      </c>
      <c r="V21" s="1572" t="s">
        <v>8</v>
      </c>
      <c r="W21" s="1573">
        <f>J21</f>
        <v>100</v>
      </c>
      <c r="X21" s="3218"/>
      <c r="Y21" s="3429"/>
      <c r="Z21" s="3217" t="str">
        <f>Q21</f>
        <v>基础设施水平</v>
      </c>
      <c r="AA21" s="3219">
        <f t="shared" ref="AA21" si="8">D21/F21</f>
        <v>1</v>
      </c>
      <c r="AB21" s="3219">
        <f t="shared" ref="AB21" si="9">D21/H21</f>
        <v>1</v>
      </c>
      <c r="AC21" s="3219">
        <f t="shared" ref="AC21" si="10">D21/J21</f>
        <v>1</v>
      </c>
    </row>
    <row r="22" spans="1:29" ht="15">
      <c r="A22" s="532"/>
      <c r="B22" s="922"/>
      <c r="C22" s="873" t="s">
        <v>3082</v>
      </c>
      <c r="D22" s="555"/>
      <c r="E22" s="873" t="s">
        <v>3082</v>
      </c>
      <c r="F22" s="557"/>
      <c r="G22" s="873" t="s">
        <v>3082</v>
      </c>
      <c r="H22" s="555"/>
      <c r="I22" s="873" t="s">
        <v>3082</v>
      </c>
      <c r="J22" s="555"/>
      <c r="K22" s="2623"/>
      <c r="L22" s="2142"/>
      <c r="M22" s="2134"/>
      <c r="N22" s="2134"/>
      <c r="O22" s="2141"/>
      <c r="P22" s="3429"/>
      <c r="Q22" s="3216"/>
      <c r="R22" s="1572"/>
      <c r="S22" s="1573"/>
      <c r="T22" s="1572"/>
      <c r="U22" s="1573"/>
      <c r="V22" s="1572"/>
      <c r="W22" s="1573"/>
      <c r="X22" s="3218"/>
      <c r="Y22" s="3429"/>
      <c r="Z22" s="3217"/>
      <c r="AA22" s="3219">
        <v>1</v>
      </c>
      <c r="AB22" s="3219">
        <v>1</v>
      </c>
      <c r="AC22" s="3219">
        <v>1</v>
      </c>
    </row>
    <row r="23" spans="1:29" ht="26">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29"/>
      <c r="Q23" s="3216" t="str">
        <f>B23</f>
        <v>自然及人文环境</v>
      </c>
      <c r="R23" s="1572" t="s">
        <v>8</v>
      </c>
      <c r="S23" s="1573">
        <f>F23</f>
        <v>100</v>
      </c>
      <c r="T23" s="1572" t="s">
        <v>8</v>
      </c>
      <c r="U23" s="1573">
        <f>H23</f>
        <v>95</v>
      </c>
      <c r="V23" s="1572" t="s">
        <v>8</v>
      </c>
      <c r="W23" s="1573">
        <f>J23</f>
        <v>100</v>
      </c>
      <c r="X23" s="3218"/>
      <c r="Y23" s="3429"/>
      <c r="Z23" s="3217" t="str">
        <f>Q23</f>
        <v>自然及人文环境</v>
      </c>
      <c r="AA23" s="3219">
        <f t="shared" si="3"/>
        <v>1</v>
      </c>
      <c r="AB23" s="3219">
        <f t="shared" si="4"/>
        <v>1.0526315789473684</v>
      </c>
      <c r="AC23" s="3219">
        <f t="shared" si="5"/>
        <v>1</v>
      </c>
    </row>
    <row r="24" spans="1:29" ht="15">
      <c r="A24" s="532"/>
      <c r="B24" s="595"/>
      <c r="C24" s="576" t="s">
        <v>3072</v>
      </c>
      <c r="D24" s="555"/>
      <c r="E24" s="576" t="s">
        <v>3072</v>
      </c>
      <c r="F24" s="557"/>
      <c r="G24" s="558" t="s">
        <v>3081</v>
      </c>
      <c r="H24" s="555"/>
      <c r="I24" s="576" t="s">
        <v>3072</v>
      </c>
      <c r="J24" s="555"/>
      <c r="K24" s="870"/>
      <c r="L24" s="2142"/>
      <c r="M24" s="2134"/>
      <c r="N24" s="2134"/>
      <c r="O24" s="2141"/>
      <c r="P24" s="3429"/>
      <c r="Q24" s="3216"/>
      <c r="R24" s="1572"/>
      <c r="S24" s="1573"/>
      <c r="T24" s="1572"/>
      <c r="U24" s="1573"/>
      <c r="V24" s="1572"/>
      <c r="W24" s="1573"/>
      <c r="X24" s="3218"/>
      <c r="Y24" s="3429"/>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29"/>
      <c r="Q25" s="3216" t="str">
        <f t="shared" ref="Q25:Q46" si="11">B25</f>
        <v>楼层-1</v>
      </c>
      <c r="R25" s="1572" t="s">
        <v>8</v>
      </c>
      <c r="S25" s="1573">
        <f>F25</f>
        <v>100</v>
      </c>
      <c r="T25" s="1572" t="s">
        <v>8</v>
      </c>
      <c r="U25" s="1573">
        <f>H25</f>
        <v>100</v>
      </c>
      <c r="V25" s="1572" t="s">
        <v>8</v>
      </c>
      <c r="W25" s="1573">
        <f>J25</f>
        <v>100</v>
      </c>
      <c r="X25" s="3218"/>
      <c r="Y25" s="3429"/>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29"/>
      <c r="Q26" s="3216" t="str">
        <f t="shared" si="11"/>
        <v>朝向</v>
      </c>
      <c r="R26" s="1572" t="s">
        <v>8</v>
      </c>
      <c r="S26" s="1573">
        <f>F26</f>
        <v>100</v>
      </c>
      <c r="T26" s="1572" t="s">
        <v>8</v>
      </c>
      <c r="U26" s="1573">
        <f>H26</f>
        <v>100</v>
      </c>
      <c r="V26" s="1572" t="s">
        <v>8</v>
      </c>
      <c r="W26" s="1573">
        <f>J26</f>
        <v>100</v>
      </c>
      <c r="X26" s="3218"/>
      <c r="Y26" s="3429"/>
      <c r="Z26" s="3217" t="str">
        <f>Q26</f>
        <v>朝向</v>
      </c>
      <c r="AA26" s="3219">
        <f t="shared" si="3"/>
        <v>1</v>
      </c>
      <c r="AB26" s="3219">
        <f t="shared" si="4"/>
        <v>1</v>
      </c>
      <c r="AC26" s="3219">
        <f t="shared" si="5"/>
        <v>1</v>
      </c>
    </row>
    <row r="27" spans="1:29" s="1219" customFormat="1" ht="16" thickBot="1">
      <c r="A27" s="536"/>
      <c r="B27" s="3205" t="s">
        <v>3122</v>
      </c>
      <c r="C27" s="3206" t="s">
        <v>3123</v>
      </c>
      <c r="D27" s="875">
        <v>100</v>
      </c>
      <c r="E27" s="3207" t="s">
        <v>3095</v>
      </c>
      <c r="F27" s="876">
        <f>SUMIF(90:90,E27,91:91)-SUMIF(90:90,C27,91:91)+100</f>
        <v>105</v>
      </c>
      <c r="G27" s="3208" t="s">
        <v>3123</v>
      </c>
      <c r="H27" s="875">
        <f>SUMIF(90:90,G27,91:91)-SUMIF(90:90,C27,91:91)+100</f>
        <v>100</v>
      </c>
      <c r="I27" s="3207" t="s">
        <v>3095</v>
      </c>
      <c r="J27" s="875">
        <f>SUMIF(90:90,I27,91:91)-SUMIF(90:90,C27,91:91)+100</f>
        <v>105</v>
      </c>
      <c r="K27" s="865"/>
      <c r="L27" s="2135"/>
      <c r="M27" s="2136"/>
      <c r="N27" s="2136"/>
      <c r="O27" s="2137"/>
      <c r="P27" s="3429"/>
      <c r="Q27" s="3215" t="str">
        <f t="shared" si="11"/>
        <v>楼层</v>
      </c>
      <c r="R27" s="1567" t="s">
        <v>8</v>
      </c>
      <c r="S27" s="1568">
        <f>F27</f>
        <v>105</v>
      </c>
      <c r="T27" s="1567" t="s">
        <v>8</v>
      </c>
      <c r="U27" s="1568">
        <f>H27</f>
        <v>100</v>
      </c>
      <c r="V27" s="1567" t="s">
        <v>8</v>
      </c>
      <c r="W27" s="1568">
        <f>J27</f>
        <v>105</v>
      </c>
      <c r="X27" s="1569"/>
      <c r="Y27" s="3429"/>
      <c r="Z27" s="3214" t="str">
        <f>Q27</f>
        <v>楼层</v>
      </c>
      <c r="AA27" s="3219">
        <f>D27/F27</f>
        <v>0.95238095238095233</v>
      </c>
      <c r="AB27" s="3219">
        <f>D27/H27</f>
        <v>1</v>
      </c>
      <c r="AC27" s="3219">
        <f>D27/J27</f>
        <v>0.95238095238095233</v>
      </c>
    </row>
    <row r="28" spans="1:29" ht="16"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29"/>
      <c r="Q28" s="3216">
        <f t="shared" si="11"/>
        <v>0</v>
      </c>
      <c r="R28" s="1572" t="s">
        <v>8</v>
      </c>
      <c r="S28" s="1573">
        <f t="shared" ref="S28:S46" si="12">F28</f>
        <v>100</v>
      </c>
      <c r="T28" s="1572" t="s">
        <v>8</v>
      </c>
      <c r="U28" s="1573">
        <f t="shared" ref="U28:U46" si="13">H28</f>
        <v>100</v>
      </c>
      <c r="V28" s="1572" t="s">
        <v>8</v>
      </c>
      <c r="W28" s="1573">
        <f t="shared" ref="W28:W46" si="14">J28</f>
        <v>100</v>
      </c>
      <c r="X28" s="3218"/>
      <c r="Y28" s="3429"/>
      <c r="Z28" s="3217">
        <f t="shared" ref="Z28:Z46" si="15">Q28</f>
        <v>0</v>
      </c>
      <c r="AA28" s="3219">
        <f t="shared" si="3"/>
        <v>1</v>
      </c>
      <c r="AB28" s="3219">
        <f t="shared" si="4"/>
        <v>1</v>
      </c>
      <c r="AC28" s="3219">
        <f t="shared" si="5"/>
        <v>1</v>
      </c>
    </row>
    <row r="29" spans="1:29" ht="16"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29"/>
      <c r="Q29" s="3216">
        <f t="shared" si="11"/>
        <v>0</v>
      </c>
      <c r="R29" s="1572" t="s">
        <v>8</v>
      </c>
      <c r="S29" s="1573">
        <f t="shared" si="12"/>
        <v>100</v>
      </c>
      <c r="T29" s="1572" t="s">
        <v>8</v>
      </c>
      <c r="U29" s="1573">
        <f t="shared" si="13"/>
        <v>100</v>
      </c>
      <c r="V29" s="1572" t="s">
        <v>8</v>
      </c>
      <c r="W29" s="1573">
        <f t="shared" si="14"/>
        <v>100</v>
      </c>
      <c r="X29" s="3218"/>
      <c r="Y29" s="3429"/>
      <c r="Z29" s="3217">
        <f t="shared" si="15"/>
        <v>0</v>
      </c>
      <c r="AA29" s="3219">
        <f t="shared" si="3"/>
        <v>1</v>
      </c>
      <c r="AB29" s="3219">
        <f t="shared" si="4"/>
        <v>1</v>
      </c>
      <c r="AC29" s="3219">
        <f t="shared" si="5"/>
        <v>1</v>
      </c>
    </row>
    <row r="30" spans="1:29" ht="16"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29"/>
      <c r="Q30" s="3216">
        <f t="shared" si="11"/>
        <v>0</v>
      </c>
      <c r="R30" s="1572" t="s">
        <v>8</v>
      </c>
      <c r="S30" s="1573">
        <f t="shared" si="12"/>
        <v>100</v>
      </c>
      <c r="T30" s="1572" t="s">
        <v>8</v>
      </c>
      <c r="U30" s="1573">
        <f t="shared" si="13"/>
        <v>100</v>
      </c>
      <c r="V30" s="1572" t="s">
        <v>8</v>
      </c>
      <c r="W30" s="1573">
        <f t="shared" si="14"/>
        <v>100</v>
      </c>
      <c r="X30" s="3218"/>
      <c r="Y30" s="3429"/>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29"/>
      <c r="Q31" s="3216">
        <f t="shared" si="11"/>
        <v>0</v>
      </c>
      <c r="R31" s="1572" t="s">
        <v>8</v>
      </c>
      <c r="S31" s="1573">
        <f t="shared" si="12"/>
        <v>100</v>
      </c>
      <c r="T31" s="1572" t="s">
        <v>8</v>
      </c>
      <c r="U31" s="1573">
        <f t="shared" si="13"/>
        <v>100</v>
      </c>
      <c r="V31" s="1572" t="s">
        <v>8</v>
      </c>
      <c r="W31" s="1573">
        <f t="shared" si="14"/>
        <v>100</v>
      </c>
      <c r="X31" s="3218"/>
      <c r="Y31" s="3429"/>
      <c r="Z31" s="3217">
        <f t="shared" si="15"/>
        <v>0</v>
      </c>
      <c r="AA31" s="3219">
        <f t="shared" si="3"/>
        <v>1</v>
      </c>
      <c r="AB31" s="3219">
        <f t="shared" si="4"/>
        <v>1</v>
      </c>
      <c r="AC31" s="3219">
        <f t="shared" si="5"/>
        <v>1</v>
      </c>
    </row>
    <row r="32" spans="1:29" ht="15">
      <c r="A32" s="2931" t="s">
        <v>2752</v>
      </c>
      <c r="B32" s="172" t="s">
        <v>724</v>
      </c>
      <c r="C32" s="878" t="s">
        <v>3092</v>
      </c>
      <c r="D32" s="597">
        <v>100</v>
      </c>
      <c r="E32" s="879" t="s">
        <v>3094</v>
      </c>
      <c r="F32" s="575">
        <f>SUMIF(100:100,E32,101:101)-SUMIF(100:100,C32,101:101)+100</f>
        <v>95</v>
      </c>
      <c r="G32" s="878" t="s">
        <v>3090</v>
      </c>
      <c r="H32" s="597">
        <f>SUMIF(100:100,G32,101:101)-SUMIF(100:100,C32,101:101)+100</f>
        <v>105</v>
      </c>
      <c r="I32" s="879" t="s">
        <v>3094</v>
      </c>
      <c r="J32" s="540">
        <f>SUMIF(100:100,I32,101:101)-SUMIF(100:100,C32,101:101)+100</f>
        <v>95</v>
      </c>
      <c r="K32" s="864">
        <v>5</v>
      </c>
      <c r="L32" s="2142"/>
      <c r="M32" s="2134"/>
      <c r="N32" s="2134"/>
      <c r="O32" s="2141"/>
      <c r="P32" s="3430" t="s">
        <v>550</v>
      </c>
      <c r="Q32" s="3216" t="str">
        <f t="shared" si="11"/>
        <v>建筑类型</v>
      </c>
      <c r="R32" s="1572" t="s">
        <v>8</v>
      </c>
      <c r="S32" s="1573">
        <f t="shared" si="12"/>
        <v>95</v>
      </c>
      <c r="T32" s="1572" t="s">
        <v>8</v>
      </c>
      <c r="U32" s="1573">
        <f t="shared" si="13"/>
        <v>105</v>
      </c>
      <c r="V32" s="1572" t="s">
        <v>8</v>
      </c>
      <c r="W32" s="1573">
        <f t="shared" si="14"/>
        <v>95</v>
      </c>
      <c r="X32" s="3218"/>
      <c r="Y32" s="3431" t="s">
        <v>550</v>
      </c>
      <c r="Z32" s="3217" t="str">
        <f t="shared" si="15"/>
        <v>建筑类型</v>
      </c>
      <c r="AA32" s="3219">
        <f t="shared" si="3"/>
        <v>1.0526315789473684</v>
      </c>
      <c r="AB32" s="3219">
        <f t="shared" si="4"/>
        <v>0.95238095238095233</v>
      </c>
      <c r="AC32" s="3219">
        <f t="shared" si="5"/>
        <v>1.0526315789473684</v>
      </c>
    </row>
    <row r="33" spans="1:29" s="1338" customFormat="1" ht="15">
      <c r="A33" s="603"/>
      <c r="B33" s="527" t="s">
        <v>725</v>
      </c>
      <c r="C33" s="880">
        <f>'数据-汇总表'!E3</f>
        <v>50461</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31"/>
      <c r="Q33" s="1604" t="str">
        <f t="shared" si="11"/>
        <v>项目建筑规模</v>
      </c>
      <c r="R33" s="1576" t="s">
        <v>8</v>
      </c>
      <c r="S33" s="1577">
        <f t="shared" si="12"/>
        <v>100</v>
      </c>
      <c r="T33" s="1576" t="s">
        <v>8</v>
      </c>
      <c r="U33" s="1577">
        <f t="shared" si="13"/>
        <v>100</v>
      </c>
      <c r="V33" s="1576" t="s">
        <v>8</v>
      </c>
      <c r="W33" s="1577">
        <f t="shared" si="14"/>
        <v>100</v>
      </c>
      <c r="X33" s="1578"/>
      <c r="Y33" s="3431"/>
      <c r="Z33" s="1579" t="str">
        <f t="shared" si="15"/>
        <v>项目建筑规模</v>
      </c>
      <c r="AA33" s="3219">
        <f t="shared" si="3"/>
        <v>1</v>
      </c>
      <c r="AB33" s="3219">
        <f t="shared" si="4"/>
        <v>1</v>
      </c>
      <c r="AC33" s="3219">
        <f t="shared" si="5"/>
        <v>1</v>
      </c>
    </row>
    <row r="34" spans="1:29" ht="15">
      <c r="A34" s="594"/>
      <c r="B34" s="527" t="s">
        <v>726</v>
      </c>
      <c r="C34" s="881" t="s">
        <v>3096</v>
      </c>
      <c r="D34" s="540">
        <v>100</v>
      </c>
      <c r="E34" s="882" t="s">
        <v>3096</v>
      </c>
      <c r="F34" s="575">
        <f>SUMIF(105:105,E34,106:106)-SUMIF(105:105,C34,106:106)+100</f>
        <v>100</v>
      </c>
      <c r="G34" s="881" t="s">
        <v>3096</v>
      </c>
      <c r="H34" s="540">
        <f>SUMIF(105:105,G34,106:106)-SUMIF(105:105,C34,106:106)+100</f>
        <v>100</v>
      </c>
      <c r="I34" s="882" t="s">
        <v>3096</v>
      </c>
      <c r="J34" s="540">
        <f>SUMIF(105:105,I34,106:106)-SUMIF(105:105,C34,106:106)+100</f>
        <v>100</v>
      </c>
      <c r="K34" s="864">
        <v>2</v>
      </c>
      <c r="L34" s="2142"/>
      <c r="M34" s="2134"/>
      <c r="N34" s="2134"/>
      <c r="O34" s="2141"/>
      <c r="P34" s="3431"/>
      <c r="Q34" s="3216" t="str">
        <f t="shared" si="11"/>
        <v>建筑结构</v>
      </c>
      <c r="R34" s="1572" t="s">
        <v>8</v>
      </c>
      <c r="S34" s="1573">
        <f t="shared" si="12"/>
        <v>100</v>
      </c>
      <c r="T34" s="1572" t="s">
        <v>8</v>
      </c>
      <c r="U34" s="1573">
        <f t="shared" si="13"/>
        <v>100</v>
      </c>
      <c r="V34" s="1572" t="s">
        <v>8</v>
      </c>
      <c r="W34" s="1573">
        <f t="shared" si="14"/>
        <v>100</v>
      </c>
      <c r="X34" s="3218"/>
      <c r="Y34" s="3431"/>
      <c r="Z34" s="3217" t="str">
        <f t="shared" si="15"/>
        <v>建筑结构</v>
      </c>
      <c r="AA34" s="3219">
        <f t="shared" si="3"/>
        <v>1</v>
      </c>
      <c r="AB34" s="3219">
        <f t="shared" si="4"/>
        <v>1</v>
      </c>
      <c r="AC34" s="3219">
        <f t="shared" si="5"/>
        <v>1</v>
      </c>
    </row>
    <row r="35" spans="1:29" ht="15">
      <c r="A35" s="594"/>
      <c r="B35" s="527" t="s">
        <v>727</v>
      </c>
      <c r="C35" s="599" t="s">
        <v>3099</v>
      </c>
      <c r="D35" s="540">
        <v>100</v>
      </c>
      <c r="E35" s="874" t="s">
        <v>3099</v>
      </c>
      <c r="F35" s="575">
        <f>SUMIF(107:107,E35,108:108)-SUMIF(107:107,C35,108:108)+100</f>
        <v>100</v>
      </c>
      <c r="G35" s="599" t="s">
        <v>3099</v>
      </c>
      <c r="H35" s="540">
        <f>SUMIF(107:107,G35,108:108)-SUMIF(107:107,C35,108:108)+100</f>
        <v>100</v>
      </c>
      <c r="I35" s="874" t="s">
        <v>3099</v>
      </c>
      <c r="J35" s="540">
        <f>SUMIF(107:107,I35,108:108)-SUMIF(107:107,C35,108:108)+100</f>
        <v>100</v>
      </c>
      <c r="K35" s="864">
        <v>2</v>
      </c>
      <c r="L35" s="2142"/>
      <c r="M35" s="2134"/>
      <c r="N35" s="2134"/>
      <c r="O35" s="2141"/>
      <c r="P35" s="3431"/>
      <c r="Q35" s="3216" t="str">
        <f t="shared" si="11"/>
        <v>建筑品质</v>
      </c>
      <c r="R35" s="1572" t="s">
        <v>8</v>
      </c>
      <c r="S35" s="1573">
        <f t="shared" si="12"/>
        <v>100</v>
      </c>
      <c r="T35" s="1572" t="s">
        <v>8</v>
      </c>
      <c r="U35" s="1573">
        <f t="shared" si="13"/>
        <v>100</v>
      </c>
      <c r="V35" s="1572" t="s">
        <v>8</v>
      </c>
      <c r="W35" s="1573">
        <f t="shared" si="14"/>
        <v>100</v>
      </c>
      <c r="X35" s="3218"/>
      <c r="Y35" s="3431"/>
      <c r="Z35" s="3217" t="str">
        <f t="shared" si="15"/>
        <v>建筑品质</v>
      </c>
      <c r="AA35" s="3219">
        <f t="shared" si="3"/>
        <v>1</v>
      </c>
      <c r="AB35" s="3219">
        <f t="shared" si="4"/>
        <v>1</v>
      </c>
      <c r="AC35" s="3219">
        <f t="shared" si="5"/>
        <v>1</v>
      </c>
    </row>
    <row r="36" spans="1:29" ht="15">
      <c r="A36" s="594"/>
      <c r="B36" s="527" t="s">
        <v>728</v>
      </c>
      <c r="C36" s="599" t="s">
        <v>3083</v>
      </c>
      <c r="D36" s="540">
        <v>100</v>
      </c>
      <c r="E36" s="874" t="s">
        <v>3083</v>
      </c>
      <c r="F36" s="575">
        <f>SUMIF(109:109,E36,110:110)-SUMIF(109:109,C36,110:110)+100</f>
        <v>100</v>
      </c>
      <c r="G36" s="599" t="s">
        <v>3083</v>
      </c>
      <c r="H36" s="540">
        <f>SUMIF(109:109,G36,110:110)-SUMIF(109:109,C36,110:110)+100</f>
        <v>100</v>
      </c>
      <c r="I36" s="874" t="s">
        <v>3083</v>
      </c>
      <c r="J36" s="540">
        <f>SUMIF(109:109,I36,110:110)-SUMIF(109:109,C36,110:110)+100</f>
        <v>100</v>
      </c>
      <c r="K36" s="864">
        <v>2</v>
      </c>
      <c r="L36" s="2142"/>
      <c r="M36" s="2134"/>
      <c r="N36" s="2134"/>
      <c r="O36" s="2141"/>
      <c r="P36" s="3431"/>
      <c r="Q36" s="3216" t="str">
        <f t="shared" si="11"/>
        <v>公共部分装修</v>
      </c>
      <c r="R36" s="1572" t="s">
        <v>8</v>
      </c>
      <c r="S36" s="1573">
        <f t="shared" si="12"/>
        <v>100</v>
      </c>
      <c r="T36" s="1572" t="s">
        <v>8</v>
      </c>
      <c r="U36" s="1573">
        <f t="shared" si="13"/>
        <v>100</v>
      </c>
      <c r="V36" s="1572" t="s">
        <v>8</v>
      </c>
      <c r="W36" s="1573">
        <f t="shared" si="14"/>
        <v>100</v>
      </c>
      <c r="X36" s="3218"/>
      <c r="Y36" s="3431"/>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31"/>
      <c r="Q37" s="3215" t="str">
        <f t="shared" si="11"/>
        <v>成新度</v>
      </c>
      <c r="R37" s="1567" t="s">
        <v>8</v>
      </c>
      <c r="S37" s="1568">
        <f t="shared" si="12"/>
        <v>100</v>
      </c>
      <c r="T37" s="1567" t="s">
        <v>8</v>
      </c>
      <c r="U37" s="1568">
        <f t="shared" si="13"/>
        <v>100</v>
      </c>
      <c r="V37" s="1567" t="s">
        <v>8</v>
      </c>
      <c r="W37" s="1568">
        <f t="shared" si="14"/>
        <v>100</v>
      </c>
      <c r="X37" s="1569"/>
      <c r="Y37" s="3431"/>
      <c r="Z37" s="3214" t="str">
        <f t="shared" si="15"/>
        <v>成新度</v>
      </c>
      <c r="AA37" s="1570">
        <f t="shared" si="3"/>
        <v>1</v>
      </c>
      <c r="AB37" s="1570">
        <f t="shared" si="4"/>
        <v>1</v>
      </c>
      <c r="AC37" s="1570">
        <f t="shared" si="5"/>
        <v>1</v>
      </c>
    </row>
    <row r="38" spans="1:29" ht="15">
      <c r="A38" s="594"/>
      <c r="B38" s="527" t="s">
        <v>730</v>
      </c>
      <c r="C38" s="599" t="s">
        <v>3101</v>
      </c>
      <c r="D38" s="540">
        <v>100</v>
      </c>
      <c r="E38" s="874" t="s">
        <v>3101</v>
      </c>
      <c r="F38" s="575">
        <f>SUMIF(114:114,E38,115:115)-SUMIF(114:114,C38,115:115)+100</f>
        <v>100</v>
      </c>
      <c r="G38" s="599" t="s">
        <v>3101</v>
      </c>
      <c r="H38" s="540">
        <f>SUMIF(114:114,G38,115:115)-SUMIF(114:114,C38,115:115)+100</f>
        <v>100</v>
      </c>
      <c r="I38" s="874" t="s">
        <v>3101</v>
      </c>
      <c r="J38" s="540">
        <f>SUMIF(114:114,I38,115:115)-SUMIF(114:114,C38,115:115)+100</f>
        <v>100</v>
      </c>
      <c r="K38" s="864">
        <v>2</v>
      </c>
      <c r="L38" s="2142"/>
      <c r="M38" s="2134"/>
      <c r="N38" s="2134"/>
      <c r="O38" s="2141"/>
      <c r="P38" s="3431" t="s">
        <v>550</v>
      </c>
      <c r="Q38" s="3216" t="str">
        <f t="shared" si="11"/>
        <v>物业管理</v>
      </c>
      <c r="R38" s="1572" t="s">
        <v>8</v>
      </c>
      <c r="S38" s="1573">
        <f t="shared" si="12"/>
        <v>100</v>
      </c>
      <c r="T38" s="1572" t="s">
        <v>8</v>
      </c>
      <c r="U38" s="1573">
        <f t="shared" si="13"/>
        <v>100</v>
      </c>
      <c r="V38" s="1572" t="s">
        <v>8</v>
      </c>
      <c r="W38" s="1573">
        <f t="shared" si="14"/>
        <v>100</v>
      </c>
      <c r="X38" s="3218"/>
      <c r="Y38" s="3431" t="s">
        <v>550</v>
      </c>
      <c r="Z38" s="3217" t="str">
        <f t="shared" si="15"/>
        <v>物业管理</v>
      </c>
      <c r="AA38" s="3219">
        <f t="shared" si="3"/>
        <v>1</v>
      </c>
      <c r="AB38" s="3219">
        <f t="shared" si="4"/>
        <v>1</v>
      </c>
      <c r="AC38" s="3219">
        <f t="shared" si="5"/>
        <v>1</v>
      </c>
    </row>
    <row r="39" spans="1:29" ht="15">
      <c r="A39" s="594"/>
      <c r="B39" s="1895" t="s">
        <v>2562</v>
      </c>
      <c r="C39" s="599" t="s">
        <v>3082</v>
      </c>
      <c r="D39" s="540">
        <v>100</v>
      </c>
      <c r="E39" s="874" t="s">
        <v>3082</v>
      </c>
      <c r="F39" s="575">
        <f>SUMIF(116:116,E39,117:117)-SUMIF(116:116,C39,117:117)+100</f>
        <v>100</v>
      </c>
      <c r="G39" s="599" t="s">
        <v>3082</v>
      </c>
      <c r="H39" s="540">
        <f>SUMIF(116:116,G39,117:117)-SUMIF(116:116,C39,117:117)+100</f>
        <v>100</v>
      </c>
      <c r="I39" s="874" t="s">
        <v>3082</v>
      </c>
      <c r="J39" s="540">
        <f>SUMIF(116:116,I39,117:117)-SUMIF(116:116,C39,117:117)+100</f>
        <v>100</v>
      </c>
      <c r="K39" s="864">
        <v>2</v>
      </c>
      <c r="L39" s="2142"/>
      <c r="M39" s="2134"/>
      <c r="N39" s="2134"/>
      <c r="O39" s="2141"/>
      <c r="P39" s="3431"/>
      <c r="Q39" s="3216" t="str">
        <f t="shared" si="11"/>
        <v>市政基础设施</v>
      </c>
      <c r="R39" s="1572" t="s">
        <v>8</v>
      </c>
      <c r="S39" s="1573">
        <f t="shared" si="12"/>
        <v>100</v>
      </c>
      <c r="T39" s="1572" t="s">
        <v>8</v>
      </c>
      <c r="U39" s="1573">
        <f t="shared" si="13"/>
        <v>100</v>
      </c>
      <c r="V39" s="1572" t="s">
        <v>8</v>
      </c>
      <c r="W39" s="1573">
        <f t="shared" si="14"/>
        <v>100</v>
      </c>
      <c r="X39" s="3218"/>
      <c r="Y39" s="3431"/>
      <c r="Z39" s="3217" t="str">
        <f t="shared" si="15"/>
        <v>市政基础设施</v>
      </c>
      <c r="AA39" s="3219">
        <f t="shared" si="3"/>
        <v>1</v>
      </c>
      <c r="AB39" s="3219">
        <f t="shared" si="4"/>
        <v>1</v>
      </c>
      <c r="AC39" s="3219">
        <f t="shared" si="5"/>
        <v>1</v>
      </c>
    </row>
    <row r="40" spans="1:29" ht="15">
      <c r="A40" s="594"/>
      <c r="B40" s="527" t="s">
        <v>731</v>
      </c>
      <c r="C40" s="599" t="s">
        <v>3088</v>
      </c>
      <c r="D40" s="540">
        <v>100</v>
      </c>
      <c r="E40" s="874" t="s">
        <v>3106</v>
      </c>
      <c r="F40" s="575">
        <f>SUMIF(118:118,E40,119:119)-SUMIF(118:118,C40,119:119)+100</f>
        <v>105</v>
      </c>
      <c r="G40" s="599" t="s">
        <v>3088</v>
      </c>
      <c r="H40" s="540">
        <f>SUMIF(118:118,G40,119:119)-SUMIF(118:118,C40,119:119)+100</f>
        <v>100</v>
      </c>
      <c r="I40" s="874" t="s">
        <v>3088</v>
      </c>
      <c r="J40" s="540">
        <f>SUMIF(118:118,I40,119:119)-SUMIF(118:118,C40,119:119)+100</f>
        <v>100</v>
      </c>
      <c r="K40" s="864">
        <v>5</v>
      </c>
      <c r="L40" s="2142"/>
      <c r="M40" s="2134"/>
      <c r="N40" s="2134"/>
      <c r="O40" s="2141"/>
      <c r="P40" s="3431"/>
      <c r="Q40" s="3216" t="str">
        <f t="shared" si="11"/>
        <v>房型</v>
      </c>
      <c r="R40" s="1572" t="s">
        <v>8</v>
      </c>
      <c r="S40" s="1573">
        <f t="shared" si="12"/>
        <v>105</v>
      </c>
      <c r="T40" s="1572" t="s">
        <v>8</v>
      </c>
      <c r="U40" s="1573">
        <f t="shared" si="13"/>
        <v>100</v>
      </c>
      <c r="V40" s="1572" t="s">
        <v>8</v>
      </c>
      <c r="W40" s="1573">
        <f t="shared" si="14"/>
        <v>100</v>
      </c>
      <c r="X40" s="3218"/>
      <c r="Y40" s="3431"/>
      <c r="Z40" s="3217" t="str">
        <f t="shared" si="15"/>
        <v>房型</v>
      </c>
      <c r="AA40" s="3219">
        <f t="shared" si="3"/>
        <v>0.95238095238095233</v>
      </c>
      <c r="AB40" s="3219">
        <f t="shared" si="4"/>
        <v>1</v>
      </c>
      <c r="AC40" s="3219">
        <f t="shared" si="5"/>
        <v>1</v>
      </c>
    </row>
    <row r="41" spans="1:29" s="1338" customFormat="1" ht="26">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31"/>
      <c r="Q41" s="1604" t="str">
        <f t="shared" si="11"/>
        <v>单套/主力户型建筑面积</v>
      </c>
      <c r="R41" s="1576" t="s">
        <v>8</v>
      </c>
      <c r="S41" s="1577">
        <f t="shared" si="12"/>
        <v>100</v>
      </c>
      <c r="T41" s="1576" t="s">
        <v>8</v>
      </c>
      <c r="U41" s="1577">
        <f t="shared" si="13"/>
        <v>100</v>
      </c>
      <c r="V41" s="1576" t="s">
        <v>8</v>
      </c>
      <c r="W41" s="1577">
        <f t="shared" si="14"/>
        <v>100</v>
      </c>
      <c r="X41" s="1578"/>
      <c r="Y41" s="3431"/>
      <c r="Z41" s="1579" t="str">
        <f t="shared" si="15"/>
        <v>单套/主力户型建筑面积</v>
      </c>
      <c r="AA41" s="3219">
        <f t="shared" si="3"/>
        <v>1</v>
      </c>
      <c r="AB41" s="3219">
        <f t="shared" si="4"/>
        <v>1</v>
      </c>
      <c r="AC41" s="3219">
        <f t="shared" si="5"/>
        <v>1</v>
      </c>
    </row>
    <row r="42" spans="1:29" ht="15">
      <c r="A42" s="594"/>
      <c r="B42" s="527" t="s">
        <v>733</v>
      </c>
      <c r="C42" s="599" t="s">
        <v>3085</v>
      </c>
      <c r="D42" s="540">
        <v>100</v>
      </c>
      <c r="E42" s="874" t="s">
        <v>3085</v>
      </c>
      <c r="F42" s="575">
        <f>SUMIF(122:122,E42,123:123)-SUMIF(122:122,C42,123:123)+100</f>
        <v>100</v>
      </c>
      <c r="G42" s="599" t="s">
        <v>3085</v>
      </c>
      <c r="H42" s="540">
        <f>SUMIF(122:122,G42,123:123)-SUMIF(122:122,C42,123:123)+100</f>
        <v>100</v>
      </c>
      <c r="I42" s="874" t="s">
        <v>3085</v>
      </c>
      <c r="J42" s="540">
        <f>SUMIF(122:122,I42,123:123)-SUMIF(122:122,C42,123:123)+100</f>
        <v>100</v>
      </c>
      <c r="K42" s="864">
        <v>5</v>
      </c>
      <c r="L42" s="2142"/>
      <c r="M42" s="2134"/>
      <c r="N42" s="2134"/>
      <c r="O42" s="2141"/>
      <c r="P42" s="3431"/>
      <c r="Q42" s="3216" t="str">
        <f t="shared" si="11"/>
        <v>内部装修</v>
      </c>
      <c r="R42" s="1572" t="s">
        <v>8</v>
      </c>
      <c r="S42" s="1573">
        <f t="shared" si="12"/>
        <v>100</v>
      </c>
      <c r="T42" s="1572" t="s">
        <v>8</v>
      </c>
      <c r="U42" s="1573">
        <f t="shared" si="13"/>
        <v>100</v>
      </c>
      <c r="V42" s="1572" t="s">
        <v>8</v>
      </c>
      <c r="W42" s="1573">
        <f t="shared" si="14"/>
        <v>100</v>
      </c>
      <c r="X42" s="3218"/>
      <c r="Y42" s="3431"/>
      <c r="Z42" s="3217" t="str">
        <f t="shared" si="15"/>
        <v>内部装修</v>
      </c>
      <c r="AA42" s="3219">
        <f t="shared" si="3"/>
        <v>1</v>
      </c>
      <c r="AB42" s="3219">
        <f t="shared" si="4"/>
        <v>1</v>
      </c>
      <c r="AC42" s="3219">
        <f t="shared" si="5"/>
        <v>1</v>
      </c>
    </row>
    <row r="43" spans="1:29" ht="33" customHeight="1">
      <c r="A43" s="594"/>
      <c r="B43" s="527" t="s">
        <v>734</v>
      </c>
      <c r="C43" s="599" t="s">
        <v>3072</v>
      </c>
      <c r="D43" s="540">
        <v>100</v>
      </c>
      <c r="E43" s="599" t="s">
        <v>3072</v>
      </c>
      <c r="F43" s="575">
        <f>SUMIF(124:124,E43,125:125)-SUMIF(124:124,C43,125:125)+100</f>
        <v>100</v>
      </c>
      <c r="G43" s="599" t="s">
        <v>3072</v>
      </c>
      <c r="H43" s="540">
        <f>SUMIF(124:124,G43,125:125)-SUMIF(124:124,C43,125:125)+100</f>
        <v>100</v>
      </c>
      <c r="I43" s="599" t="s">
        <v>3072</v>
      </c>
      <c r="J43" s="540">
        <f>SUMIF(124:124,I43,125:125)-SUMIF(124:124,C43,125:125)+100</f>
        <v>100</v>
      </c>
      <c r="K43" s="864">
        <v>2</v>
      </c>
      <c r="L43" s="2142"/>
      <c r="M43" s="2134"/>
      <c r="N43" s="2134"/>
      <c r="O43" s="2141"/>
      <c r="P43" s="3431"/>
      <c r="Q43" s="3216" t="str">
        <f t="shared" si="11"/>
        <v>内部装修维护情况</v>
      </c>
      <c r="R43" s="1572" t="s">
        <v>8</v>
      </c>
      <c r="S43" s="1573">
        <f t="shared" si="12"/>
        <v>100</v>
      </c>
      <c r="T43" s="1572" t="s">
        <v>8</v>
      </c>
      <c r="U43" s="1573">
        <f t="shared" si="13"/>
        <v>100</v>
      </c>
      <c r="V43" s="1572" t="s">
        <v>8</v>
      </c>
      <c r="W43" s="1573">
        <f t="shared" si="14"/>
        <v>100</v>
      </c>
      <c r="X43" s="3218"/>
      <c r="Y43" s="3431"/>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3121</v>
      </c>
      <c r="F44" s="863">
        <f>SUMIF(126:126,E44,127:127)-SUMIF(126:126,C44,127:127)+100</f>
        <v>100</v>
      </c>
      <c r="G44" s="880" t="s">
        <v>3120</v>
      </c>
      <c r="H44" s="255">
        <f>SUMIF(126:126,G44,127:127)-SUMIF(126:126,C44,127:127)+100</f>
        <v>100</v>
      </c>
      <c r="I44" s="880" t="s">
        <v>3119</v>
      </c>
      <c r="J44" s="255">
        <f>SUMIF(126:126,I44,127:127)-SUMIF(126:126,C44,127:127)+100</f>
        <v>100</v>
      </c>
      <c r="K44" s="865"/>
      <c r="L44" s="2135"/>
      <c r="M44" s="2136"/>
      <c r="N44" s="2136"/>
      <c r="O44" s="2137"/>
      <c r="P44" s="3431"/>
      <c r="Q44" s="3215">
        <f t="shared" si="11"/>
        <v>0</v>
      </c>
      <c r="R44" s="1567" t="s">
        <v>8</v>
      </c>
      <c r="S44" s="1568">
        <f t="shared" si="12"/>
        <v>100</v>
      </c>
      <c r="T44" s="1567" t="s">
        <v>8</v>
      </c>
      <c r="U44" s="1568">
        <f t="shared" si="13"/>
        <v>100</v>
      </c>
      <c r="V44" s="1567" t="s">
        <v>8</v>
      </c>
      <c r="W44" s="1568">
        <f t="shared" si="14"/>
        <v>100</v>
      </c>
      <c r="X44" s="1569"/>
      <c r="Y44" s="3431"/>
      <c r="Z44" s="3214">
        <f t="shared" si="15"/>
        <v>0</v>
      </c>
      <c r="AA44" s="1570">
        <f t="shared" si="3"/>
        <v>1</v>
      </c>
      <c r="AB44" s="1570">
        <f t="shared" si="4"/>
        <v>1</v>
      </c>
      <c r="AC44" s="1570">
        <f t="shared" si="5"/>
        <v>1</v>
      </c>
    </row>
    <row r="45" spans="1:29" ht="16" thickBot="1">
      <c r="A45" s="594"/>
      <c r="B45" s="877"/>
      <c r="C45" s="545"/>
      <c r="D45" s="546">
        <v>100</v>
      </c>
      <c r="E45" s="539" t="s">
        <v>3116</v>
      </c>
      <c r="F45" s="575">
        <f>SUMIF(128:128,E45,129:129)-SUMIF(128:128,C45,129:129)+100</f>
        <v>100</v>
      </c>
      <c r="G45" s="545" t="s">
        <v>3117</v>
      </c>
      <c r="H45" s="546">
        <f>SUMIF(128:128,G45,129:129)-SUMIF(128:128,C45,129:129)+100</f>
        <v>100</v>
      </c>
      <c r="I45" s="539" t="s">
        <v>3116</v>
      </c>
      <c r="J45" s="540">
        <f>SUMIF(128:128,I45,129:129)-SUMIF(128:128,C45,129:129)+100</f>
        <v>100</v>
      </c>
      <c r="K45" s="865"/>
      <c r="L45" s="2142"/>
      <c r="M45" s="2134"/>
      <c r="N45" s="2134"/>
      <c r="O45" s="2141"/>
      <c r="P45" s="3431"/>
      <c r="Q45" s="3216">
        <f t="shared" si="11"/>
        <v>0</v>
      </c>
      <c r="R45" s="1572" t="s">
        <v>8</v>
      </c>
      <c r="S45" s="1573">
        <f t="shared" si="12"/>
        <v>100</v>
      </c>
      <c r="T45" s="1572" t="s">
        <v>8</v>
      </c>
      <c r="U45" s="1573">
        <f t="shared" si="13"/>
        <v>100</v>
      </c>
      <c r="V45" s="1572" t="s">
        <v>8</v>
      </c>
      <c r="W45" s="1573">
        <f t="shared" si="14"/>
        <v>100</v>
      </c>
      <c r="X45" s="3218"/>
      <c r="Y45" s="3431"/>
      <c r="Z45" s="3217">
        <f t="shared" si="15"/>
        <v>0</v>
      </c>
      <c r="AA45" s="3219">
        <f t="shared" si="3"/>
        <v>1</v>
      </c>
      <c r="AB45" s="3219">
        <f t="shared" si="4"/>
        <v>1</v>
      </c>
      <c r="AC45" s="3219">
        <f t="shared" si="5"/>
        <v>1</v>
      </c>
    </row>
    <row r="46" spans="1:29" ht="16" thickBot="1">
      <c r="A46" s="886"/>
      <c r="B46" s="3209" t="s">
        <v>3126</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31"/>
      <c r="Q46" s="3216" t="str">
        <f t="shared" si="11"/>
        <v>海景</v>
      </c>
      <c r="R46" s="1572" t="s">
        <v>8</v>
      </c>
      <c r="S46" s="1573">
        <f t="shared" si="12"/>
        <v>100</v>
      </c>
      <c r="T46" s="1572" t="s">
        <v>8</v>
      </c>
      <c r="U46" s="1573">
        <f t="shared" si="13"/>
        <v>100</v>
      </c>
      <c r="V46" s="1572" t="s">
        <v>8</v>
      </c>
      <c r="W46" s="1573">
        <f t="shared" si="14"/>
        <v>100</v>
      </c>
      <c r="X46" s="3218"/>
      <c r="Y46" s="3531"/>
      <c r="Z46" s="3217" t="str">
        <f t="shared" si="15"/>
        <v>海景</v>
      </c>
      <c r="AA46" s="3219">
        <f t="shared" si="3"/>
        <v>1</v>
      </c>
      <c r="AB46" s="3219">
        <f t="shared" si="4"/>
        <v>1</v>
      </c>
      <c r="AC46" s="3219">
        <f t="shared" si="5"/>
        <v>1</v>
      </c>
    </row>
    <row r="47" spans="1:29">
      <c r="A47" s="607" t="s">
        <v>735</v>
      </c>
      <c r="B47" s="887"/>
      <c r="C47" s="2651" t="s">
        <v>1</v>
      </c>
      <c r="D47" s="2652"/>
      <c r="E47" s="2653">
        <f>ROUND(25000*0.97,0)</f>
        <v>24250</v>
      </c>
      <c r="F47" s="2654"/>
      <c r="G47" s="2655">
        <f>26000*0.97</f>
        <v>25220</v>
      </c>
      <c r="H47" s="2656"/>
      <c r="I47" s="2653">
        <f>ROUND(177/75*10000*0.97,0)</f>
        <v>22892</v>
      </c>
      <c r="J47" s="2656"/>
      <c r="K47" s="1605"/>
      <c r="L47" s="2144"/>
      <c r="M47" s="2145"/>
      <c r="N47" s="2134"/>
      <c r="O47" s="2145"/>
      <c r="P47" s="3426" t="str">
        <f>A47</f>
        <v>成交单价（元/平方米）</v>
      </c>
      <c r="Q47" s="3426"/>
      <c r="R47" s="3530">
        <f>E47</f>
        <v>24250</v>
      </c>
      <c r="S47" s="3530"/>
      <c r="T47" s="3530">
        <f>G47</f>
        <v>25220</v>
      </c>
      <c r="U47" s="3530"/>
      <c r="V47" s="3530">
        <f>I47</f>
        <v>22892</v>
      </c>
      <c r="W47" s="3530"/>
      <c r="X47" s="1558"/>
      <c r="Y47" s="1580"/>
      <c r="Z47" s="1558"/>
      <c r="AA47" s="1558"/>
      <c r="AB47" s="1558"/>
      <c r="AC47" s="1558"/>
    </row>
    <row r="48" spans="1:29" ht="14" thickBot="1">
      <c r="A48" s="615" t="s">
        <v>2757</v>
      </c>
      <c r="B48" s="888"/>
      <c r="C48" s="2657">
        <f>R49</f>
        <v>22298</v>
      </c>
      <c r="D48" s="2658"/>
      <c r="E48" s="2659">
        <f>R48</f>
        <v>22051</v>
      </c>
      <c r="F48" s="2659"/>
      <c r="G48" s="2657">
        <f>T48</f>
        <v>22985</v>
      </c>
      <c r="H48" s="2658"/>
      <c r="I48" s="2659">
        <f>V48</f>
        <v>21857</v>
      </c>
      <c r="J48" s="2658"/>
      <c r="K48" s="1606"/>
      <c r="L48" s="2144"/>
      <c r="M48" s="2145"/>
      <c r="N48" s="2145"/>
      <c r="O48" s="2145"/>
      <c r="P48" s="3426" t="str">
        <f>A48</f>
        <v>比较价格（元/平方米）</v>
      </c>
      <c r="Q48" s="3426"/>
      <c r="R48" s="3530">
        <f>IF(F1="售价",ROUND(PRODUCT(R47,AA7:AA46),0),ROUND(PRODUCT(R47,AA7:AA46),1))</f>
        <v>22051</v>
      </c>
      <c r="S48" s="3530"/>
      <c r="T48" s="3530">
        <f>IF(F1="售价",ROUND(PRODUCT(T47,AB7:AB46),0),ROUND(PRODUCT(T47,AB7:AB46),1))</f>
        <v>22985</v>
      </c>
      <c r="U48" s="3530"/>
      <c r="V48" s="3530">
        <f>IF(F1="售价",ROUND(PRODUCT(V47,AC7:AC46),0),ROUND(PRODUCT(V47,AC7:AC46),1))</f>
        <v>21857</v>
      </c>
      <c r="W48" s="3530"/>
      <c r="X48" s="1558"/>
      <c r="Y48" s="1558"/>
      <c r="Z48" s="1558"/>
      <c r="AA48" s="1558"/>
      <c r="AB48" s="1558"/>
      <c r="AC48" s="1558"/>
    </row>
    <row r="49" spans="1:29" ht="14" thickBot="1">
      <c r="A49" s="621" t="s">
        <v>2930</v>
      </c>
      <c r="B49" s="622"/>
      <c r="C49" s="2660">
        <f>R49</f>
        <v>22298</v>
      </c>
      <c r="D49" s="2660"/>
      <c r="E49" s="2660"/>
      <c r="F49" s="2660"/>
      <c r="G49" s="2660"/>
      <c r="H49" s="2660"/>
      <c r="I49" s="2660"/>
      <c r="J49" s="2660"/>
      <c r="K49" s="1607"/>
      <c r="L49" s="2144"/>
      <c r="M49" s="2145"/>
      <c r="N49" s="2145"/>
      <c r="O49" s="2145"/>
      <c r="P49" s="3447" t="str">
        <f>A49</f>
        <v>估价对象XX用房的比较价格（楼面单价，元/平方米）</v>
      </c>
      <c r="Q49" s="3448"/>
      <c r="R49" s="3529">
        <f>IF(F1="售价",ROUND(AVERAGE(R48:V48),0),ROUND(AVERAGE(R48:V48),1))</f>
        <v>22298</v>
      </c>
      <c r="S49" s="3529"/>
      <c r="T49" s="3529"/>
      <c r="U49" s="3529"/>
      <c r="V49" s="3529"/>
      <c r="W49" s="3529"/>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9.9723368554714087E-2</v>
      </c>
      <c r="F52" s="627" t="str">
        <f>IF(OR(E52&gt;=0.3,E52&lt;=-0.3),"超过30%","")</f>
        <v/>
      </c>
      <c r="G52" s="626">
        <f>IF(G47&lt;G48,G48/G47-1,G47/G48-1)</f>
        <v>9.723732869262558E-2</v>
      </c>
      <c r="H52" s="627" t="str">
        <f>IF(OR(G52&gt;=0.3,G52&lt;=-0.3),"超过30%","")</f>
        <v/>
      </c>
      <c r="I52" s="626">
        <f>IF(I47&lt;I48,I48/I47-1,I47/I48-1)</f>
        <v>4.7353250674841085E-2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4.2356355720829075E-2</v>
      </c>
      <c r="F53" s="627" t="str">
        <f>IF(OR(E53&gt;=0.2,E53&lt;=-0.2),"超过20%","")</f>
        <v/>
      </c>
      <c r="G53" s="626">
        <f>IF(G48&lt;I48,I48/G48-1,G48/I48-1)</f>
        <v>5.1608180445623875E-2</v>
      </c>
      <c r="H53" s="627" t="str">
        <f>IF(OR(G53&gt;=0.2,G53&lt;=-0.2),"超过20%","")</f>
        <v/>
      </c>
      <c r="I53" s="626">
        <f>IF(I48&lt;E48,E48/I48-1,I48/E48-1)</f>
        <v>8.8758750057189584E-3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19"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4"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4"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4"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6"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7"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4"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4"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4"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4"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4"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4"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4" thickTop="1">
      <c r="A82" s="669"/>
      <c r="B82" s="2621" t="s">
        <v>2545</v>
      </c>
      <c r="C82" s="2622" t="s">
        <v>2557</v>
      </c>
      <c r="D82" s="2622" t="s">
        <v>2558</v>
      </c>
      <c r="E82" s="2622" t="s">
        <v>2559</v>
      </c>
      <c r="F82" s="2622" t="s">
        <v>2560</v>
      </c>
      <c r="G82" s="2622" t="s">
        <v>2561</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4"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4"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4"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 thickTop="1">
      <c r="A90" s="687"/>
      <c r="B90" s="673" t="str">
        <f>B27</f>
        <v>楼层</v>
      </c>
      <c r="C90" s="3196" t="s">
        <v>3118</v>
      </c>
      <c r="D90" s="3196" t="s">
        <v>3123</v>
      </c>
      <c r="E90" s="3196" t="s">
        <v>3095</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4"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3118</v>
      </c>
      <c r="D100" s="3198" t="s">
        <v>3091</v>
      </c>
      <c r="E100" s="3198" t="s">
        <v>3093</v>
      </c>
      <c r="F100" s="3198" t="s">
        <v>3095</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4"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4"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3097</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3098</v>
      </c>
      <c r="D107" s="3195" t="s">
        <v>3100</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4"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3084</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4"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7"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4"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3102</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2554</v>
      </c>
      <c r="C116" s="3196" t="s">
        <v>2558</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3107</v>
      </c>
      <c r="D118" s="3195" t="s">
        <v>3089</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4"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6"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4"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3084</v>
      </c>
      <c r="D122" s="3196" t="s">
        <v>3086</v>
      </c>
      <c r="E122" s="3196" t="s">
        <v>3087</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4"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14"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4"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4"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4"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4"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4"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3124</v>
      </c>
      <c r="D130" s="3196">
        <v>0</v>
      </c>
      <c r="E130" s="3196" t="s">
        <v>3127</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4"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4"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6"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13" priority="14" stopIfTrue="1" operator="containsText" text="超过">
      <formula>NOT(ISERROR(SEARCH("超过",F52)))</formula>
    </cfRule>
  </conditionalFormatting>
  <conditionalFormatting sqref="J54">
    <cfRule type="containsText" dxfId="12" priority="13" stopIfTrue="1" operator="containsText" text="超过">
      <formula>NOT(ISERROR(SEARCH("超过",J54)))</formula>
    </cfRule>
  </conditionalFormatting>
  <conditionalFormatting sqref="H54">
    <cfRule type="containsText" dxfId="11" priority="12" stopIfTrue="1" operator="containsText" text="超过">
      <formula>NOT(ISERROR(SEARCH("超过",H54)))</formula>
    </cfRule>
  </conditionalFormatting>
  <conditionalFormatting sqref="F54">
    <cfRule type="containsText" dxfId="10" priority="11" stopIfTrue="1" operator="containsText" text="超过">
      <formula>NOT(ISERROR(SEARCH("超过",F54)))</formula>
    </cfRule>
  </conditionalFormatting>
  <conditionalFormatting sqref="F53 H53 J53">
    <cfRule type="containsText" dxfId="9" priority="10" stopIfTrue="1" operator="containsText" text="超过">
      <formula>NOT(ISERROR(SEARCH("超过",F53)))</formula>
    </cfRule>
  </conditionalFormatting>
  <conditionalFormatting sqref="E52">
    <cfRule type="expression" dxfId="8" priority="9"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1:F43"/>
  <sheetViews>
    <sheetView topLeftCell="A19" workbookViewId="0">
      <selection activeCell="G43" sqref="G43"/>
    </sheetView>
  </sheetViews>
  <sheetFormatPr baseColWidth="10" defaultColWidth="8.83203125" defaultRowHeight="14" x14ac:dyDescent="0"/>
  <cols>
    <col min="5" max="6" width="13.1640625" customWidth="1"/>
  </cols>
  <sheetData>
    <row r="41" spans="1:6" ht="26">
      <c r="A41" s="3200" t="s">
        <v>3108</v>
      </c>
      <c r="B41" s="3542" t="s">
        <v>3109</v>
      </c>
      <c r="C41" s="3542"/>
      <c r="D41" s="3542"/>
      <c r="E41" s="3543" t="s">
        <v>3110</v>
      </c>
      <c r="F41" s="3543"/>
    </row>
    <row r="42" spans="1:6">
      <c r="A42" s="3201"/>
      <c r="B42" s="3202" t="s">
        <v>3090</v>
      </c>
      <c r="C42" s="3202" t="s">
        <v>3092</v>
      </c>
      <c r="D42" s="3202" t="s">
        <v>3094</v>
      </c>
      <c r="E42" s="3544"/>
      <c r="F42" s="3544"/>
    </row>
    <row r="43" spans="1:6" ht="70.5" customHeight="1">
      <c r="A43" s="3203" t="s">
        <v>3111</v>
      </c>
      <c r="B43" s="3203" t="s">
        <v>3112</v>
      </c>
      <c r="C43" s="3203" t="s">
        <v>3113</v>
      </c>
      <c r="D43" s="3203" t="s">
        <v>3114</v>
      </c>
      <c r="E43" s="3545" t="s">
        <v>3115</v>
      </c>
      <c r="F43" s="3545"/>
    </row>
  </sheetData>
  <mergeCells count="4">
    <mergeCell ref="B41:D41"/>
    <mergeCell ref="E41:F41"/>
    <mergeCell ref="E42:F42"/>
    <mergeCell ref="E43:F43"/>
  </mergeCells>
  <phoneticPr fontId="233" type="noConversion"/>
  <hyperlinks>
    <hyperlink ref="A43" r:id="rId1" display="javascript:top.main.DataEdit('46',20);"/>
    <hyperlink ref="E43:F43" r:id="rId2" display="javascript:top.main.DataEdit('46',20);"/>
  </hyperlinks>
  <pageMargins left="0.7" right="0.7" top="0.75" bottom="0.75" header="0.3" footer="0.3"/>
  <pageSetup paperSize="9" orientation="portrait"/>
  <drawing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44</vt:i4>
      </vt:variant>
    </vt:vector>
  </HeadingPairs>
  <TitlesOfParts>
    <vt:vector size="4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土地案例</vt:lpstr>
      <vt:lpstr>剩余法-待开发</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不动产比较法-住宅（0.6）</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不动产比较法-住宅（1）</vt:lpstr>
      <vt:lpstr>不动产比较法-住宅（1.7）</vt:lpstr>
      <vt:lpstr>Sheet3</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XM Ning</cp:lastModifiedBy>
  <cp:lastPrinted>2017-03-09T08:11:21Z</cp:lastPrinted>
  <dcterms:created xsi:type="dcterms:W3CDTF">2015-07-13T07:17:23Z</dcterms:created>
  <dcterms:modified xsi:type="dcterms:W3CDTF">2018-06-19T01:26:08Z</dcterms:modified>
</cp:coreProperties>
</file>