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王玉凯" sheetId="1" r:id="rId2"/>
    <sheet name="王贺良"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<sst xmlns="http://schemas.openxmlformats.org/spreadsheetml/2006/main" count="2120" uniqueCount="350">
  <si>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</si>
  <si>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</si>
  <si>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</si>
  <si>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</si>
  <si>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</si>
  <si>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</si>
  <si>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</si>
  <si>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</si>
  <si>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</si>
  <si>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</si>
  <si>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</si>
  <si>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</si>
  <si>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</si>
  <si>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王玉凯</t>
  </si>
  <si>
    <t>委托人</t>
  </si>
  <si>
    <t>中铁一局集团有限公司</t>
  </si>
  <si>
    <t>价值时点</t>
  </si>
  <si>
    <t>勘察期</t>
  </si>
  <si>
    <t>作业期</t>
  </si>
  <si>
    <t>合计</t>
  </si>
  <si>
    <t>跳转到：结果通知单</t>
  </si>
  <si>
    <t>报告编号：</t>
  </si>
  <si>
    <t>康正</t>
  </si>
  <si>
    <t>（雄县）</t>
  </si>
  <si>
    <t>2022评字第</t>
  </si>
  <si>
    <t>号</t>
  </si>
  <si>
    <t>-</t>
  </si>
  <si>
    <t>王家房</t>
  </si>
  <si>
    <t>0006</t>
  </si>
  <si>
    <t>王玉刚</t>
  </si>
  <si>
    <t>雄州镇王家房村</t>
  </si>
  <si>
    <t>联系方式</t>
  </si>
  <si>
    <t>130638196708060518</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</si>
  <si>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</si>
  <si>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</si>
  <si>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</si>
  <si>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</si>
  <si>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</si>
  <si>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</si>
  <si>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</si>
  <si>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</si>
  <si>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</si>
  <si>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</si>
  <si>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</si>
  <si>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</si>
  <si>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</si>
  <si>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</si>
  <si>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花灌木</t>
  </si>
  <si>
    <t>金银花</t>
  </si>
  <si>
    <t>跳转到：输机表</t>
  </si>
  <si>
    <t>雄安新区大田地上物估价结果通知单</t>
  </si>
  <si>
    <t>雄安新区大田地上物估价报告</t>
  </si>
  <si>
    <t>项目</t>
  </si>
  <si>
    <t>单位</t>
  </si>
  <si>
    <t>单价</t>
  </si>
  <si>
    <t>总价</t>
  </si>
  <si>
    <t>备注</t>
  </si>
  <si>
    <t>韭菜</t>
  </si>
  <si>
    <t>亩</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</si>
  <si>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</si>
  <si>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</si>
  <si>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</si>
  <si>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</si>
  <si>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</si>
  <si>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</si>
  <si>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</si>
  <si>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</si>
  <si>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</si>
  <si>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</si>
  <si>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</si>
  <si>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</si>
  <si>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</si>
  <si>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</si>
  <si>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</si>
  <si>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</si>
  <si>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</si>
  <si>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</si>
  <si>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</si>
  <si>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</si>
  <si>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</si>
  <si>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</si>
  <si>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</si>
  <si>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</si>
  <si>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</si>
  <si>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</si>
  <si>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</si>
  <si>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</si>
  <si>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</si>
  <si>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</si>
  <si>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</si>
  <si>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</si>
  <si>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</si>
  <si>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</si>
  <si>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</si>
  <si>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</si>
  <si>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</si>
  <si>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</si>
  <si>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</si>
  <si>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</si>
  <si>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</si>
  <si>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</si>
  <si>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</si>
  <si>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</si>
  <si>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</si>
  <si>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</si>
  <si>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</si>
  <si>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</si>
  <si>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</si>
  <si>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</si>
  <si>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</si>
  <si>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</si>
  <si>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</si>
  <si>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</si>
  <si>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</si>
  <si>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</si>
  <si>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</si>
  <si>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</si>
  <si>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</si>
  <si>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</si>
  <si>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</si>
  <si>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</si>
  <si>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</si>
  <si>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</si>
  <si>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0007</t>
  </si>
  <si>
    <t>王贺良</t>
  </si>
  <si>
    <t>130638196804020516</t>
  </si>
  <si>
    <t>大棚</t>
  </si>
  <si>
    <t>㎡</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</si>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</sst>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0" name="Spinner 6" hidden="1">
              <a:extLst>
                <a:ext uri="{63B3BB69-23CF-44E3-9099-C40C66FF867C}">
                  <a14:compatExt spid="_x0000_s10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1" name="Spinner 7" hidden="1">
              <a:extLst>
                <a:ext uri="{63B3BB69-23CF-44E3-9099-C40C66FF867C}">
                  <a14:compatExt spid="_x0000_s10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2" name="Spinner 8" hidden="1">
              <a:extLst>
                <a:ext uri="{63B3BB69-23CF-44E3-9099-C40C66FF867C}">
                  <a14:compatExt spid="_x0000_s10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3" name="Spinner 9" hidden="1">
              <a:extLst>
                <a:ext uri="{63B3BB69-23CF-44E3-9099-C40C66FF867C}">
                  <a14:compatExt spid="_x0000_s1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 name="Spinner 10" hidden="1">
              <a:extLst>
                <a:ext uri="{63B3BB69-23CF-44E3-9099-C40C66FF867C}">
                  <a14:compatExt spid="_x0000_s103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D1" workbookViewId="0">
      <selection activeCell="L12" sqref="L12"/>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v>1</v>
      </c>
      <c r="B3" s="108" t="s">
        <v>13</v>
      </c>
      <c r="C3" s="107" t="str">
        <f ca="1">INDIRECT(B3&amp;"!G2")</f>
        <v>雄州镇王家房村</v>
      </c>
      <c r="D3" s="107" t="str">
        <f ca="1">INDIRECT(B3&amp;"!C3")</f>
        <v>130638196708060518</v>
      </c>
      <c r="E3" s="107" t="str">
        <f ca="1">INDIRECT(B3&amp;"!L1")</f>
        <v>0006</v>
      </c>
      <c r="F3" s="107">
        <f ca="1">INDIRECT(B3&amp;"!F6")</f>
        <v>70</v>
      </c>
      <c r="G3" s="107">
        <f ca="1">INDIRECT(B3&amp;"!G3")</f>
        <v>0</v>
      </c>
      <c r="H3" s="107">
        <f ca="1">INDIRECT(B3&amp;"!L6")</f>
        <v>2300</v>
      </c>
      <c r="I3" s="107">
        <f ca="1">IF(H3&lt;100000,500,)</f>
        <v>500</v>
      </c>
      <c r="J3" s="113"/>
      <c r="K3" s="61" t="s">
        <v>14</v>
      </c>
      <c r="L3" s="61" t="s">
        <v>15</v>
      </c>
    </row>
    <row r="4" s="104" customFormat="1" spans="1:12">
      <c r="A4" s="107">
        <v>2</v>
      </c>
      <c r="B4" s="109"/>
      <c r="C4" s="107"/>
      <c r="D4" s="107"/>
      <c r="E4" s="107"/>
      <c r="F4" s="107"/>
      <c r="G4" s="107"/>
      <c r="H4" s="107"/>
      <c r="I4" s="107"/>
      <c r="J4" s="113"/>
      <c r="K4" s="61" t="s">
        <v>16</v>
      </c>
      <c r="L4" s="114">
        <v>44887</v>
      </c>
    </row>
    <row r="5" s="104" customFormat="1" spans="1:12">
      <c r="A5" s="107">
        <v>3</v>
      </c>
      <c r="B5" s="110"/>
      <c r="C5" s="107"/>
      <c r="D5" s="107"/>
      <c r="E5" s="107"/>
      <c r="F5" s="107"/>
      <c r="G5" s="107"/>
      <c r="H5" s="107"/>
      <c r="I5" s="107"/>
      <c r="J5" s="113"/>
      <c r="K5" s="61" t="s">
        <v>17</v>
      </c>
      <c r="L5" s="114">
        <v>44887</v>
      </c>
    </row>
    <row r="6" s="104" customFormat="1" spans="1:12">
      <c r="A6" s="107">
        <v>4</v>
      </c>
      <c r="B6" s="110"/>
      <c r="C6" s="107"/>
      <c r="D6" s="107"/>
      <c r="E6" s="107"/>
      <c r="F6" s="107"/>
      <c r="G6" s="107"/>
      <c r="H6" s="107"/>
      <c r="I6" s="107"/>
      <c r="J6" s="113"/>
      <c r="K6" s="61" t="s">
        <v>18</v>
      </c>
      <c r="L6" s="114">
        <v>45007</v>
      </c>
    </row>
    <row r="7" s="104" customFormat="1" spans="1:10">
      <c r="A7" s="107">
        <v>5</v>
      </c>
      <c r="B7" s="110"/>
      <c r="C7" s="107"/>
      <c r="D7" s="107"/>
      <c r="E7" s="107"/>
      <c r="F7" s="107"/>
      <c r="G7" s="107"/>
      <c r="H7" s="107"/>
      <c r="I7" s="107"/>
      <c r="J7" s="113"/>
    </row>
    <row r="8" s="104" customFormat="1" spans="1:10">
      <c r="A8" s="107">
        <v>6</v>
      </c>
      <c r="B8" s="110"/>
      <c r="C8" s="107"/>
      <c r="D8" s="107"/>
      <c r="E8" s="107"/>
      <c r="F8" s="107"/>
      <c r="G8" s="107"/>
      <c r="H8" s="107"/>
      <c r="I8" s="107"/>
      <c r="J8" s="113"/>
    </row>
    <row r="9" s="104" customFormat="1" spans="1:10">
      <c r="A9" s="107">
        <v>7</v>
      </c>
      <c r="B9" s="110"/>
      <c r="C9" s="107"/>
      <c r="D9" s="107"/>
      <c r="E9" s="107"/>
      <c r="F9" s="107"/>
      <c r="G9" s="107"/>
      <c r="H9" s="107"/>
      <c r="I9" s="107"/>
      <c r="J9" s="113"/>
    </row>
    <row r="10" s="104" customFormat="1" spans="1:10">
      <c r="A10" s="107">
        <v>8</v>
      </c>
      <c r="B10" s="110"/>
      <c r="C10" s="107"/>
      <c r="D10" s="107"/>
      <c r="E10" s="107"/>
      <c r="F10" s="107"/>
      <c r="G10" s="107"/>
      <c r="H10" s="107"/>
      <c r="I10" s="107"/>
      <c r="J10" s="113"/>
    </row>
    <row r="11" s="104" customFormat="1" spans="1:10">
      <c r="A11" s="107">
        <v>9</v>
      </c>
      <c r="B11" s="110"/>
      <c r="C11" s="107"/>
      <c r="D11" s="107"/>
      <c r="E11" s="107"/>
      <c r="F11" s="107"/>
      <c r="G11" s="107"/>
      <c r="H11" s="107"/>
      <c r="I11" s="107"/>
      <c r="J11" s="113"/>
    </row>
    <row r="12" s="104" customFormat="1" spans="1:10">
      <c r="A12" s="107">
        <v>10</v>
      </c>
      <c r="B12" s="110"/>
      <c r="C12" s="107"/>
      <c r="D12" s="107"/>
      <c r="E12" s="107"/>
      <c r="F12" s="107"/>
      <c r="G12" s="107"/>
      <c r="H12" s="107"/>
      <c r="I12" s="107"/>
      <c r="J12" s="113"/>
    </row>
    <row r="13" s="104" customFormat="1" spans="1:10">
      <c r="A13" s="107">
        <v>11</v>
      </c>
      <c r="B13" s="110"/>
      <c r="C13" s="107"/>
      <c r="D13" s="107"/>
      <c r="E13" s="107"/>
      <c r="F13" s="107"/>
      <c r="G13" s="107"/>
      <c r="H13" s="107"/>
      <c r="I13" s="107"/>
      <c r="J13" s="113"/>
    </row>
    <row r="14" s="104" customFormat="1" spans="1:10">
      <c r="A14" s="107">
        <v>12</v>
      </c>
      <c r="B14" s="110"/>
      <c r="C14" s="107"/>
      <c r="D14" s="107"/>
      <c r="E14" s="107"/>
      <c r="F14" s="107"/>
      <c r="G14" s="107"/>
      <c r="H14" s="107"/>
      <c r="I14" s="107"/>
      <c r="J14" s="113"/>
    </row>
    <row r="15" s="104" customFormat="1" spans="1:10">
      <c r="A15" s="107">
        <v>13</v>
      </c>
      <c r="B15" s="110"/>
      <c r="C15" s="107"/>
      <c r="D15" s="107"/>
      <c r="E15" s="107"/>
      <c r="F15" s="107"/>
      <c r="G15" s="107"/>
      <c r="H15" s="107"/>
      <c r="I15" s="107"/>
      <c r="J15" s="113"/>
    </row>
    <row r="16" s="104" customFormat="1" spans="1:10">
      <c r="A16" s="107">
        <v>14</v>
      </c>
      <c r="B16" s="110"/>
      <c r="C16" s="107"/>
      <c r="D16" s="107"/>
      <c r="E16" s="107"/>
      <c r="F16" s="107"/>
      <c r="G16" s="107"/>
      <c r="H16" s="107"/>
      <c r="I16" s="107"/>
      <c r="J16" s="113"/>
    </row>
    <row r="17" s="104" customFormat="1" spans="1:10">
      <c r="A17" s="107">
        <v>15</v>
      </c>
      <c r="B17" s="110"/>
      <c r="C17" s="107"/>
      <c r="D17" s="107"/>
      <c r="E17" s="107"/>
      <c r="F17" s="107"/>
      <c r="G17" s="107"/>
      <c r="H17" s="107"/>
      <c r="I17" s="107"/>
      <c r="J17" s="113"/>
    </row>
    <row r="18" s="104" customFormat="1" spans="1:10">
      <c r="A18" s="107">
        <v>16</v>
      </c>
      <c r="B18" s="110"/>
      <c r="C18" s="107"/>
      <c r="D18" s="107"/>
      <c r="E18" s="107"/>
      <c r="F18" s="107"/>
      <c r="G18" s="107"/>
      <c r="H18" s="107"/>
      <c r="I18" s="107"/>
      <c r="J18" s="113"/>
    </row>
    <row r="19" s="104" customFormat="1" spans="1:10">
      <c r="A19" s="107">
        <v>17</v>
      </c>
      <c r="B19" s="110"/>
      <c r="C19" s="107"/>
      <c r="D19" s="107"/>
      <c r="E19" s="107"/>
      <c r="F19" s="107"/>
      <c r="G19" s="107"/>
      <c r="H19" s="107"/>
      <c r="I19" s="107"/>
      <c r="J19" s="113"/>
    </row>
    <row r="20" s="104" customFormat="1" spans="1:10">
      <c r="A20" s="107">
        <v>18</v>
      </c>
      <c r="B20" s="110"/>
      <c r="C20" s="107"/>
      <c r="D20" s="107"/>
      <c r="E20" s="107"/>
      <c r="F20" s="107"/>
      <c r="G20" s="107"/>
      <c r="H20" s="107"/>
      <c r="I20" s="107"/>
      <c r="J20" s="113"/>
    </row>
    <row r="21" spans="1:9">
      <c r="A21" s="61" t="s">
        <v>19</v>
      </c>
      <c r="B21" s="61"/>
      <c r="C21" s="61"/>
      <c r="D21" s="61"/>
      <c r="E21" s="61"/>
      <c r="F21" s="61"/>
      <c r="G21" s="61"/>
      <c r="H21" s="68">
        <f ca="1">SUM(H3:H20)</f>
        <v>2300</v>
      </c>
      <c r="I21" s="68">
        <f ca="1">SUM(I3:I20)</f>
        <v>500</v>
      </c>
    </row>
  </sheetData>
  <mergeCells count="4">
    <mergeCell ref="A1:H1"/>
    <mergeCell ref="K1:L1"/>
    <mergeCell ref="A21:B21"/>
    <mergeCell ref="C21:G21"/>
  </mergeCells>
  <hyperlinks>
    <hyperlink ref="B3" location="张三!A1" display="王玉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31" workbookViewId="0">
      <selection activeCell="E37" sqref="E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3</v>
      </c>
      <c r="H1" s="21" t="s">
        <v>25</v>
      </c>
      <c r="I1" s="21" t="s">
        <v>26</v>
      </c>
      <c r="J1" s="37" t="s">
        <v>27</v>
      </c>
      <c r="K1" s="21" t="s">
        <v>26</v>
      </c>
      <c r="L1" s="38"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70</v>
      </c>
      <c r="G6" s="32">
        <f ca="1">SUM(G7:G32)</f>
        <v>83.6977053673938</v>
      </c>
      <c r="H6" s="32" t="s">
        <v>26</v>
      </c>
      <c r="I6" s="32" t="s">
        <v>26</v>
      </c>
      <c r="J6" s="32" t="s">
        <v>26</v>
      </c>
      <c r="K6" s="32" t="s">
        <v>26</v>
      </c>
      <c r="L6" s="32">
        <f ca="1">SUM(L7:L32)+H40</f>
        <v>2300</v>
      </c>
      <c r="M6" s="23">
        <f ca="1">SUM(M7:M32)</f>
        <v>79.6977053673938</v>
      </c>
      <c r="N6" s="39"/>
      <c r="O6" s="23"/>
    </row>
    <row r="7" ht="36" customHeight="1" spans="1:15">
      <c r="A7" s="33">
        <v>1</v>
      </c>
      <c r="B7" s="34" t="s">
        <v>47</v>
      </c>
      <c r="C7" s="34" t="s">
        <v>48</v>
      </c>
      <c r="D7" s="35">
        <v>2</v>
      </c>
      <c r="E7" s="34" t="str">
        <f ca="1">VLOOKUP(D7,INDIRECT("补偿标准!"&amp;VLOOKUP(C7,补偿标准!L$1:M$65708,2,0)),5,1)</f>
        <v>Φ2cm</v>
      </c>
      <c r="F7" s="33">
        <v>35</v>
      </c>
      <c r="G7" s="35">
        <f ca="1">M7+2</f>
        <v>36.8258880597015</v>
      </c>
      <c r="H7" s="34">
        <f ca="1" t="shared" si="0"/>
        <v>634</v>
      </c>
      <c r="I7" s="34">
        <f ca="1">VLOOKUP(D7,INDIRECT("补偿标准!"&amp;VLOOKUP(C7,补偿标准!L$1:M$65708,2,0)),3,1)</f>
        <v>670</v>
      </c>
      <c r="J7" s="34">
        <f ca="1" t="shared" si="1"/>
        <v>37</v>
      </c>
      <c r="K7" s="34">
        <f ca="1">VLOOKUP(D7,INDIRECT("补偿标准!"&amp;VLOOKUP(C7,补偿标准!L$1:M$65708,2,0)),4,1)</f>
        <v>5</v>
      </c>
      <c r="L7" s="34">
        <f ca="1">IF(H7/I7&lt;=1,K7*F7,IF(H7/I7&gt;2,K7*J7*1.5,(K7*(F7-J7)*0.5+K7*J7)))</f>
        <v>175</v>
      </c>
      <c r="M7" s="26">
        <f ca="1" t="shared" ref="M7:M9" si="2">666.667/I7*F7</f>
        <v>34.8258880597015</v>
      </c>
      <c r="N7" s="26">
        <f ca="1">N6/M6</f>
        <v>0</v>
      </c>
      <c r="O7" s="26">
        <f ca="1" t="shared" ref="O7:O9" si="3">ROUND(M7*N7,2)</f>
        <v>0</v>
      </c>
    </row>
    <row r="8" ht="36" customHeight="1" spans="1:15">
      <c r="A8" s="33">
        <v>2</v>
      </c>
      <c r="B8" s="34" t="s">
        <v>47</v>
      </c>
      <c r="C8" s="34" t="s">
        <v>48</v>
      </c>
      <c r="D8" s="35">
        <v>3</v>
      </c>
      <c r="E8" s="34" t="str">
        <f ca="1">VLOOKUP(D8,INDIRECT("补偿标准!"&amp;VLOOKUP(C8,补偿标准!L$1:M$65708,2,0)),5,1)</f>
        <v>Φ3cm</v>
      </c>
      <c r="F8" s="33">
        <v>35</v>
      </c>
      <c r="G8" s="35">
        <f ca="1">M8+2</f>
        <v>46.8718173076923</v>
      </c>
      <c r="H8" s="34">
        <f ca="1" t="shared" si="0"/>
        <v>498</v>
      </c>
      <c r="I8" s="34">
        <f ca="1">VLOOKUP(D8,INDIRECT("补偿标准!"&amp;VLOOKUP(C8,补偿标准!L$1:M$65708,2,0)),3,1)</f>
        <v>520</v>
      </c>
      <c r="J8" s="34">
        <f ca="1" t="shared" si="1"/>
        <v>37</v>
      </c>
      <c r="K8" s="34">
        <f ca="1">VLOOKUP(D8,INDIRECT("补偿标准!"&amp;VLOOKUP(C8,补偿标准!L$1:M$65708,2,0)),4,1)</f>
        <v>35</v>
      </c>
      <c r="L8" s="34">
        <f ca="1">IF(H8/I8&lt;=1,K8*F8,IF(H8/I8&gt;2,K8*J8*1.5,(K8*(F8-J8)*0.5+K8*J8)))</f>
        <v>1225</v>
      </c>
      <c r="M8" s="26">
        <f ca="1" t="shared" si="2"/>
        <v>44.8718173076923</v>
      </c>
      <c r="N8" s="26">
        <f ca="1">N7</f>
        <v>0</v>
      </c>
      <c r="O8" s="26">
        <f ca="1" t="shared" si="3"/>
        <v>0</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38</v>
      </c>
      <c r="D33" s="26" t="s">
        <v>53</v>
      </c>
      <c r="E33" s="26" t="s">
        <v>36</v>
      </c>
      <c r="F33" s="26" t="s">
        <v>54</v>
      </c>
      <c r="G33" s="26" t="s">
        <v>53</v>
      </c>
      <c r="H33" s="26" t="s">
        <v>55</v>
      </c>
      <c r="I33" s="26" t="s">
        <v>56</v>
      </c>
      <c r="J33" s="26"/>
      <c r="K33" s="26"/>
      <c r="L33" s="26"/>
      <c r="M33" s="26"/>
      <c r="N33" s="26"/>
      <c r="O33" s="26"/>
      <c r="Q33" s="42" t="str">
        <f>C1&amp;D1&amp;E1&amp;F1&amp;G1&amp;H1&amp;I1&amp;J1&amp;K1&amp;L1</f>
        <v>报告编号：康正（雄县）2022评字第3号-王家房-0006</v>
      </c>
      <c r="R33" s="42"/>
      <c r="S33" s="42"/>
      <c r="T33" s="42"/>
      <c r="U33" s="42"/>
      <c r="V33" s="42"/>
      <c r="W33" s="42"/>
      <c r="X33" s="42"/>
      <c r="Y33" s="26"/>
      <c r="Z33" s="76" t="str">
        <f>Q33</f>
        <v>报告编号：康正（雄县）2022评字第3号-王家房-0006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57</v>
      </c>
      <c r="C34" s="26">
        <v>0.18</v>
      </c>
      <c r="D34" s="26" t="s">
        <v>58</v>
      </c>
      <c r="E34" s="26"/>
      <c r="F34" s="26">
        <v>5000</v>
      </c>
      <c r="G34" s="26"/>
      <c r="H34" s="26">
        <f>ROUND(C34*F34,0)</f>
        <v>900</v>
      </c>
      <c r="I34" s="26"/>
      <c r="J34" s="26"/>
      <c r="K34" s="26"/>
      <c r="L34" s="26"/>
      <c r="M34" s="26"/>
      <c r="N34" s="26"/>
      <c r="O34" s="26"/>
      <c r="Q34" s="43" t="s">
        <v>59</v>
      </c>
      <c r="R34" s="44" t="str">
        <f>C2</f>
        <v>王玉刚</v>
      </c>
      <c r="S34" s="44"/>
      <c r="T34" s="45" t="s">
        <v>4</v>
      </c>
      <c r="U34" s="45"/>
      <c r="V34" s="44" t="str">
        <f>G2</f>
        <v>雄州镇王家房村</v>
      </c>
      <c r="W34" s="44"/>
      <c r="X34" s="44"/>
      <c r="Y34" s="26"/>
      <c r="Z34" s="77" t="s">
        <v>60</v>
      </c>
      <c r="AA34" s="77"/>
      <c r="AB34" s="77"/>
      <c r="AC34" s="77"/>
      <c r="AD34" s="78" t="str">
        <f>汇总!L2</f>
        <v>雄商高铁站前一标（雄县段）沿线涉及的临时占地评估服务项目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130638196708060518</v>
      </c>
      <c r="S35" s="44"/>
      <c r="T35" s="46" t="s">
        <v>8</v>
      </c>
      <c r="U35" s="47"/>
      <c r="V35" s="44">
        <f>G3</f>
        <v>0</v>
      </c>
      <c r="W35" s="44"/>
      <c r="X35" s="44"/>
      <c r="Y35" s="26"/>
      <c r="Z35" s="77" t="s">
        <v>61</v>
      </c>
      <c r="AA35" s="77"/>
      <c r="AB35" s="77"/>
      <c r="AC35" s="77"/>
      <c r="AD35" s="79" t="str">
        <f>汇总!L3</f>
        <v>中铁一局集团有限公司</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900</v>
      </c>
      <c r="I40" s="26"/>
      <c r="J40" s="26"/>
      <c r="K40" s="26"/>
      <c r="L40" s="26"/>
      <c r="M40" s="26"/>
      <c r="N40" s="26"/>
      <c r="O40" s="26"/>
      <c r="Q40" s="52"/>
      <c r="R40" s="52"/>
      <c r="S40" s="55"/>
      <c r="T40" s="55"/>
      <c r="U40" s="55"/>
      <c r="V40" s="56" t="s">
        <v>70</v>
      </c>
      <c r="W40" s="57" t="s">
        <v>70</v>
      </c>
      <c r="X40" s="57"/>
      <c r="Y40" s="26"/>
      <c r="Z40" s="82" t="s">
        <v>73</v>
      </c>
      <c r="AA40" s="82"/>
      <c r="AB40" s="82"/>
      <c r="AC40" s="83" t="str">
        <f>R34</f>
        <v>王玉刚</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雄州镇王家房村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3"/>
      <c r="AH42" s="93"/>
      <c r="AI42" s="93"/>
      <c r="AJ42" s="94"/>
      <c r="AK42" s="94"/>
      <c r="AL42" s="94"/>
      <c r="AM42" s="94"/>
      <c r="AN42" s="94"/>
      <c r="AO42" s="97"/>
      <c r="AP42" s="97"/>
      <c r="AQ42" s="97"/>
    </row>
    <row r="43" ht="31" customHeight="1" spans="17:43">
      <c r="Q43" s="62" t="s">
        <v>80</v>
      </c>
      <c r="R43" s="62" t="s">
        <v>38</v>
      </c>
      <c r="S43" s="62" t="s">
        <v>36</v>
      </c>
      <c r="T43" s="62" t="s">
        <v>81</v>
      </c>
      <c r="U43" s="62" t="s">
        <v>80</v>
      </c>
      <c r="V43" s="62" t="s">
        <v>38</v>
      </c>
      <c r="W43" s="62" t="s">
        <v>36</v>
      </c>
      <c r="X43" s="62" t="s">
        <v>81</v>
      </c>
      <c r="Y43" s="26"/>
      <c r="Z43" s="77" t="s">
        <v>82</v>
      </c>
      <c r="AA43" s="77"/>
      <c r="AB43" s="77"/>
      <c r="AC43" s="85">
        <f>汇总!L4</f>
        <v>44887</v>
      </c>
      <c r="AD43" s="85"/>
      <c r="AE43" s="85"/>
      <c r="AF43" s="85"/>
      <c r="AG43" s="85"/>
      <c r="AH43" s="85"/>
      <c r="AI43" s="85"/>
      <c r="AJ43" s="85"/>
      <c r="AK43" s="85"/>
      <c r="AL43" s="85"/>
      <c r="AM43" s="85"/>
      <c r="AN43" s="85"/>
      <c r="AO43" s="85"/>
      <c r="AP43" s="85"/>
      <c r="AQ43" s="85"/>
    </row>
    <row r="44" ht="23.1" customHeight="1" spans="17:43">
      <c r="Q44" s="63" t="str">
        <f t="shared" ref="Q44:Q46" si="4">C7</f>
        <v>金银花</v>
      </c>
      <c r="R44" s="65">
        <f t="shared" ref="R44:R46" si="5">F7</f>
        <v>35</v>
      </c>
      <c r="S44" s="63" t="str">
        <f ca="1" t="shared" ref="S44:S46" si="6">E7</f>
        <v>Φ2cm</v>
      </c>
      <c r="T44" s="54">
        <f ca="1" t="shared" ref="T44:T46" si="7">L7</f>
        <v>175</v>
      </c>
      <c r="U44" s="54"/>
      <c r="V44" s="63" t="s">
        <v>70</v>
      </c>
      <c r="W44" s="63"/>
      <c r="X44" s="54" t="s">
        <v>70</v>
      </c>
      <c r="Y44" s="26"/>
      <c r="Z44" s="86" t="s">
        <v>83</v>
      </c>
      <c r="AA44" s="86"/>
      <c r="AB44" s="86"/>
      <c r="AC44" s="86"/>
      <c r="AD44" s="86"/>
      <c r="AE44" s="86"/>
      <c r="AF44" s="86"/>
      <c r="AG44" s="86"/>
      <c r="AH44" s="86"/>
      <c r="AI44" s="86"/>
      <c r="AJ44" s="86"/>
      <c r="AK44" s="86"/>
      <c r="AL44" s="86"/>
      <c r="AM44" s="86"/>
      <c r="AN44" s="86"/>
      <c r="AO44" s="86"/>
      <c r="AP44" s="86"/>
      <c r="AQ44" s="86"/>
    </row>
    <row r="45" ht="23.1" customHeight="1" spans="17:43">
      <c r="Q45" s="63" t="str">
        <f t="shared" si="4"/>
        <v>金银花</v>
      </c>
      <c r="R45" s="65">
        <f t="shared" si="5"/>
        <v>35</v>
      </c>
      <c r="S45" s="63" t="str">
        <f ca="1" t="shared" si="6"/>
        <v>Φ3cm</v>
      </c>
      <c r="T45" s="54">
        <f ca="1" t="shared" si="7"/>
        <v>1225</v>
      </c>
      <c r="U45" s="54"/>
      <c r="V45" s="63" t="s">
        <v>70</v>
      </c>
      <c r="W45" s="63"/>
      <c r="X45" s="54" t="s">
        <v>70</v>
      </c>
      <c r="Y45" s="26"/>
      <c r="Z45" s="86" t="s">
        <v>84</v>
      </c>
      <c r="AA45" s="86"/>
      <c r="AB45" s="86"/>
      <c r="AC45" s="86"/>
      <c r="AD45" s="86"/>
      <c r="AE45" s="86"/>
      <c r="AF45" s="86"/>
      <c r="AG45" s="86"/>
      <c r="AH45" s="86"/>
      <c r="AI45" s="86"/>
      <c r="AJ45" s="86"/>
      <c r="AK45" s="86"/>
      <c r="AL45" s="86"/>
      <c r="AM45" s="86"/>
      <c r="AN45" s="86"/>
      <c r="AO45" s="86"/>
      <c r="AP45" s="86"/>
      <c r="AQ45" s="86"/>
    </row>
    <row r="46" ht="23.1" customHeight="1" spans="17:43">
      <c r="Q46" s="63" t="str">
        <f>B34</f>
        <v>韭菜</v>
      </c>
      <c r="R46" s="64">
        <f>C34</f>
        <v>0.18</v>
      </c>
      <c r="S46" s="63" t="str">
        <f>D34</f>
        <v>亩</v>
      </c>
      <c r="T46" s="54">
        <f>H34</f>
        <v>900</v>
      </c>
      <c r="U46" s="54"/>
      <c r="V46" s="63"/>
      <c r="W46" s="63"/>
      <c r="X46" s="54" t="s">
        <v>70</v>
      </c>
      <c r="Y46" s="26"/>
      <c r="Z46" s="87" t="s">
        <v>85</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70</v>
      </c>
      <c r="W47" s="63"/>
      <c r="X47" s="54" t="s">
        <v>70</v>
      </c>
      <c r="Y47" s="26"/>
      <c r="Z47" s="87" t="s">
        <v>86</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70</v>
      </c>
      <c r="W48" s="63"/>
      <c r="X48" s="54" t="s">
        <v>70</v>
      </c>
      <c r="Y48" s="26"/>
      <c r="Z48" s="87" t="s">
        <v>87</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70</v>
      </c>
      <c r="W49" s="63"/>
      <c r="X49" s="54" t="s">
        <v>70</v>
      </c>
      <c r="Y49" s="26"/>
      <c r="Z49" s="88" t="s">
        <v>88</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70</v>
      </c>
      <c r="W50" s="63"/>
      <c r="X50" s="54" t="s">
        <v>70</v>
      </c>
      <c r="Y50" s="26"/>
      <c r="Z50" s="87" t="s">
        <v>89</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70</v>
      </c>
      <c r="W51" s="63"/>
      <c r="X51" s="54" t="s">
        <v>70</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70</v>
      </c>
      <c r="W52" s="63"/>
      <c r="X52" s="54" t="s">
        <v>70</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70</v>
      </c>
      <c r="W53" s="63"/>
      <c r="X53" s="54" t="s">
        <v>70</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70</v>
      </c>
      <c r="U54" s="54"/>
      <c r="V54" s="63" t="s">
        <v>70</v>
      </c>
      <c r="W54" s="63"/>
      <c r="X54" s="54" t="s">
        <v>70</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70</v>
      </c>
      <c r="U55" s="54"/>
      <c r="V55" s="63" t="s">
        <v>70</v>
      </c>
      <c r="W55" s="63"/>
      <c r="X55" s="54" t="s">
        <v>70</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70</v>
      </c>
      <c r="U56" s="54"/>
      <c r="V56" s="63" t="s">
        <v>70</v>
      </c>
      <c r="W56" s="63"/>
      <c r="X56" s="54" t="s">
        <v>70</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70</v>
      </c>
      <c r="U57" s="54"/>
      <c r="V57" s="63" t="s">
        <v>70</v>
      </c>
      <c r="W57" s="63"/>
      <c r="X57" s="54"/>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96</v>
      </c>
      <c r="V58" s="69"/>
      <c r="W58" s="70">
        <f ca="1">ROUND(SUM(T44:T58,X44:X57),0)</f>
        <v>2300</v>
      </c>
      <c r="X58" s="70"/>
      <c r="Y58" s="26"/>
      <c r="Z58" s="89" t="s">
        <v>97</v>
      </c>
      <c r="AA58" s="89"/>
      <c r="AB58" s="89"/>
      <c r="AC58" s="89"/>
      <c r="AD58" s="89"/>
      <c r="AE58" s="90">
        <f ca="1">S59</f>
        <v>2300</v>
      </c>
      <c r="AF58" s="90"/>
      <c r="AG58" s="90"/>
      <c r="AH58" s="95" t="s">
        <v>98</v>
      </c>
      <c r="AI58" s="89"/>
      <c r="AJ58" s="89"/>
      <c r="AK58" s="89"/>
      <c r="AL58" s="89"/>
      <c r="AM58" s="89"/>
      <c r="AN58" s="89"/>
      <c r="AO58" s="89"/>
      <c r="AP58" s="89"/>
      <c r="AQ58" s="89"/>
    </row>
    <row r="59" ht="23.1" customHeight="1" spans="17:43">
      <c r="Q59" s="71" t="s">
        <v>99</v>
      </c>
      <c r="R59" s="71"/>
      <c r="S59" s="70">
        <f ca="1">W58+W41</f>
        <v>2300</v>
      </c>
      <c r="T59" s="70"/>
      <c r="U59" s="71" t="s">
        <v>100</v>
      </c>
      <c r="V59" s="72">
        <f ca="1">S59</f>
        <v>2300</v>
      </c>
      <c r="W59" s="73"/>
      <c r="X59" s="74" t="s">
        <v>101</v>
      </c>
      <c r="Y59" s="26"/>
      <c r="Z59" s="82" t="s">
        <v>102</v>
      </c>
      <c r="AA59" s="82"/>
      <c r="AB59" s="82"/>
      <c r="AC59" s="82"/>
      <c r="AD59" s="82"/>
      <c r="AE59" s="91">
        <f ca="1">AE58</f>
        <v>2300</v>
      </c>
      <c r="AF59" s="91"/>
      <c r="AG59" s="91"/>
      <c r="AH59" s="91"/>
      <c r="AI59" s="91"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82"/>
      <c r="AI61" s="82"/>
      <c r="AJ61" s="96">
        <f>AF64</f>
        <v>45007</v>
      </c>
      <c r="AK61" s="96"/>
      <c r="AL61" s="96"/>
      <c r="AM61" s="96"/>
      <c r="AN61" s="96"/>
      <c r="AO61" s="96"/>
      <c r="AP61" s="96"/>
      <c r="AQ61" s="96"/>
    </row>
    <row r="62" ht="40" customHeight="1" spans="17:43">
      <c r="Q62" s="26"/>
      <c r="R62" s="26"/>
      <c r="S62" s="26"/>
      <c r="T62" s="26"/>
      <c r="U62" s="26"/>
      <c r="V62" s="26"/>
      <c r="W62" s="26"/>
      <c r="X62" s="26"/>
      <c r="Y62" s="26"/>
      <c r="Z62" s="82" t="s">
        <v>106</v>
      </c>
      <c r="AA62" s="82"/>
      <c r="AB62" s="82"/>
      <c r="AC62" s="82"/>
      <c r="AD62" s="82"/>
      <c r="AE62" s="82"/>
      <c r="AF62" s="82"/>
      <c r="AG62" s="82"/>
      <c r="AH62" s="82"/>
      <c r="AI62" s="82"/>
      <c r="AJ62" s="96">
        <f>AF64</f>
        <v>45007</v>
      </c>
      <c r="AK62" s="96"/>
      <c r="AL62" s="96"/>
      <c r="AM62" s="96"/>
      <c r="AN62" s="96"/>
      <c r="AO62" s="96"/>
      <c r="AP62" s="96"/>
      <c r="AQ62" s="96"/>
    </row>
    <row r="63" ht="23.1" customHeight="1" spans="17:43">
      <c r="Q63" s="26"/>
      <c r="R63" s="26"/>
      <c r="S63" s="26"/>
      <c r="T63" s="26"/>
      <c r="U63" s="26"/>
      <c r="V63" s="26"/>
      <c r="W63" s="26"/>
      <c r="X63" s="26"/>
      <c r="Y63" s="26"/>
      <c r="Z63" s="77" t="s">
        <v>107</v>
      </c>
      <c r="AA63" s="77"/>
      <c r="AB63" s="77"/>
      <c r="AC63" s="77"/>
      <c r="AD63" s="85">
        <f>汇总!L5</f>
        <v>44887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2">
        <f>AD63</f>
        <v>44887</v>
      </c>
      <c r="AE64" s="82" t="s">
        <v>109</v>
      </c>
      <c r="AF64" s="92">
        <f>汇总!L6</f>
        <v>45007</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110</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111</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112</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113</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114</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115</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116</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117</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118</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119</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120</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121</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122</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45007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0" workbookViewId="0">
      <selection activeCell="D37" sqref="D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3</v>
      </c>
      <c r="H1" s="21" t="s">
        <v>25</v>
      </c>
      <c r="I1" s="21" t="s">
        <v>26</v>
      </c>
      <c r="J1" s="37" t="s">
        <v>27</v>
      </c>
      <c r="K1" s="21" t="s">
        <v>26</v>
      </c>
      <c r="L1" s="38" t="s">
        <v>123</v>
      </c>
    </row>
    <row r="2" customFormat="1" ht="36" customHeight="1" spans="1:15">
      <c r="A2" s="23" t="s">
        <v>3</v>
      </c>
      <c r="B2" s="23"/>
      <c r="C2" s="24" t="s">
        <v>124</v>
      </c>
      <c r="D2" s="24"/>
      <c r="E2" s="24"/>
      <c r="F2" s="23" t="s">
        <v>4</v>
      </c>
      <c r="G2" s="24" t="s">
        <v>30</v>
      </c>
      <c r="H2" s="24"/>
      <c r="I2" s="24"/>
      <c r="J2" s="23" t="s">
        <v>31</v>
      </c>
      <c r="K2" s="26"/>
      <c r="L2" s="26"/>
      <c r="M2" s="26"/>
      <c r="N2" s="26"/>
      <c r="O2" s="26"/>
    </row>
    <row r="3" customFormat="1" ht="36" customHeight="1" spans="1:15">
      <c r="A3" s="23" t="s">
        <v>5</v>
      </c>
      <c r="B3" s="23"/>
      <c r="C3" s="25" t="s">
        <v>125</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4269</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P31"/>
      <c r="Q31"/>
      <c r="R31"/>
      <c r="S31"/>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38</v>
      </c>
      <c r="D33" s="26" t="s">
        <v>53</v>
      </c>
      <c r="E33" s="26" t="s">
        <v>36</v>
      </c>
      <c r="F33" s="26" t="s">
        <v>54</v>
      </c>
      <c r="G33" s="26" t="s">
        <v>53</v>
      </c>
      <c r="H33" s="26" t="s">
        <v>55</v>
      </c>
      <c r="I33" s="26" t="s">
        <v>56</v>
      </c>
      <c r="J33" s="26"/>
      <c r="K33" s="26"/>
      <c r="L33" s="26"/>
      <c r="M33" s="26"/>
      <c r="N33" s="26"/>
      <c r="O33" s="26"/>
      <c r="Q33" s="42" t="str">
        <f>C1&amp;D1&amp;E1&amp;F1&amp;G1&amp;H1&amp;I1&amp;J1&amp;K1&amp;L1</f>
        <v>报告编号：康正（雄县）2022评字第3号-王家房-0007</v>
      </c>
      <c r="R33" s="42"/>
      <c r="S33" s="42"/>
      <c r="T33" s="42"/>
      <c r="U33" s="42"/>
      <c r="V33" s="42"/>
      <c r="W33" s="42"/>
      <c r="X33" s="42"/>
      <c r="Y33" s="26"/>
      <c r="Z33" s="76" t="str">
        <f>Q33</f>
        <v>报告编号：康正（雄县）2022评字第3号-王家房-0007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113.95</v>
      </c>
      <c r="D34" s="26" t="s">
        <v>127</v>
      </c>
      <c r="E34" s="26"/>
      <c r="F34" s="26">
        <v>30</v>
      </c>
      <c r="G34" s="26"/>
      <c r="H34" s="26">
        <f>ROUND(C34*F34,0)</f>
        <v>3419</v>
      </c>
      <c r="I34" s="26"/>
      <c r="J34" s="26"/>
      <c r="K34" s="26"/>
      <c r="L34" s="26"/>
      <c r="M34" s="26"/>
      <c r="N34" s="26"/>
      <c r="O34" s="26"/>
      <c r="Q34" s="43" t="s">
        <v>59</v>
      </c>
      <c r="R34" s="44" t="str">
        <f>C2</f>
        <v>王贺良</v>
      </c>
      <c r="S34" s="44"/>
      <c r="T34" s="45" t="s">
        <v>4</v>
      </c>
      <c r="U34" s="45"/>
      <c r="V34" s="44" t="str">
        <f>G2</f>
        <v>雄州镇王家房村</v>
      </c>
      <c r="W34" s="44"/>
      <c r="X34" s="44"/>
      <c r="Y34" s="26"/>
      <c r="Z34" s="77" t="s">
        <v>60</v>
      </c>
      <c r="AA34" s="77"/>
      <c r="AB34" s="77"/>
      <c r="AC34" s="77"/>
      <c r="AD34" s="78" t="str">
        <f>汇总!L2</f>
        <v>雄商高铁站前一标（雄县段）沿线涉及的临时占地评估服务项目</v>
      </c>
      <c r="AE34" s="78"/>
      <c r="AF34" s="78"/>
      <c r="AG34" s="78"/>
      <c r="AH34" s="78"/>
      <c r="AI34" s="78"/>
      <c r="AJ34" s="78"/>
      <c r="AK34" s="78"/>
      <c r="AL34" s="78"/>
      <c r="AM34" s="78"/>
      <c r="AN34" s="78"/>
      <c r="AO34" s="78"/>
      <c r="AP34" s="78"/>
      <c r="AQ34" s="78"/>
    </row>
    <row r="35" ht="23.1" customHeight="1" spans="1:43">
      <c r="A35" s="26"/>
      <c r="B35" s="26" t="s">
        <v>57</v>
      </c>
      <c r="C35" s="26">
        <f>ROUND(113.95/666.667,2)</f>
        <v>0.17</v>
      </c>
      <c r="D35" s="26" t="s">
        <v>58</v>
      </c>
      <c r="E35" s="26"/>
      <c r="F35" s="26">
        <v>5000</v>
      </c>
      <c r="G35" s="26"/>
      <c r="H35" s="26">
        <f>ROUND(C35*F35,0)</f>
        <v>850</v>
      </c>
      <c r="I35" s="26"/>
      <c r="J35" s="26"/>
      <c r="K35" s="26"/>
      <c r="L35" s="26"/>
      <c r="M35" s="26"/>
      <c r="N35" s="26"/>
      <c r="O35" s="26"/>
      <c r="Q35" s="43" t="s">
        <v>5</v>
      </c>
      <c r="R35" s="44" t="str">
        <f>C3</f>
        <v>130638196804020516</v>
      </c>
      <c r="S35" s="44"/>
      <c r="T35" s="46" t="s">
        <v>8</v>
      </c>
      <c r="U35" s="47"/>
      <c r="V35" s="44">
        <f>G3</f>
        <v>0</v>
      </c>
      <c r="W35" s="44"/>
      <c r="X35" s="44"/>
      <c r="Y35" s="26"/>
      <c r="Z35" s="77" t="s">
        <v>61</v>
      </c>
      <c r="AA35" s="77"/>
      <c r="AB35" s="77"/>
      <c r="AC35" s="77"/>
      <c r="AD35" s="79" t="str">
        <f>汇总!L3</f>
        <v>中铁一局集团有限公司</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4269</v>
      </c>
      <c r="I40" s="26"/>
      <c r="J40" s="26"/>
      <c r="K40" s="26"/>
      <c r="L40" s="26"/>
      <c r="M40" s="26"/>
      <c r="N40" s="26"/>
      <c r="O40" s="26"/>
      <c r="Q40" s="52"/>
      <c r="R40" s="52"/>
      <c r="S40" s="55"/>
      <c r="T40" s="55"/>
      <c r="U40" s="55"/>
      <c r="V40" s="56" t="s">
        <v>70</v>
      </c>
      <c r="W40" s="57" t="s">
        <v>70</v>
      </c>
      <c r="X40" s="57"/>
      <c r="Y40" s="26"/>
      <c r="Z40" s="82" t="s">
        <v>73</v>
      </c>
      <c r="AA40" s="82"/>
      <c r="AB40" s="82"/>
      <c r="AC40" s="83" t="str">
        <f>R34</f>
        <v>王贺良</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雄州镇王家房村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3"/>
      <c r="AH42" s="93"/>
      <c r="AI42" s="93"/>
      <c r="AJ42" s="94"/>
      <c r="AK42" s="94"/>
      <c r="AL42" s="94"/>
      <c r="AM42" s="94"/>
      <c r="AN42" s="94"/>
      <c r="AO42" s="97"/>
      <c r="AP42" s="97"/>
      <c r="AQ42" s="97"/>
    </row>
    <row r="43" ht="31" customHeight="1" spans="17:43">
      <c r="Q43" s="62" t="s">
        <v>80</v>
      </c>
      <c r="R43" s="62" t="s">
        <v>38</v>
      </c>
      <c r="S43" s="62" t="s">
        <v>36</v>
      </c>
      <c r="T43" s="62" t="s">
        <v>81</v>
      </c>
      <c r="U43" s="62" t="s">
        <v>80</v>
      </c>
      <c r="V43" s="62" t="s">
        <v>38</v>
      </c>
      <c r="W43" s="62" t="s">
        <v>36</v>
      </c>
      <c r="X43" s="62" t="s">
        <v>81</v>
      </c>
      <c r="Y43" s="26"/>
      <c r="Z43" s="77" t="s">
        <v>82</v>
      </c>
      <c r="AA43" s="77"/>
      <c r="AB43" s="77"/>
      <c r="AC43" s="85">
        <f>汇总!L4</f>
        <v>44887</v>
      </c>
      <c r="AD43" s="85"/>
      <c r="AE43" s="85"/>
      <c r="AF43" s="85"/>
      <c r="AG43" s="85"/>
      <c r="AH43" s="85"/>
      <c r="AI43" s="85"/>
      <c r="AJ43" s="85"/>
      <c r="AK43" s="85"/>
      <c r="AL43" s="85"/>
      <c r="AM43" s="85"/>
      <c r="AN43" s="85"/>
      <c r="AO43" s="85"/>
      <c r="AP43" s="85"/>
      <c r="AQ43" s="85"/>
    </row>
    <row r="44" ht="23.1" customHeight="1" spans="17:43">
      <c r="Q44" s="63" t="str">
        <f>B34</f>
        <v>大棚</v>
      </c>
      <c r="R44" s="63">
        <f>C34</f>
        <v>113.95</v>
      </c>
      <c r="S44" s="63" t="str">
        <f>D34</f>
        <v>㎡</v>
      </c>
      <c r="T44" s="54">
        <f>H34</f>
        <v>3419</v>
      </c>
      <c r="U44" s="54"/>
      <c r="V44" s="63" t="s">
        <v>70</v>
      </c>
      <c r="W44" s="63"/>
      <c r="X44" s="54" t="s">
        <v>70</v>
      </c>
      <c r="Y44" s="26"/>
      <c r="Z44" s="86" t="s">
        <v>83</v>
      </c>
      <c r="AA44" s="86"/>
      <c r="AB44" s="86"/>
      <c r="AC44" s="86"/>
      <c r="AD44" s="86"/>
      <c r="AE44" s="86"/>
      <c r="AF44" s="86"/>
      <c r="AG44" s="86"/>
      <c r="AH44" s="86"/>
      <c r="AI44" s="86"/>
      <c r="AJ44" s="86"/>
      <c r="AK44" s="86"/>
      <c r="AL44" s="86"/>
      <c r="AM44" s="86"/>
      <c r="AN44" s="86"/>
      <c r="AO44" s="86"/>
      <c r="AP44" s="86"/>
      <c r="AQ44" s="86"/>
    </row>
    <row r="45" ht="23.1" customHeight="1" spans="17:43">
      <c r="Q45" s="63" t="str">
        <f>B35</f>
        <v>韭菜</v>
      </c>
      <c r="R45" s="63">
        <f>C35</f>
        <v>0.17</v>
      </c>
      <c r="S45" s="63" t="str">
        <f>D35</f>
        <v>亩</v>
      </c>
      <c r="T45" s="54">
        <f>H35</f>
        <v>850</v>
      </c>
      <c r="U45" s="54"/>
      <c r="V45" s="63" t="s">
        <v>70</v>
      </c>
      <c r="W45" s="63"/>
      <c r="X45" s="54" t="s">
        <v>70</v>
      </c>
      <c r="Y45" s="26"/>
      <c r="Z45" s="86" t="s">
        <v>84</v>
      </c>
      <c r="AA45" s="86"/>
      <c r="AB45" s="86"/>
      <c r="AC45" s="86"/>
      <c r="AD45" s="86"/>
      <c r="AE45" s="86"/>
      <c r="AF45" s="86"/>
      <c r="AG45" s="86"/>
      <c r="AH45" s="86"/>
      <c r="AI45" s="86"/>
      <c r="AJ45" s="86"/>
      <c r="AK45" s="86"/>
      <c r="AL45" s="86"/>
      <c r="AM45" s="86"/>
      <c r="AN45" s="86"/>
      <c r="AO45" s="86"/>
      <c r="AP45" s="86"/>
      <c r="AQ45" s="86"/>
    </row>
    <row r="46" ht="23.1" customHeight="1" spans="17:43">
      <c r="Q46" s="63"/>
      <c r="R46" s="64"/>
      <c r="S46" s="63"/>
      <c r="T46" s="54"/>
      <c r="U46" s="54"/>
      <c r="V46" s="63"/>
      <c r="W46" s="63"/>
      <c r="X46" s="54" t="s">
        <v>70</v>
      </c>
      <c r="Y46" s="26"/>
      <c r="Z46" s="87" t="s">
        <v>85</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70</v>
      </c>
      <c r="W47" s="63"/>
      <c r="X47" s="54" t="s">
        <v>70</v>
      </c>
      <c r="Y47" s="26"/>
      <c r="Z47" s="87" t="s">
        <v>86</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70</v>
      </c>
      <c r="W48" s="63"/>
      <c r="X48" s="54" t="s">
        <v>70</v>
      </c>
      <c r="Y48" s="26"/>
      <c r="Z48" s="87" t="s">
        <v>87</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70</v>
      </c>
      <c r="W49" s="63"/>
      <c r="X49" s="54" t="s">
        <v>70</v>
      </c>
      <c r="Y49" s="26"/>
      <c r="Z49" s="88" t="s">
        <v>88</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70</v>
      </c>
      <c r="W50" s="63"/>
      <c r="X50" s="54" t="s">
        <v>70</v>
      </c>
      <c r="Y50" s="26"/>
      <c r="Z50" s="87" t="s">
        <v>89</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70</v>
      </c>
      <c r="W51" s="63"/>
      <c r="X51" s="54" t="s">
        <v>70</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70</v>
      </c>
      <c r="W52" s="63"/>
      <c r="X52" s="54" t="s">
        <v>70</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70</v>
      </c>
      <c r="W53" s="63"/>
      <c r="X53" s="54" t="s">
        <v>70</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70</v>
      </c>
      <c r="U54" s="54"/>
      <c r="V54" s="63" t="s">
        <v>70</v>
      </c>
      <c r="W54" s="63"/>
      <c r="X54" s="54" t="s">
        <v>70</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70</v>
      </c>
      <c r="U55" s="54"/>
      <c r="V55" s="63" t="s">
        <v>70</v>
      </c>
      <c r="W55" s="63"/>
      <c r="X55" s="54" t="s">
        <v>70</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70</v>
      </c>
      <c r="U56" s="54"/>
      <c r="V56" s="63" t="s">
        <v>70</v>
      </c>
      <c r="W56" s="63"/>
      <c r="X56" s="54" t="s">
        <v>70</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70</v>
      </c>
      <c r="U57" s="54"/>
      <c r="V57" s="63" t="s">
        <v>70</v>
      </c>
      <c r="W57" s="63"/>
      <c r="X57" s="54"/>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96</v>
      </c>
      <c r="V58" s="69"/>
      <c r="W58" s="70">
        <f>ROUND(SUM(T44:T58,X44:X57),0)</f>
        <v>4269</v>
      </c>
      <c r="X58" s="70"/>
      <c r="Y58" s="26"/>
      <c r="Z58" s="89" t="s">
        <v>97</v>
      </c>
      <c r="AA58" s="89"/>
      <c r="AB58" s="89"/>
      <c r="AC58" s="89"/>
      <c r="AD58" s="89"/>
      <c r="AE58" s="90">
        <f>S59</f>
        <v>4269</v>
      </c>
      <c r="AF58" s="90"/>
      <c r="AG58" s="90"/>
      <c r="AH58" s="95" t="s">
        <v>98</v>
      </c>
      <c r="AI58" s="89"/>
      <c r="AJ58" s="89"/>
      <c r="AK58" s="89"/>
      <c r="AL58" s="89"/>
      <c r="AM58" s="89"/>
      <c r="AN58" s="89"/>
      <c r="AO58" s="89"/>
      <c r="AP58" s="89"/>
      <c r="AQ58" s="89"/>
    </row>
    <row r="59" ht="23.1" customHeight="1" spans="17:43">
      <c r="Q59" s="71" t="s">
        <v>99</v>
      </c>
      <c r="R59" s="71"/>
      <c r="S59" s="70">
        <f>W58+W41</f>
        <v>4269</v>
      </c>
      <c r="T59" s="70"/>
      <c r="U59" s="71" t="s">
        <v>100</v>
      </c>
      <c r="V59" s="72">
        <f>S59</f>
        <v>4269</v>
      </c>
      <c r="W59" s="73"/>
      <c r="X59" s="74" t="s">
        <v>101</v>
      </c>
      <c r="Y59" s="26"/>
      <c r="Z59" s="82" t="s">
        <v>102</v>
      </c>
      <c r="AA59" s="82"/>
      <c r="AB59" s="82"/>
      <c r="AC59" s="82"/>
      <c r="AD59" s="82"/>
      <c r="AE59" s="91">
        <f>AE58</f>
        <v>4269</v>
      </c>
      <c r="AF59" s="91"/>
      <c r="AG59" s="91"/>
      <c r="AH59" s="91"/>
      <c r="AI59" s="91"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82"/>
      <c r="AI61" s="82"/>
      <c r="AJ61" s="96">
        <f>AF64</f>
        <v>45007</v>
      </c>
      <c r="AK61" s="96"/>
      <c r="AL61" s="96"/>
      <c r="AM61" s="96"/>
      <c r="AN61" s="96"/>
      <c r="AO61" s="96"/>
      <c r="AP61" s="96"/>
      <c r="AQ61" s="96"/>
    </row>
    <row r="62" ht="40" customHeight="1" spans="17:43">
      <c r="Q62" s="26"/>
      <c r="R62" s="26"/>
      <c r="S62" s="26"/>
      <c r="T62" s="26"/>
      <c r="U62" s="26"/>
      <c r="V62" s="26"/>
      <c r="W62" s="26"/>
      <c r="X62" s="26"/>
      <c r="Y62" s="26"/>
      <c r="Z62" s="82" t="s">
        <v>106</v>
      </c>
      <c r="AA62" s="82"/>
      <c r="AB62" s="82"/>
      <c r="AC62" s="82"/>
      <c r="AD62" s="82"/>
      <c r="AE62" s="82"/>
      <c r="AF62" s="82"/>
      <c r="AG62" s="82"/>
      <c r="AH62" s="82"/>
      <c r="AI62" s="82"/>
      <c r="AJ62" s="96">
        <f>AF64</f>
        <v>45007</v>
      </c>
      <c r="AK62" s="96"/>
      <c r="AL62" s="96"/>
      <c r="AM62" s="96"/>
      <c r="AN62" s="96"/>
      <c r="AO62" s="96"/>
      <c r="AP62" s="96"/>
      <c r="AQ62" s="96"/>
    </row>
    <row r="63" ht="23.1" customHeight="1" spans="17:43">
      <c r="Q63" s="26"/>
      <c r="R63" s="26"/>
      <c r="S63" s="26"/>
      <c r="T63" s="26"/>
      <c r="U63" s="26"/>
      <c r="V63" s="26"/>
      <c r="W63" s="26"/>
      <c r="X63" s="26"/>
      <c r="Y63" s="26"/>
      <c r="Z63" s="77" t="s">
        <v>107</v>
      </c>
      <c r="AA63" s="77"/>
      <c r="AB63" s="77"/>
      <c r="AC63" s="77"/>
      <c r="AD63" s="85">
        <f>汇总!L5</f>
        <v>44887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2">
        <f>AD63</f>
        <v>44887</v>
      </c>
      <c r="AE64" s="82" t="s">
        <v>109</v>
      </c>
      <c r="AF64" s="92">
        <f>汇总!L6</f>
        <v>45007</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110</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111</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112</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113</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114</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115</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116</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117</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118</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119</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120</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121</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122</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45007</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128</v>
      </c>
      <c r="C1" s="2" t="s">
        <v>129</v>
      </c>
      <c r="D1" s="2" t="s">
        <v>130</v>
      </c>
      <c r="E1" s="2" t="s">
        <v>131</v>
      </c>
      <c r="F1" s="2" t="s">
        <v>36</v>
      </c>
      <c r="G1" s="5"/>
      <c r="H1" s="5"/>
      <c r="J1" s="2" t="s">
        <v>2</v>
      </c>
      <c r="K1" s="2" t="s">
        <v>34</v>
      </c>
      <c r="L1" s="2" t="s">
        <v>35</v>
      </c>
      <c r="M1" s="2" t="s">
        <v>132</v>
      </c>
    </row>
    <row r="2" s="4" customFormat="1" spans="1:13">
      <c r="A2" s="2" t="s">
        <v>46</v>
      </c>
      <c r="B2" s="2">
        <v>0</v>
      </c>
      <c r="C2" s="2">
        <v>0.5</v>
      </c>
      <c r="D2" s="2">
        <v>3200</v>
      </c>
      <c r="E2" s="2">
        <v>3</v>
      </c>
      <c r="F2" s="2" t="s">
        <v>133</v>
      </c>
      <c r="G2" s="5"/>
      <c r="H2" s="5"/>
      <c r="J2" s="2">
        <v>1</v>
      </c>
      <c r="K2" s="2" t="s">
        <v>45</v>
      </c>
      <c r="L2" s="3" t="s">
        <v>46</v>
      </c>
      <c r="M2" s="3" t="str">
        <f>"B"&amp;ROW(B2)&amp;":F"&amp;ROW(F14)</f>
        <v>B2:F14</v>
      </c>
    </row>
    <row r="3" s="4" customFormat="1" spans="1:13">
      <c r="A3" s="2"/>
      <c r="B3" s="2">
        <v>0.5</v>
      </c>
      <c r="C3" s="2">
        <v>1</v>
      </c>
      <c r="D3" s="2">
        <v>2700</v>
      </c>
      <c r="E3" s="2">
        <v>5</v>
      </c>
      <c r="F3" s="2" t="s">
        <v>134</v>
      </c>
      <c r="G3" s="5"/>
      <c r="H3" s="5"/>
      <c r="J3" s="2">
        <v>2</v>
      </c>
      <c r="K3" s="2" t="s">
        <v>45</v>
      </c>
      <c r="L3" s="3" t="s">
        <v>135</v>
      </c>
      <c r="M3" s="3" t="str">
        <f>"B"&amp;ROW(B15)&amp;":F"&amp;ROW(F25)</f>
        <v>B15:F25</v>
      </c>
    </row>
    <row r="4" s="4" customFormat="1" spans="1:13">
      <c r="A4" s="2"/>
      <c r="B4" s="2">
        <v>1</v>
      </c>
      <c r="C4" s="2">
        <v>1.5</v>
      </c>
      <c r="D4" s="2">
        <v>1350</v>
      </c>
      <c r="E4" s="2">
        <v>10</v>
      </c>
      <c r="F4" s="2" t="s">
        <v>136</v>
      </c>
      <c r="G4" s="5"/>
      <c r="H4" s="5"/>
      <c r="J4" s="2">
        <v>3</v>
      </c>
      <c r="K4" s="2" t="s">
        <v>45</v>
      </c>
      <c r="L4" s="3" t="s">
        <v>137</v>
      </c>
      <c r="M4" s="3" t="str">
        <f>"B"&amp;ROW(B26)&amp;":F"&amp;ROW(F36)</f>
        <v>B26:F36</v>
      </c>
    </row>
    <row r="5" s="4" customFormat="1" spans="1:13">
      <c r="A5" s="2"/>
      <c r="B5" s="2">
        <v>1.5</v>
      </c>
      <c r="C5" s="2">
        <v>2</v>
      </c>
      <c r="D5" s="2">
        <v>670</v>
      </c>
      <c r="E5" s="2">
        <v>20</v>
      </c>
      <c r="F5" s="2" t="s">
        <v>138</v>
      </c>
      <c r="G5" s="5"/>
      <c r="H5" s="5"/>
      <c r="J5" s="2">
        <v>4</v>
      </c>
      <c r="K5" s="2" t="s">
        <v>45</v>
      </c>
      <c r="L5" s="3" t="s">
        <v>139</v>
      </c>
      <c r="M5" s="3" t="str">
        <f>"B"&amp;ROW(B37)&amp;":F"&amp;ROW(F47)</f>
        <v>B37:F47</v>
      </c>
    </row>
    <row r="6" s="4" customFormat="1" spans="1:13">
      <c r="A6" s="2"/>
      <c r="B6" s="2">
        <v>2</v>
      </c>
      <c r="C6" s="2">
        <v>2.5</v>
      </c>
      <c r="D6" s="2">
        <v>170</v>
      </c>
      <c r="E6" s="2">
        <v>100</v>
      </c>
      <c r="F6" s="2" t="s">
        <v>140</v>
      </c>
      <c r="G6" s="5"/>
      <c r="H6" s="5"/>
      <c r="J6" s="2">
        <v>5</v>
      </c>
      <c r="K6" s="2" t="s">
        <v>45</v>
      </c>
      <c r="L6" s="3" t="s">
        <v>141</v>
      </c>
      <c r="M6" s="3" t="str">
        <f>"B"&amp;ROW(B48)&amp;":F"&amp;ROW(F58)</f>
        <v>B48:F58</v>
      </c>
    </row>
    <row r="7" s="4" customFormat="1" spans="1:13">
      <c r="A7" s="2"/>
      <c r="B7" s="2">
        <v>2.5</v>
      </c>
      <c r="C7" s="2">
        <v>3</v>
      </c>
      <c r="D7" s="2">
        <v>150</v>
      </c>
      <c r="E7" s="2">
        <v>150</v>
      </c>
      <c r="F7" s="2" t="s">
        <v>142</v>
      </c>
      <c r="G7" s="5"/>
      <c r="H7" s="5"/>
      <c r="J7" s="2">
        <v>6</v>
      </c>
      <c r="K7" s="2" t="s">
        <v>45</v>
      </c>
      <c r="L7" s="3" t="s">
        <v>143</v>
      </c>
      <c r="M7" s="3" t="str">
        <f>"B"&amp;ROW(B59)&amp;":F"&amp;ROW(F69)</f>
        <v>B59:F69</v>
      </c>
    </row>
    <row r="8" s="4" customFormat="1" spans="1:13">
      <c r="A8" s="2"/>
      <c r="B8" s="2">
        <v>3</v>
      </c>
      <c r="C8" s="2">
        <v>3.5</v>
      </c>
      <c r="D8" s="2">
        <v>70</v>
      </c>
      <c r="E8" s="2">
        <v>240</v>
      </c>
      <c r="F8" s="2" t="s">
        <v>144</v>
      </c>
      <c r="G8" s="5"/>
      <c r="H8" s="5"/>
      <c r="J8" s="2">
        <v>7</v>
      </c>
      <c r="K8" s="2" t="s">
        <v>45</v>
      </c>
      <c r="L8" s="3" t="s">
        <v>145</v>
      </c>
      <c r="M8" s="3" t="str">
        <f>"B"&amp;ROW(B70)&amp;":F"&amp;ROW(F80)</f>
        <v>B70:F80</v>
      </c>
    </row>
    <row r="9" s="4" customFormat="1" spans="1:13">
      <c r="A9" s="2"/>
      <c r="B9" s="2">
        <v>3.5</v>
      </c>
      <c r="C9" s="2">
        <v>4</v>
      </c>
      <c r="D9" s="2">
        <v>55</v>
      </c>
      <c r="E9" s="2">
        <v>450</v>
      </c>
      <c r="F9" s="2" t="s">
        <v>146</v>
      </c>
      <c r="G9" s="5"/>
      <c r="H9" s="5"/>
      <c r="J9" s="2">
        <v>8</v>
      </c>
      <c r="K9" s="2" t="s">
        <v>45</v>
      </c>
      <c r="L9" s="3" t="s">
        <v>147</v>
      </c>
      <c r="M9" s="3" t="str">
        <f>"B"&amp;ROW(B81)&amp;":F"&amp;ROW(F91)</f>
        <v>B81:F91</v>
      </c>
    </row>
    <row r="10" s="4" customFormat="1" spans="1:13">
      <c r="A10" s="2"/>
      <c r="B10" s="2">
        <v>4</v>
      </c>
      <c r="C10" s="2">
        <v>4.5</v>
      </c>
      <c r="D10" s="2">
        <v>55</v>
      </c>
      <c r="E10" s="2">
        <v>800</v>
      </c>
      <c r="F10" s="2" t="s">
        <v>148</v>
      </c>
      <c r="G10" s="5"/>
      <c r="H10" s="5"/>
      <c r="J10" s="2">
        <v>9</v>
      </c>
      <c r="K10" s="2" t="s">
        <v>45</v>
      </c>
      <c r="L10" s="3" t="s">
        <v>149</v>
      </c>
      <c r="M10" s="3" t="str">
        <f>"B"&amp;ROW(B92)&amp;":F"&amp;ROW(F104)</f>
        <v>B92:F104</v>
      </c>
    </row>
    <row r="11" s="4" customFormat="1" spans="1:13">
      <c r="A11" s="2"/>
      <c r="B11" s="2">
        <v>4.5</v>
      </c>
      <c r="C11" s="2">
        <v>5</v>
      </c>
      <c r="D11" s="2">
        <v>40</v>
      </c>
      <c r="E11" s="2">
        <v>1000</v>
      </c>
      <c r="F11" s="2" t="s">
        <v>150</v>
      </c>
      <c r="G11" s="5"/>
      <c r="H11" s="5"/>
      <c r="J11" s="2">
        <v>10</v>
      </c>
      <c r="K11" s="2" t="s">
        <v>45</v>
      </c>
      <c r="L11" s="3" t="s">
        <v>151</v>
      </c>
      <c r="M11" s="3" t="str">
        <f>"B"&amp;ROW(B105)&amp;":F"&amp;ROW(F164)</f>
        <v>B105:F164</v>
      </c>
    </row>
    <row r="12" s="4" customFormat="1" spans="1:13">
      <c r="A12" s="2"/>
      <c r="B12" s="2">
        <v>5</v>
      </c>
      <c r="C12" s="2">
        <v>6</v>
      </c>
      <c r="D12" s="2">
        <v>40</v>
      </c>
      <c r="E12" s="2">
        <v>1300</v>
      </c>
      <c r="F12" s="2" t="s">
        <v>152</v>
      </c>
      <c r="G12" s="5"/>
      <c r="H12" s="5"/>
      <c r="J12" s="2">
        <v>11</v>
      </c>
      <c r="K12" s="2" t="s">
        <v>45</v>
      </c>
      <c r="L12" s="3" t="s">
        <v>153</v>
      </c>
      <c r="M12" s="3" t="str">
        <f>"B"&amp;ROW(B165)&amp;":F"&amp;ROW(F185)</f>
        <v>B165:F185</v>
      </c>
    </row>
    <row r="13" s="4" customFormat="1" spans="1:13">
      <c r="A13" s="2"/>
      <c r="B13" s="2">
        <v>6</v>
      </c>
      <c r="C13" s="2">
        <v>7</v>
      </c>
      <c r="D13" s="2">
        <v>35</v>
      </c>
      <c r="E13" s="2">
        <v>1800</v>
      </c>
      <c r="F13" s="2" t="s">
        <v>154</v>
      </c>
      <c r="G13" s="5"/>
      <c r="H13" s="5"/>
      <c r="J13" s="2">
        <v>12</v>
      </c>
      <c r="K13" s="2" t="s">
        <v>45</v>
      </c>
      <c r="L13" s="3" t="s">
        <v>155</v>
      </c>
      <c r="M13" s="3" t="str">
        <f>"B"&amp;ROW(B186)&amp;":F"&amp;ROW(F206)</f>
        <v>B186:F206</v>
      </c>
    </row>
    <row r="14" s="4" customFormat="1" spans="1:13">
      <c r="A14" s="2"/>
      <c r="B14" s="2">
        <v>7</v>
      </c>
      <c r="C14" s="2">
        <v>8</v>
      </c>
      <c r="D14" s="2">
        <v>30</v>
      </c>
      <c r="E14" s="2">
        <v>2400</v>
      </c>
      <c r="F14" s="2" t="s">
        <v>156</v>
      </c>
      <c r="G14" s="5"/>
      <c r="H14" s="5"/>
      <c r="J14" s="2">
        <v>13</v>
      </c>
      <c r="K14" s="2" t="s">
        <v>45</v>
      </c>
      <c r="L14" s="3" t="s">
        <v>157</v>
      </c>
      <c r="M14" s="3" t="str">
        <f>"B"&amp;ROW(B207)&amp;":F"&amp;ROW(F227)</f>
        <v>B207:F227</v>
      </c>
    </row>
    <row r="15" s="4" customFormat="1" spans="1:13">
      <c r="A15" s="2" t="s">
        <v>135</v>
      </c>
      <c r="B15" s="2">
        <v>0</v>
      </c>
      <c r="C15" s="2">
        <v>0.5</v>
      </c>
      <c r="D15" s="2">
        <v>7000</v>
      </c>
      <c r="E15" s="2">
        <v>1.5</v>
      </c>
      <c r="F15" s="2" t="s">
        <v>133</v>
      </c>
      <c r="G15" s="5"/>
      <c r="H15" s="5"/>
      <c r="J15" s="2">
        <v>14</v>
      </c>
      <c r="K15" s="2" t="s">
        <v>45</v>
      </c>
      <c r="L15" s="3" t="s">
        <v>158</v>
      </c>
      <c r="M15" s="3" t="str">
        <f>"B"&amp;ROW(B228)&amp;":F"&amp;ROW(F248)</f>
        <v>B228:F248</v>
      </c>
    </row>
    <row r="16" s="4" customFormat="1" spans="1:13">
      <c r="A16" s="2"/>
      <c r="B16" s="2">
        <v>0.5</v>
      </c>
      <c r="C16" s="2">
        <v>1</v>
      </c>
      <c r="D16" s="2">
        <v>2700</v>
      </c>
      <c r="E16" s="2">
        <v>2.8</v>
      </c>
      <c r="F16" s="2" t="s">
        <v>134</v>
      </c>
      <c r="G16" s="5"/>
      <c r="H16" s="5"/>
      <c r="J16" s="2">
        <v>15</v>
      </c>
      <c r="K16" s="2" t="s">
        <v>45</v>
      </c>
      <c r="L16" s="3" t="s">
        <v>159</v>
      </c>
      <c r="M16" s="3" t="str">
        <f>"B"&amp;ROW(B249)&amp;":F"&amp;ROW(F269)</f>
        <v>B249:F269</v>
      </c>
    </row>
    <row r="17" s="4" customFormat="1" spans="1:13">
      <c r="A17" s="2"/>
      <c r="B17" s="2">
        <v>1</v>
      </c>
      <c r="C17" s="2">
        <v>1.5</v>
      </c>
      <c r="D17" s="2">
        <v>2000</v>
      </c>
      <c r="E17" s="2">
        <v>6</v>
      </c>
      <c r="F17" s="2" t="s">
        <v>136</v>
      </c>
      <c r="G17" s="5"/>
      <c r="H17" s="5"/>
      <c r="J17" s="2">
        <v>16</v>
      </c>
      <c r="K17" s="2" t="s">
        <v>45</v>
      </c>
      <c r="L17" s="3" t="s">
        <v>160</v>
      </c>
      <c r="M17" s="3" t="str">
        <f>"B"&amp;ROW(B270)&amp;":F"&amp;ROW(F284)</f>
        <v>B270:F284</v>
      </c>
    </row>
    <row r="18" s="4" customFormat="1" spans="1:13">
      <c r="A18" s="2"/>
      <c r="B18" s="2">
        <v>1.5</v>
      </c>
      <c r="C18" s="2">
        <v>2</v>
      </c>
      <c r="D18" s="2">
        <v>1300</v>
      </c>
      <c r="E18" s="2">
        <v>15</v>
      </c>
      <c r="F18" s="2" t="s">
        <v>138</v>
      </c>
      <c r="G18" s="5"/>
      <c r="H18" s="5"/>
      <c r="J18" s="2">
        <v>17</v>
      </c>
      <c r="K18" s="2" t="s">
        <v>45</v>
      </c>
      <c r="L18" s="3" t="s">
        <v>161</v>
      </c>
      <c r="M18" s="3" t="str">
        <f>"B"&amp;ROW(B285)&amp;":F"&amp;ROW(F299)</f>
        <v>B285:F299</v>
      </c>
    </row>
    <row r="19" s="4" customFormat="1" spans="1:13">
      <c r="A19" s="2"/>
      <c r="B19" s="2">
        <v>2</v>
      </c>
      <c r="C19" s="2">
        <v>2.5</v>
      </c>
      <c r="D19" s="2">
        <v>670</v>
      </c>
      <c r="E19" s="2">
        <v>25</v>
      </c>
      <c r="F19" s="2" t="s">
        <v>140</v>
      </c>
      <c r="G19" s="5"/>
      <c r="H19" s="5"/>
      <c r="J19" s="2">
        <v>18</v>
      </c>
      <c r="K19" s="2" t="s">
        <v>45</v>
      </c>
      <c r="L19" s="3" t="s">
        <v>162</v>
      </c>
      <c r="M19" s="3" t="str">
        <f>"B"&amp;ROW(B300)&amp;":F"&amp;ROW(F314)</f>
        <v>B300:F314</v>
      </c>
    </row>
    <row r="20" s="4" customFormat="1" spans="1:13">
      <c r="A20" s="2"/>
      <c r="B20" s="2">
        <v>2.5</v>
      </c>
      <c r="C20" s="2">
        <v>3</v>
      </c>
      <c r="D20" s="2">
        <v>500</v>
      </c>
      <c r="E20" s="2">
        <v>40</v>
      </c>
      <c r="F20" s="2" t="s">
        <v>142</v>
      </c>
      <c r="G20" s="5"/>
      <c r="H20" s="5"/>
      <c r="J20" s="2">
        <v>19</v>
      </c>
      <c r="K20" s="2" t="s">
        <v>45</v>
      </c>
      <c r="L20" s="3" t="s">
        <v>163</v>
      </c>
      <c r="M20" s="3" t="str">
        <f>"B"&amp;ROW(B315)&amp;":F"&amp;ROW(F329)</f>
        <v>B315:F329</v>
      </c>
    </row>
    <row r="21" s="4" customFormat="1" spans="1:13">
      <c r="A21" s="2"/>
      <c r="B21" s="2">
        <v>3</v>
      </c>
      <c r="C21" s="2">
        <v>3.5</v>
      </c>
      <c r="D21" s="2">
        <v>300</v>
      </c>
      <c r="E21" s="2">
        <v>75</v>
      </c>
      <c r="F21" s="2" t="s">
        <v>144</v>
      </c>
      <c r="G21" s="5"/>
      <c r="H21" s="5"/>
      <c r="J21" s="2">
        <v>20</v>
      </c>
      <c r="K21" s="2" t="s">
        <v>45</v>
      </c>
      <c r="L21" s="3" t="s">
        <v>164</v>
      </c>
      <c r="M21" s="3" t="str">
        <f>"B"&amp;ROW(B330)&amp;":F"&amp;ROW(F344)</f>
        <v>B330:F344</v>
      </c>
    </row>
    <row r="22" s="4" customFormat="1" spans="1:13">
      <c r="A22" s="2"/>
      <c r="B22" s="2">
        <v>3.5</v>
      </c>
      <c r="C22" s="2">
        <v>4</v>
      </c>
      <c r="D22" s="2">
        <v>200</v>
      </c>
      <c r="E22" s="2">
        <v>120</v>
      </c>
      <c r="F22" s="2" t="s">
        <v>146</v>
      </c>
      <c r="G22" s="5"/>
      <c r="H22" s="5"/>
      <c r="J22" s="2">
        <v>21</v>
      </c>
      <c r="K22" s="2" t="s">
        <v>45</v>
      </c>
      <c r="L22" s="3" t="s">
        <v>165</v>
      </c>
      <c r="M22" s="3" t="str">
        <f>"B"&amp;ROW(B345)&amp;":F"&amp;ROW(F359)</f>
        <v>B345:F359</v>
      </c>
    </row>
    <row r="23" s="4" customFormat="1" spans="1:13">
      <c r="A23" s="2"/>
      <c r="B23" s="2">
        <v>4</v>
      </c>
      <c r="C23" s="2">
        <v>4.5</v>
      </c>
      <c r="D23" s="2">
        <v>150</v>
      </c>
      <c r="E23" s="2">
        <v>200</v>
      </c>
      <c r="F23" s="2" t="s">
        <v>148</v>
      </c>
      <c r="G23" s="5"/>
      <c r="H23" s="5"/>
      <c r="J23" s="2">
        <v>22</v>
      </c>
      <c r="K23" s="2" t="s">
        <v>45</v>
      </c>
      <c r="L23" s="3" t="s">
        <v>166</v>
      </c>
      <c r="M23" s="3" t="str">
        <f>"B"&amp;ROW(B360)&amp;":F"&amp;ROW(F399)</f>
        <v>B360:F399</v>
      </c>
    </row>
    <row r="24" s="4" customFormat="1" spans="1:13">
      <c r="A24" s="2"/>
      <c r="B24" s="2">
        <v>4.5</v>
      </c>
      <c r="C24" s="2">
        <v>5</v>
      </c>
      <c r="D24" s="2">
        <v>150</v>
      </c>
      <c r="E24" s="2">
        <v>350</v>
      </c>
      <c r="F24" s="2" t="s">
        <v>150</v>
      </c>
      <c r="G24" s="5"/>
      <c r="H24" s="5"/>
      <c r="J24" s="2">
        <v>23</v>
      </c>
      <c r="K24" s="2" t="s">
        <v>45</v>
      </c>
      <c r="L24" s="3" t="s">
        <v>167</v>
      </c>
      <c r="M24" s="3" t="str">
        <f>"B"&amp;ROW(B400)&amp;":F"&amp;ROW(F414)</f>
        <v>B400:F414</v>
      </c>
    </row>
    <row r="25" s="4" customFormat="1" spans="1:13">
      <c r="A25" s="2"/>
      <c r="B25" s="2">
        <v>5</v>
      </c>
      <c r="C25" s="2">
        <v>6</v>
      </c>
      <c r="D25" s="2">
        <v>120</v>
      </c>
      <c r="E25" s="2">
        <v>460</v>
      </c>
      <c r="F25" s="2" t="s">
        <v>152</v>
      </c>
      <c r="G25" s="5"/>
      <c r="H25" s="5"/>
      <c r="J25" s="2">
        <v>24</v>
      </c>
      <c r="K25" s="2" t="s">
        <v>45</v>
      </c>
      <c r="L25" s="3" t="s">
        <v>168</v>
      </c>
      <c r="M25" s="3" t="str">
        <f>"B"&amp;ROW(B415)&amp;":F"&amp;ROW(F429)</f>
        <v>B415:F429</v>
      </c>
    </row>
    <row r="26" s="4" customFormat="1" spans="1:13">
      <c r="A26" s="2" t="s">
        <v>137</v>
      </c>
      <c r="B26" s="2">
        <v>0</v>
      </c>
      <c r="C26" s="2">
        <v>0.5</v>
      </c>
      <c r="D26" s="2">
        <v>4890</v>
      </c>
      <c r="E26" s="2">
        <v>4</v>
      </c>
      <c r="F26" s="2" t="s">
        <v>133</v>
      </c>
      <c r="G26" s="5"/>
      <c r="H26" s="5"/>
      <c r="J26" s="2">
        <v>25</v>
      </c>
      <c r="K26" s="2" t="s">
        <v>45</v>
      </c>
      <c r="L26" s="3" t="s">
        <v>169</v>
      </c>
      <c r="M26" s="3" t="str">
        <f>"B"&amp;ROW(B430)&amp;":F"&amp;ROW(F444)</f>
        <v>B430:F444</v>
      </c>
    </row>
    <row r="27" s="4" customFormat="1" spans="1:13">
      <c r="A27" s="2"/>
      <c r="B27" s="2">
        <v>0.5</v>
      </c>
      <c r="C27" s="2">
        <v>1</v>
      </c>
      <c r="D27" s="2">
        <v>2700</v>
      </c>
      <c r="E27" s="2">
        <v>8</v>
      </c>
      <c r="F27" s="2" t="s">
        <v>134</v>
      </c>
      <c r="G27" s="5"/>
      <c r="H27" s="5"/>
      <c r="J27" s="2">
        <v>26</v>
      </c>
      <c r="K27" s="2" t="s">
        <v>45</v>
      </c>
      <c r="L27" s="3" t="s">
        <v>170</v>
      </c>
      <c r="M27" s="3" t="str">
        <f>"B"&amp;ROW(B445)&amp;":F"&amp;ROW(F459)</f>
        <v>B445:F459</v>
      </c>
    </row>
    <row r="28" s="4" customFormat="1" spans="1:13">
      <c r="A28" s="2"/>
      <c r="B28" s="2">
        <v>1</v>
      </c>
      <c r="C28" s="2">
        <v>1.5</v>
      </c>
      <c r="D28" s="2">
        <v>1350</v>
      </c>
      <c r="E28" s="2">
        <v>24</v>
      </c>
      <c r="F28" s="2" t="s">
        <v>136</v>
      </c>
      <c r="G28" s="5"/>
      <c r="H28" s="5"/>
      <c r="J28" s="2">
        <v>27</v>
      </c>
      <c r="K28" s="2" t="s">
        <v>45</v>
      </c>
      <c r="L28" s="3" t="s">
        <v>171</v>
      </c>
      <c r="M28" s="3" t="str">
        <f>"B"&amp;ROW(B460)&amp;":F"&amp;ROW(F474)</f>
        <v>B460:F474</v>
      </c>
    </row>
    <row r="29" s="4" customFormat="1" spans="1:13">
      <c r="A29" s="2"/>
      <c r="B29" s="2">
        <v>1.5</v>
      </c>
      <c r="C29" s="2">
        <v>2</v>
      </c>
      <c r="D29" s="2">
        <v>670</v>
      </c>
      <c r="E29" s="2">
        <v>45</v>
      </c>
      <c r="F29" s="2" t="s">
        <v>138</v>
      </c>
      <c r="G29" s="5"/>
      <c r="H29" s="5"/>
      <c r="J29" s="2">
        <v>28</v>
      </c>
      <c r="K29" s="2" t="s">
        <v>45</v>
      </c>
      <c r="L29" s="3" t="s">
        <v>172</v>
      </c>
      <c r="M29" s="3" t="str">
        <f>"B"&amp;ROW(B475)&amp;":F"&amp;ROW(F489)</f>
        <v>B475:F489</v>
      </c>
    </row>
    <row r="30" s="4" customFormat="1" spans="1:13">
      <c r="A30" s="2"/>
      <c r="B30" s="2">
        <v>2</v>
      </c>
      <c r="C30" s="2">
        <v>2.5</v>
      </c>
      <c r="D30" s="2">
        <v>170</v>
      </c>
      <c r="E30" s="2">
        <v>140</v>
      </c>
      <c r="F30" s="2" t="s">
        <v>140</v>
      </c>
      <c r="G30" s="5"/>
      <c r="H30" s="5"/>
      <c r="J30" s="2">
        <v>29</v>
      </c>
      <c r="K30" s="2" t="s">
        <v>45</v>
      </c>
      <c r="L30" s="3" t="s">
        <v>173</v>
      </c>
      <c r="M30" s="3" t="str">
        <f>"B"&amp;ROW(B490)&amp;":F"&amp;ROW(F504)</f>
        <v>B490:F504</v>
      </c>
    </row>
    <row r="31" s="4" customFormat="1" spans="1:13">
      <c r="A31" s="2"/>
      <c r="B31" s="2">
        <v>2.5</v>
      </c>
      <c r="C31" s="2">
        <v>3</v>
      </c>
      <c r="D31" s="2">
        <v>150</v>
      </c>
      <c r="E31" s="2">
        <v>320</v>
      </c>
      <c r="F31" s="2" t="s">
        <v>142</v>
      </c>
      <c r="G31" s="5"/>
      <c r="H31" s="5"/>
      <c r="J31" s="2">
        <v>30</v>
      </c>
      <c r="K31" s="2" t="s">
        <v>45</v>
      </c>
      <c r="L31" s="3" t="s">
        <v>174</v>
      </c>
      <c r="M31" s="3" t="str">
        <f>"B"&amp;ROW(B505)&amp;":F"&amp;ROW(F524)</f>
        <v>B505:F524</v>
      </c>
    </row>
    <row r="32" s="4" customFormat="1" spans="1:13">
      <c r="A32" s="2"/>
      <c r="B32" s="2">
        <v>3</v>
      </c>
      <c r="C32" s="2">
        <v>3.5</v>
      </c>
      <c r="D32" s="2">
        <v>120</v>
      </c>
      <c r="E32" s="2">
        <v>500</v>
      </c>
      <c r="F32" s="2" t="s">
        <v>144</v>
      </c>
      <c r="G32" s="5"/>
      <c r="H32" s="5"/>
      <c r="J32" s="2">
        <v>31</v>
      </c>
      <c r="K32" s="2" t="s">
        <v>45</v>
      </c>
      <c r="L32" s="3" t="s">
        <v>175</v>
      </c>
      <c r="M32" s="3" t="str">
        <f>"B"&amp;ROW(B525)&amp;":F"&amp;ROW(F539)</f>
        <v>B525:F539</v>
      </c>
    </row>
    <row r="33" s="4" customFormat="1" spans="1:13">
      <c r="A33" s="2"/>
      <c r="B33" s="2">
        <v>3.5</v>
      </c>
      <c r="C33" s="2">
        <v>4</v>
      </c>
      <c r="D33" s="2">
        <v>100</v>
      </c>
      <c r="E33" s="2">
        <v>700</v>
      </c>
      <c r="F33" s="2" t="s">
        <v>146</v>
      </c>
      <c r="G33" s="5"/>
      <c r="H33" s="5"/>
      <c r="J33" s="2">
        <v>32</v>
      </c>
      <c r="K33" s="2" t="s">
        <v>45</v>
      </c>
      <c r="L33" s="3" t="s">
        <v>176</v>
      </c>
      <c r="M33" s="3" t="str">
        <f>"B"&amp;ROW(B540)&amp;":F"&amp;ROW(F574)</f>
        <v>B540:F574</v>
      </c>
    </row>
    <row r="34" s="4" customFormat="1" spans="1:13">
      <c r="A34" s="2"/>
      <c r="B34" s="2">
        <v>4</v>
      </c>
      <c r="C34" s="2">
        <v>4.5</v>
      </c>
      <c r="D34" s="2">
        <v>75</v>
      </c>
      <c r="E34" s="2">
        <v>900</v>
      </c>
      <c r="F34" s="2" t="s">
        <v>148</v>
      </c>
      <c r="G34" s="5"/>
      <c r="H34" s="5"/>
      <c r="J34" s="2">
        <v>33</v>
      </c>
      <c r="K34" s="2" t="s">
        <v>45</v>
      </c>
      <c r="L34" s="3" t="s">
        <v>177</v>
      </c>
      <c r="M34" s="3" t="str">
        <f>"B"&amp;ROW(B575)&amp;":F"&amp;ROW(F589)</f>
        <v>B575:F589</v>
      </c>
    </row>
    <row r="35" s="4" customFormat="1" spans="1:13">
      <c r="A35" s="2"/>
      <c r="B35" s="2">
        <v>4.5</v>
      </c>
      <c r="C35" s="2">
        <v>5</v>
      </c>
      <c r="D35" s="2">
        <v>68</v>
      </c>
      <c r="E35" s="2">
        <v>1100</v>
      </c>
      <c r="F35" s="2" t="s">
        <v>150</v>
      </c>
      <c r="G35" s="5"/>
      <c r="H35" s="5"/>
      <c r="J35" s="2">
        <v>34</v>
      </c>
      <c r="K35" s="2" t="s">
        <v>45</v>
      </c>
      <c r="L35" s="3" t="s">
        <v>178</v>
      </c>
      <c r="M35" s="3" t="str">
        <f>"B"&amp;ROW(B590)&amp;":F"&amp;ROW(F624)</f>
        <v>B590:F624</v>
      </c>
    </row>
    <row r="36" s="4" customFormat="1" spans="1:13">
      <c r="A36" s="2"/>
      <c r="B36" s="2">
        <v>5</v>
      </c>
      <c r="C36" s="2">
        <v>6</v>
      </c>
      <c r="D36" s="2">
        <v>60</v>
      </c>
      <c r="E36" s="2">
        <v>1200</v>
      </c>
      <c r="F36" s="2" t="s">
        <v>152</v>
      </c>
      <c r="G36" s="5"/>
      <c r="H36" s="5"/>
      <c r="J36" s="2">
        <v>35</v>
      </c>
      <c r="K36" s="2" t="s">
        <v>45</v>
      </c>
      <c r="L36" s="3" t="s">
        <v>179</v>
      </c>
      <c r="M36" s="3" t="str">
        <f>"B"&amp;ROW(B625)&amp;":F"&amp;ROW(F649)</f>
        <v>B625:F649</v>
      </c>
    </row>
    <row r="37" s="4" customFormat="1" spans="1:13">
      <c r="A37" s="2" t="s">
        <v>139</v>
      </c>
      <c r="B37" s="2">
        <v>0</v>
      </c>
      <c r="C37" s="2">
        <v>0.5</v>
      </c>
      <c r="D37" s="2">
        <v>4890</v>
      </c>
      <c r="E37" s="2">
        <v>4</v>
      </c>
      <c r="F37" s="2" t="s">
        <v>133</v>
      </c>
      <c r="G37" s="5"/>
      <c r="H37" s="5"/>
      <c r="J37" s="2">
        <v>36</v>
      </c>
      <c r="K37" s="2" t="s">
        <v>45</v>
      </c>
      <c r="L37" s="3" t="s">
        <v>180</v>
      </c>
      <c r="M37" s="3" t="str">
        <f>"B"&amp;ROW(B650)&amp;":F"&amp;ROW(F664)</f>
        <v>B650:F664</v>
      </c>
    </row>
    <row r="38" s="4" customFormat="1" spans="1:13">
      <c r="A38" s="2"/>
      <c r="B38" s="2">
        <v>0.5</v>
      </c>
      <c r="C38" s="2">
        <v>1</v>
      </c>
      <c r="D38" s="2">
        <v>2700</v>
      </c>
      <c r="E38" s="2">
        <v>8</v>
      </c>
      <c r="F38" s="2" t="s">
        <v>134</v>
      </c>
      <c r="G38" s="5"/>
      <c r="H38" s="5"/>
      <c r="J38" s="2">
        <v>37</v>
      </c>
      <c r="K38" s="2" t="s">
        <v>45</v>
      </c>
      <c r="L38" s="3" t="s">
        <v>181</v>
      </c>
      <c r="M38" s="3" t="str">
        <f>"B"&amp;ROW(B665)&amp;":F"&amp;ROW(F679)</f>
        <v>B665:F679</v>
      </c>
    </row>
    <row r="39" s="4" customFormat="1" spans="1:13">
      <c r="A39" s="2"/>
      <c r="B39" s="2">
        <v>1</v>
      </c>
      <c r="C39" s="2">
        <v>1.5</v>
      </c>
      <c r="D39" s="2">
        <v>1350</v>
      </c>
      <c r="E39" s="2">
        <v>24</v>
      </c>
      <c r="F39" s="2" t="s">
        <v>136</v>
      </c>
      <c r="G39" s="5"/>
      <c r="H39" s="5"/>
      <c r="J39" s="2">
        <v>38</v>
      </c>
      <c r="K39" s="2" t="s">
        <v>45</v>
      </c>
      <c r="L39" s="3" t="s">
        <v>182</v>
      </c>
      <c r="M39" s="3" t="str">
        <f>"B"&amp;ROW(B680)&amp;":F"&amp;ROW(F694)</f>
        <v>B680:F694</v>
      </c>
    </row>
    <row r="40" s="4" customFormat="1" spans="1:13">
      <c r="A40" s="2"/>
      <c r="B40" s="2">
        <v>1.5</v>
      </c>
      <c r="C40" s="2">
        <v>2</v>
      </c>
      <c r="D40" s="2">
        <v>670</v>
      </c>
      <c r="E40" s="2">
        <v>45</v>
      </c>
      <c r="F40" s="2" t="s">
        <v>138</v>
      </c>
      <c r="G40" s="5"/>
      <c r="H40" s="5"/>
      <c r="J40" s="2">
        <v>39</v>
      </c>
      <c r="K40" s="2" t="s">
        <v>45</v>
      </c>
      <c r="L40" s="3" t="s">
        <v>183</v>
      </c>
      <c r="M40" s="3" t="str">
        <f>"B"&amp;ROW(B695)&amp;":F"&amp;ROW(F709)</f>
        <v>B695:F709</v>
      </c>
    </row>
    <row r="41" s="4" customFormat="1" spans="1:13">
      <c r="A41" s="2"/>
      <c r="B41" s="2">
        <v>2</v>
      </c>
      <c r="C41" s="2">
        <v>2.5</v>
      </c>
      <c r="D41" s="2">
        <v>170</v>
      </c>
      <c r="E41" s="2">
        <v>140</v>
      </c>
      <c r="F41" s="2" t="s">
        <v>140</v>
      </c>
      <c r="G41" s="5"/>
      <c r="H41" s="5"/>
      <c r="J41" s="2">
        <v>40</v>
      </c>
      <c r="K41" s="2" t="s">
        <v>45</v>
      </c>
      <c r="L41" s="3" t="s">
        <v>184</v>
      </c>
      <c r="M41" s="3" t="str">
        <f>"B"&amp;ROW(B710)&amp;":F"&amp;ROW(F725)</f>
        <v>B710:F725</v>
      </c>
    </row>
    <row r="42" s="4" customFormat="1" spans="1:13">
      <c r="A42" s="2"/>
      <c r="B42" s="2">
        <v>2.5</v>
      </c>
      <c r="C42" s="2">
        <v>3</v>
      </c>
      <c r="D42" s="2">
        <v>150</v>
      </c>
      <c r="E42" s="2">
        <v>320</v>
      </c>
      <c r="F42" s="2" t="s">
        <v>142</v>
      </c>
      <c r="G42" s="5"/>
      <c r="H42" s="5"/>
      <c r="J42" s="2">
        <v>41</v>
      </c>
      <c r="K42" s="2" t="s">
        <v>45</v>
      </c>
      <c r="L42" s="3" t="s">
        <v>185</v>
      </c>
      <c r="M42" s="3" t="str">
        <f>"B"&amp;ROW(B726)&amp;":F"&amp;ROW(F735)</f>
        <v>B726:F735</v>
      </c>
    </row>
    <row r="43" s="4" customFormat="1" spans="1:13">
      <c r="A43" s="2"/>
      <c r="B43" s="2">
        <v>3</v>
      </c>
      <c r="C43" s="2">
        <v>3.5</v>
      </c>
      <c r="D43" s="2">
        <v>120</v>
      </c>
      <c r="E43" s="2">
        <v>500</v>
      </c>
      <c r="F43" s="2" t="s">
        <v>144</v>
      </c>
      <c r="G43" s="5"/>
      <c r="H43" s="5"/>
      <c r="J43" s="2">
        <v>42</v>
      </c>
      <c r="K43" s="2" t="s">
        <v>45</v>
      </c>
      <c r="L43" s="3" t="s">
        <v>186</v>
      </c>
      <c r="M43" s="3" t="str">
        <f>"B"&amp;ROW(B736)&amp;":F"&amp;ROW(F750)</f>
        <v>B736:F750</v>
      </c>
    </row>
    <row r="44" s="4" customFormat="1" spans="1:13">
      <c r="A44" s="2"/>
      <c r="B44" s="2">
        <v>3.5</v>
      </c>
      <c r="C44" s="2">
        <v>4</v>
      </c>
      <c r="D44" s="2">
        <v>100</v>
      </c>
      <c r="E44" s="2">
        <v>700</v>
      </c>
      <c r="F44" s="2" t="s">
        <v>146</v>
      </c>
      <c r="G44" s="5"/>
      <c r="H44" s="5"/>
      <c r="J44" s="2">
        <v>43</v>
      </c>
      <c r="K44" s="2" t="s">
        <v>45</v>
      </c>
      <c r="L44" s="3" t="s">
        <v>187</v>
      </c>
      <c r="M44" s="3" t="str">
        <f>"B"&amp;ROW(B751)&amp;":F"&amp;ROW(F765)</f>
        <v>B751:F765</v>
      </c>
    </row>
    <row r="45" s="4" customFormat="1" spans="1:13">
      <c r="A45" s="2"/>
      <c r="B45" s="2">
        <v>4</v>
      </c>
      <c r="C45" s="2">
        <v>4.5</v>
      </c>
      <c r="D45" s="2">
        <v>75</v>
      </c>
      <c r="E45" s="2">
        <v>900</v>
      </c>
      <c r="F45" s="2" t="s">
        <v>148</v>
      </c>
      <c r="G45" s="5"/>
      <c r="H45" s="5"/>
      <c r="J45" s="2">
        <v>44</v>
      </c>
      <c r="K45" s="2" t="s">
        <v>45</v>
      </c>
      <c r="L45" s="3" t="s">
        <v>188</v>
      </c>
      <c r="M45" s="3" t="str">
        <f>"B"&amp;ROW(B766)&amp;":F"&amp;ROW(F780)</f>
        <v>B766:F780</v>
      </c>
    </row>
    <row r="46" s="4" customFormat="1" spans="1:13">
      <c r="A46" s="2"/>
      <c r="B46" s="2">
        <v>4.5</v>
      </c>
      <c r="C46" s="2">
        <v>5</v>
      </c>
      <c r="D46" s="2">
        <v>68</v>
      </c>
      <c r="E46" s="2">
        <v>1100</v>
      </c>
      <c r="F46" s="2" t="s">
        <v>150</v>
      </c>
      <c r="G46" s="5"/>
      <c r="H46" s="5"/>
      <c r="J46" s="2">
        <v>45</v>
      </c>
      <c r="K46" s="2" t="s">
        <v>47</v>
      </c>
      <c r="L46" s="3" t="s">
        <v>189</v>
      </c>
      <c r="M46" s="3" t="str">
        <f>"B"&amp;ROW(B781)&amp;":F"&amp;ROW(F788)</f>
        <v>B781:F788</v>
      </c>
    </row>
    <row r="47" s="4" customFormat="1" spans="1:13">
      <c r="A47" s="2"/>
      <c r="B47" s="2">
        <v>5</v>
      </c>
      <c r="C47" s="2">
        <v>6</v>
      </c>
      <c r="D47" s="2">
        <v>60</v>
      </c>
      <c r="E47" s="2">
        <v>1200</v>
      </c>
      <c r="F47" s="2" t="s">
        <v>152</v>
      </c>
      <c r="G47" s="5"/>
      <c r="H47" s="5"/>
      <c r="J47" s="2">
        <v>46</v>
      </c>
      <c r="K47" s="2" t="s">
        <v>47</v>
      </c>
      <c r="L47" s="3" t="s">
        <v>190</v>
      </c>
      <c r="M47" s="3" t="str">
        <f>"B"&amp;ROW(B789)&amp;":F"&amp;ROW(F796)</f>
        <v>B789:F796</v>
      </c>
    </row>
    <row r="48" s="4" customFormat="1" spans="1:13">
      <c r="A48" s="2" t="s">
        <v>141</v>
      </c>
      <c r="B48" s="2">
        <v>0</v>
      </c>
      <c r="C48" s="2">
        <v>0.5</v>
      </c>
      <c r="D48" s="2">
        <v>4890</v>
      </c>
      <c r="E48" s="2">
        <v>4</v>
      </c>
      <c r="F48" s="2" t="s">
        <v>133</v>
      </c>
      <c r="G48" s="5"/>
      <c r="H48" s="5"/>
      <c r="J48" s="2">
        <v>47</v>
      </c>
      <c r="K48" s="2" t="s">
        <v>47</v>
      </c>
      <c r="L48" s="3" t="s">
        <v>191</v>
      </c>
      <c r="M48" s="3" t="str">
        <f>"B"&amp;ROW(B797)&amp;":F"&amp;ROW(F804)</f>
        <v>B797:F804</v>
      </c>
    </row>
    <row r="49" s="4" customFormat="1" spans="1:13">
      <c r="A49" s="2"/>
      <c r="B49" s="2">
        <v>0.5</v>
      </c>
      <c r="C49" s="2">
        <v>1</v>
      </c>
      <c r="D49" s="2">
        <v>2700</v>
      </c>
      <c r="E49" s="2">
        <v>8</v>
      </c>
      <c r="F49" s="2" t="s">
        <v>134</v>
      </c>
      <c r="G49" s="5"/>
      <c r="H49" s="5"/>
      <c r="J49" s="2">
        <v>48</v>
      </c>
      <c r="K49" s="2" t="s">
        <v>47</v>
      </c>
      <c r="L49" s="3" t="s">
        <v>192</v>
      </c>
      <c r="M49" s="3" t="str">
        <f>"B"&amp;ROW(B805)&amp;":F"&amp;ROW(F810)</f>
        <v>B805:F810</v>
      </c>
    </row>
    <row r="50" s="4" customFormat="1" spans="1:13">
      <c r="A50" s="2"/>
      <c r="B50" s="2">
        <v>1</v>
      </c>
      <c r="C50" s="2">
        <v>1.5</v>
      </c>
      <c r="D50" s="2">
        <v>1350</v>
      </c>
      <c r="E50" s="2">
        <v>24</v>
      </c>
      <c r="F50" s="2" t="s">
        <v>136</v>
      </c>
      <c r="G50" s="5"/>
      <c r="H50" s="5"/>
      <c r="J50" s="2">
        <v>49</v>
      </c>
      <c r="K50" s="2" t="s">
        <v>47</v>
      </c>
      <c r="L50" s="3" t="s">
        <v>193</v>
      </c>
      <c r="M50" s="3" t="str">
        <f>"B"&amp;ROW(B811)&amp;":F"&amp;ROW(F815)</f>
        <v>B811:F815</v>
      </c>
    </row>
    <row r="51" s="4" customFormat="1" spans="1:13">
      <c r="A51" s="2"/>
      <c r="B51" s="2">
        <v>1.5</v>
      </c>
      <c r="C51" s="2">
        <v>2</v>
      </c>
      <c r="D51" s="2">
        <v>520</v>
      </c>
      <c r="E51" s="2">
        <v>45</v>
      </c>
      <c r="F51" s="2" t="s">
        <v>138</v>
      </c>
      <c r="G51" s="5"/>
      <c r="H51" s="5"/>
      <c r="J51" s="2">
        <v>50</v>
      </c>
      <c r="K51" s="2" t="s">
        <v>47</v>
      </c>
      <c r="L51" s="3" t="s">
        <v>194</v>
      </c>
      <c r="M51" s="3" t="str">
        <f>"B"&amp;ROW(B816)&amp;":F"&amp;ROW(F823)</f>
        <v>B816:F823</v>
      </c>
    </row>
    <row r="52" s="4" customFormat="1" spans="1:13">
      <c r="A52" s="2"/>
      <c r="B52" s="2">
        <v>2</v>
      </c>
      <c r="C52" s="2">
        <v>2.5</v>
      </c>
      <c r="D52" s="2">
        <v>220</v>
      </c>
      <c r="E52" s="2">
        <v>100</v>
      </c>
      <c r="F52" s="2" t="s">
        <v>140</v>
      </c>
      <c r="G52" s="5"/>
      <c r="H52" s="5"/>
      <c r="J52" s="2">
        <v>51</v>
      </c>
      <c r="K52" s="2" t="s">
        <v>47</v>
      </c>
      <c r="L52" s="3" t="s">
        <v>195</v>
      </c>
      <c r="M52" s="3" t="str">
        <f>"B"&amp;ROW(B824)&amp;":F"&amp;ROW(F828)</f>
        <v>B824:F828</v>
      </c>
    </row>
    <row r="53" s="4" customFormat="1" spans="1:13">
      <c r="A53" s="2"/>
      <c r="B53" s="2">
        <v>2.5</v>
      </c>
      <c r="C53" s="2">
        <v>3</v>
      </c>
      <c r="D53" s="2">
        <v>150</v>
      </c>
      <c r="E53" s="2">
        <v>180</v>
      </c>
      <c r="F53" s="2" t="s">
        <v>142</v>
      </c>
      <c r="G53" s="5"/>
      <c r="H53" s="5"/>
      <c r="J53" s="2">
        <v>52</v>
      </c>
      <c r="K53" s="2" t="s">
        <v>47</v>
      </c>
      <c r="L53" s="3" t="s">
        <v>196</v>
      </c>
      <c r="M53" s="3" t="str">
        <f>"B"&amp;ROW(B829)&amp;":F"&amp;ROW(F834)</f>
        <v>B829:F834</v>
      </c>
    </row>
    <row r="54" s="4" customFormat="1" spans="1:13">
      <c r="A54" s="2"/>
      <c r="B54" s="2">
        <v>3</v>
      </c>
      <c r="C54" s="2">
        <v>3.5</v>
      </c>
      <c r="D54" s="2">
        <v>120</v>
      </c>
      <c r="E54" s="2">
        <v>320</v>
      </c>
      <c r="F54" s="2" t="s">
        <v>144</v>
      </c>
      <c r="G54" s="5"/>
      <c r="H54" s="5"/>
      <c r="J54" s="2">
        <v>53</v>
      </c>
      <c r="K54" s="2" t="s">
        <v>47</v>
      </c>
      <c r="L54" s="3" t="s">
        <v>197</v>
      </c>
      <c r="M54" s="3" t="str">
        <f>"B"&amp;ROW(B835)&amp;":F"&amp;ROW(F844)</f>
        <v>B835:F844</v>
      </c>
    </row>
    <row r="55" s="4" customFormat="1" spans="1:13">
      <c r="A55" s="2"/>
      <c r="B55" s="2">
        <v>3.5</v>
      </c>
      <c r="C55" s="2">
        <v>4</v>
      </c>
      <c r="D55" s="2">
        <v>100</v>
      </c>
      <c r="E55" s="2">
        <v>550</v>
      </c>
      <c r="F55" s="2" t="s">
        <v>146</v>
      </c>
      <c r="G55" s="5"/>
      <c r="H55" s="5"/>
      <c r="J55" s="2">
        <v>54</v>
      </c>
      <c r="K55" s="2" t="s">
        <v>47</v>
      </c>
      <c r="L55" s="3" t="s">
        <v>198</v>
      </c>
      <c r="M55" s="3" t="str">
        <f>"B"&amp;ROW(B845)&amp;":F"&amp;ROW(F854)</f>
        <v>B845:F854</v>
      </c>
    </row>
    <row r="56" s="4" customFormat="1" spans="1:13">
      <c r="A56" s="2"/>
      <c r="B56" s="2">
        <v>4</v>
      </c>
      <c r="C56" s="2">
        <v>4.5</v>
      </c>
      <c r="D56" s="2">
        <v>75</v>
      </c>
      <c r="E56" s="2">
        <v>700</v>
      </c>
      <c r="F56" s="2" t="s">
        <v>148</v>
      </c>
      <c r="G56" s="5"/>
      <c r="H56" s="5"/>
      <c r="J56" s="2">
        <v>55</v>
      </c>
      <c r="K56" s="2" t="s">
        <v>47</v>
      </c>
      <c r="L56" s="3" t="s">
        <v>199</v>
      </c>
      <c r="M56" s="3" t="str">
        <f>"B"&amp;ROW(B855)&amp;":F"&amp;ROW(F861)</f>
        <v>B855:F861</v>
      </c>
    </row>
    <row r="57" s="4" customFormat="1" spans="1:13">
      <c r="A57" s="2"/>
      <c r="B57" s="2">
        <v>4.5</v>
      </c>
      <c r="C57" s="2">
        <v>5</v>
      </c>
      <c r="D57" s="2">
        <v>68</v>
      </c>
      <c r="E57" s="2">
        <v>850</v>
      </c>
      <c r="F57" s="2" t="s">
        <v>150</v>
      </c>
      <c r="G57" s="5"/>
      <c r="H57" s="5"/>
      <c r="J57" s="2">
        <v>56</v>
      </c>
      <c r="K57" s="2" t="s">
        <v>47</v>
      </c>
      <c r="L57" s="3" t="s">
        <v>200</v>
      </c>
      <c r="M57" s="3" t="str">
        <f>"B"&amp;ROW(B855)&amp;":F"&amp;ROW(F861)</f>
        <v>B855:F861</v>
      </c>
    </row>
    <row r="58" s="4" customFormat="1" spans="1:13">
      <c r="A58" s="2"/>
      <c r="B58" s="2">
        <v>5</v>
      </c>
      <c r="C58" s="2">
        <v>6</v>
      </c>
      <c r="D58" s="2">
        <v>60</v>
      </c>
      <c r="E58" s="2">
        <v>1000</v>
      </c>
      <c r="F58" s="2" t="s">
        <v>152</v>
      </c>
      <c r="G58" s="5"/>
      <c r="H58" s="5"/>
      <c r="J58" s="2">
        <v>57</v>
      </c>
      <c r="K58" s="2" t="s">
        <v>47</v>
      </c>
      <c r="L58" s="3" t="s">
        <v>201</v>
      </c>
      <c r="M58" s="3" t="str">
        <f>"B"&amp;ROW(B855)&amp;":F"&amp;ROW(F861)</f>
        <v>B855:F861</v>
      </c>
    </row>
    <row r="59" s="4" customFormat="1" spans="1:13">
      <c r="A59" s="2" t="s">
        <v>143</v>
      </c>
      <c r="B59" s="2">
        <v>0</v>
      </c>
      <c r="C59" s="2">
        <v>0.5</v>
      </c>
      <c r="D59" s="2">
        <v>2450</v>
      </c>
      <c r="E59" s="2">
        <v>6</v>
      </c>
      <c r="F59" s="2" t="s">
        <v>133</v>
      </c>
      <c r="G59" s="5"/>
      <c r="H59" s="5"/>
      <c r="J59" s="2">
        <v>58</v>
      </c>
      <c r="K59" s="2" t="s">
        <v>47</v>
      </c>
      <c r="L59" s="3" t="s">
        <v>202</v>
      </c>
      <c r="M59" s="3" t="str">
        <f>"B"&amp;ROW(B876)&amp;":F"&amp;ROW(F882)</f>
        <v>B876:F882</v>
      </c>
    </row>
    <row r="60" s="4" customFormat="1" spans="1:13">
      <c r="A60" s="2"/>
      <c r="B60" s="2">
        <v>0.5</v>
      </c>
      <c r="C60" s="2">
        <v>1</v>
      </c>
      <c r="D60" s="2">
        <v>1800</v>
      </c>
      <c r="E60" s="2">
        <v>10</v>
      </c>
      <c r="F60" s="2" t="s">
        <v>134</v>
      </c>
      <c r="G60" s="5"/>
      <c r="H60" s="5"/>
      <c r="J60" s="2">
        <v>59</v>
      </c>
      <c r="K60" s="2" t="s">
        <v>47</v>
      </c>
      <c r="L60" s="3" t="s">
        <v>203</v>
      </c>
      <c r="M60" s="3" t="str">
        <f>"B"&amp;ROW(B883)&amp;":F"&amp;ROW(F886)</f>
        <v>B883:F886</v>
      </c>
    </row>
    <row r="61" s="4" customFormat="1" spans="1:13">
      <c r="A61" s="2"/>
      <c r="B61" s="2">
        <v>1</v>
      </c>
      <c r="C61" s="2">
        <v>1.5</v>
      </c>
      <c r="D61" s="2">
        <v>690</v>
      </c>
      <c r="E61" s="2">
        <v>25</v>
      </c>
      <c r="F61" s="2" t="s">
        <v>136</v>
      </c>
      <c r="G61" s="5"/>
      <c r="H61" s="5"/>
      <c r="J61" s="2">
        <v>60</v>
      </c>
      <c r="K61" s="2" t="s">
        <v>47</v>
      </c>
      <c r="L61" s="3" t="s">
        <v>204</v>
      </c>
      <c r="M61" s="3" t="str">
        <f>"B"&amp;ROW(B887)&amp;":F"&amp;ROW(F890)</f>
        <v>B887:F890</v>
      </c>
    </row>
    <row r="62" s="4" customFormat="1" spans="1:13">
      <c r="A62" s="2"/>
      <c r="B62" s="2">
        <v>1.5</v>
      </c>
      <c r="C62" s="2">
        <v>2</v>
      </c>
      <c r="D62" s="2">
        <v>570</v>
      </c>
      <c r="E62" s="2">
        <v>150</v>
      </c>
      <c r="F62" s="2" t="s">
        <v>138</v>
      </c>
      <c r="G62" s="5"/>
      <c r="H62" s="5"/>
      <c r="J62" s="2">
        <v>61</v>
      </c>
      <c r="K62" s="2" t="s">
        <v>47</v>
      </c>
      <c r="L62" s="3" t="s">
        <v>205</v>
      </c>
      <c r="M62" s="3" t="str">
        <f>"B"&amp;ROW(B891)&amp;":F"&amp;ROW(F894)</f>
        <v>B891:F894</v>
      </c>
    </row>
    <row r="63" s="4" customFormat="1" spans="1:13">
      <c r="A63" s="2"/>
      <c r="B63" s="2">
        <v>2</v>
      </c>
      <c r="C63" s="2">
        <v>2.5</v>
      </c>
      <c r="D63" s="2">
        <v>450</v>
      </c>
      <c r="E63" s="2">
        <v>200</v>
      </c>
      <c r="F63" s="2" t="s">
        <v>140</v>
      </c>
      <c r="G63" s="5"/>
      <c r="H63" s="5"/>
      <c r="J63" s="2">
        <v>62</v>
      </c>
      <c r="K63" s="2" t="s">
        <v>47</v>
      </c>
      <c r="L63" s="3" t="s">
        <v>206</v>
      </c>
      <c r="M63" s="3" t="str">
        <f>"B"&amp;ROW(B895)&amp;":F"&amp;ROW(F899)</f>
        <v>B895:F899</v>
      </c>
    </row>
    <row r="64" s="4" customFormat="1" spans="1:13">
      <c r="A64" s="2"/>
      <c r="B64" s="2">
        <v>2.5</v>
      </c>
      <c r="C64" s="2">
        <v>3</v>
      </c>
      <c r="D64" s="2">
        <v>300</v>
      </c>
      <c r="E64" s="2">
        <v>400</v>
      </c>
      <c r="F64" s="2" t="s">
        <v>142</v>
      </c>
      <c r="G64" s="5"/>
      <c r="H64" s="5"/>
      <c r="J64" s="2">
        <v>63</v>
      </c>
      <c r="K64" s="2" t="s">
        <v>47</v>
      </c>
      <c r="L64" s="3" t="s">
        <v>207</v>
      </c>
      <c r="M64" s="3" t="str">
        <f>"B"&amp;ROW(B900)&amp;":F"&amp;ROW(F902)</f>
        <v>B900:F902</v>
      </c>
    </row>
    <row r="65" s="4" customFormat="1" spans="1:13">
      <c r="A65" s="2"/>
      <c r="B65" s="2">
        <v>3</v>
      </c>
      <c r="C65" s="2">
        <v>3.5</v>
      </c>
      <c r="D65" s="2">
        <v>200</v>
      </c>
      <c r="E65" s="2">
        <v>600</v>
      </c>
      <c r="F65" s="2" t="s">
        <v>144</v>
      </c>
      <c r="G65" s="5"/>
      <c r="H65" s="5"/>
      <c r="J65" s="2">
        <v>64</v>
      </c>
      <c r="K65" s="2" t="s">
        <v>47</v>
      </c>
      <c r="L65" s="3" t="s">
        <v>208</v>
      </c>
      <c r="M65" s="3" t="str">
        <f>"B"&amp;ROW(B903)&amp;":F"&amp;ROW(F907)</f>
        <v>B903:F907</v>
      </c>
    </row>
    <row r="66" s="4" customFormat="1" spans="1:13">
      <c r="A66" s="2"/>
      <c r="B66" s="2">
        <v>3.5</v>
      </c>
      <c r="C66" s="2">
        <v>4</v>
      </c>
      <c r="D66" s="2">
        <v>110</v>
      </c>
      <c r="E66" s="2">
        <v>1000</v>
      </c>
      <c r="F66" s="2" t="s">
        <v>146</v>
      </c>
      <c r="G66" s="5"/>
      <c r="H66" s="5"/>
      <c r="J66" s="2">
        <v>65</v>
      </c>
      <c r="K66" s="2" t="s">
        <v>47</v>
      </c>
      <c r="L66" s="3" t="s">
        <v>209</v>
      </c>
      <c r="M66" s="3" t="str">
        <f>"B"&amp;ROW(B908)&amp;":F"&amp;ROW(F911)</f>
        <v>B908:F911</v>
      </c>
    </row>
    <row r="67" s="4" customFormat="1" spans="1:13">
      <c r="A67" s="2"/>
      <c r="B67" s="2">
        <v>4</v>
      </c>
      <c r="C67" s="2">
        <v>4.5</v>
      </c>
      <c r="D67" s="2">
        <v>90</v>
      </c>
      <c r="E67" s="2">
        <v>1500</v>
      </c>
      <c r="F67" s="2" t="s">
        <v>148</v>
      </c>
      <c r="G67" s="5"/>
      <c r="H67" s="5"/>
      <c r="J67" s="2">
        <v>66</v>
      </c>
      <c r="K67" s="2" t="s">
        <v>47</v>
      </c>
      <c r="L67" s="3" t="s">
        <v>48</v>
      </c>
      <c r="M67" s="3" t="str">
        <f>"B"&amp;ROW(B912)&amp;":F"&amp;ROW(F920)</f>
        <v>B912:F920</v>
      </c>
    </row>
    <row r="68" s="4" customFormat="1" spans="1:13">
      <c r="A68" s="2"/>
      <c r="B68" s="2">
        <v>4.5</v>
      </c>
      <c r="C68" s="2">
        <v>5</v>
      </c>
      <c r="D68" s="2">
        <v>60</v>
      </c>
      <c r="E68" s="2">
        <v>3000</v>
      </c>
      <c r="F68" s="2" t="s">
        <v>150</v>
      </c>
      <c r="G68" s="5"/>
      <c r="H68" s="5"/>
      <c r="J68" s="2">
        <v>67</v>
      </c>
      <c r="K68" s="2" t="s">
        <v>47</v>
      </c>
      <c r="L68" s="3" t="s">
        <v>210</v>
      </c>
      <c r="M68" s="3" t="str">
        <f>"B"&amp;ROW(B921)&amp;":F"&amp;ROW(F935)</f>
        <v>B921:F935</v>
      </c>
    </row>
    <row r="69" s="4" customFormat="1" spans="1:13">
      <c r="A69" s="2"/>
      <c r="B69" s="2">
        <v>5</v>
      </c>
      <c r="C69" s="2">
        <v>6</v>
      </c>
      <c r="D69" s="2">
        <v>45</v>
      </c>
      <c r="E69" s="2">
        <v>5000</v>
      </c>
      <c r="F69" s="2" t="s">
        <v>152</v>
      </c>
      <c r="G69" s="5"/>
      <c r="H69" s="5"/>
      <c r="J69" s="2">
        <v>68</v>
      </c>
      <c r="K69" s="2" t="s">
        <v>211</v>
      </c>
      <c r="L69" s="3" t="s">
        <v>212</v>
      </c>
      <c r="M69" s="3" t="str">
        <f>"B"&amp;ROW(B936)&amp;":F"&amp;ROW(F940)</f>
        <v>B936:F940</v>
      </c>
    </row>
    <row r="70" s="4" customFormat="1" spans="1:13">
      <c r="A70" s="2" t="s">
        <v>145</v>
      </c>
      <c r="B70" s="2">
        <v>0</v>
      </c>
      <c r="C70" s="2">
        <v>0.5</v>
      </c>
      <c r="D70" s="2">
        <v>3450</v>
      </c>
      <c r="E70" s="2">
        <v>3</v>
      </c>
      <c r="F70" s="2" t="s">
        <v>133</v>
      </c>
      <c r="G70" s="5"/>
      <c r="H70" s="5"/>
      <c r="J70" s="2">
        <v>69</v>
      </c>
      <c r="K70" s="2" t="s">
        <v>211</v>
      </c>
      <c r="L70" s="3" t="s">
        <v>213</v>
      </c>
      <c r="M70" s="3" t="str">
        <f>"B"&amp;ROW(B936)&amp;":F"&amp;ROW(F940)</f>
        <v>B936:F940</v>
      </c>
    </row>
    <row r="71" s="4" customFormat="1" spans="1:13">
      <c r="A71" s="2"/>
      <c r="B71" s="2">
        <v>0.5</v>
      </c>
      <c r="C71" s="2">
        <v>1</v>
      </c>
      <c r="D71" s="2">
        <v>2700</v>
      </c>
      <c r="E71" s="2">
        <v>5</v>
      </c>
      <c r="F71" s="2" t="s">
        <v>134</v>
      </c>
      <c r="G71" s="5"/>
      <c r="H71" s="5"/>
      <c r="J71" s="2">
        <v>70</v>
      </c>
      <c r="K71" s="2" t="s">
        <v>211</v>
      </c>
      <c r="L71" s="3" t="s">
        <v>214</v>
      </c>
      <c r="M71" s="3" t="str">
        <f>"B"&amp;ROW(B936)&amp;":F"&amp;ROW(F940)</f>
        <v>B936:F940</v>
      </c>
    </row>
    <row r="72" s="4" customFormat="1" spans="1:13">
      <c r="A72" s="2"/>
      <c r="B72" s="2">
        <v>1</v>
      </c>
      <c r="C72" s="2">
        <v>1.5</v>
      </c>
      <c r="D72" s="2">
        <v>1350</v>
      </c>
      <c r="E72" s="2">
        <v>10</v>
      </c>
      <c r="F72" s="2" t="s">
        <v>136</v>
      </c>
      <c r="G72" s="5"/>
      <c r="H72" s="5"/>
      <c r="J72" s="2">
        <v>71</v>
      </c>
      <c r="K72" s="2" t="s">
        <v>211</v>
      </c>
      <c r="L72" s="3" t="s">
        <v>215</v>
      </c>
      <c r="M72" s="3" t="str">
        <f>"B"&amp;ROW(B936)&amp;":F"&amp;ROW(F940)</f>
        <v>B936:F940</v>
      </c>
    </row>
    <row r="73" s="4" customFormat="1" spans="1:13">
      <c r="A73" s="2"/>
      <c r="B73" s="2">
        <v>1.5</v>
      </c>
      <c r="C73" s="2">
        <v>2</v>
      </c>
      <c r="D73" s="2">
        <v>670</v>
      </c>
      <c r="E73" s="2">
        <v>35</v>
      </c>
      <c r="F73" s="2" t="s">
        <v>138</v>
      </c>
      <c r="G73" s="5"/>
      <c r="H73" s="5"/>
      <c r="J73" s="2">
        <v>72</v>
      </c>
      <c r="K73" s="2" t="s">
        <v>211</v>
      </c>
      <c r="L73" s="3" t="s">
        <v>216</v>
      </c>
      <c r="M73" s="3" t="str">
        <f>"B"&amp;ROW(B936)&amp;":F"&amp;ROW(F940)</f>
        <v>B936:F940</v>
      </c>
    </row>
    <row r="74" s="4" customFormat="1" spans="1:13">
      <c r="A74" s="2"/>
      <c r="B74" s="2">
        <v>2</v>
      </c>
      <c r="C74" s="2">
        <v>2.5</v>
      </c>
      <c r="D74" s="2">
        <v>170</v>
      </c>
      <c r="E74" s="2">
        <v>100</v>
      </c>
      <c r="F74" s="2" t="s">
        <v>140</v>
      </c>
      <c r="G74" s="5"/>
      <c r="H74" s="5"/>
      <c r="J74" s="2">
        <v>73</v>
      </c>
      <c r="K74" s="2" t="s">
        <v>211</v>
      </c>
      <c r="L74" s="3" t="s">
        <v>217</v>
      </c>
      <c r="M74" s="3" t="str">
        <f>"B"&amp;ROW(B936)&amp;":F"&amp;ROW(F940)</f>
        <v>B936:F940</v>
      </c>
    </row>
    <row r="75" s="4" customFormat="1" spans="1:13">
      <c r="A75" s="2"/>
      <c r="B75" s="2">
        <v>2.5</v>
      </c>
      <c r="C75" s="2">
        <v>3</v>
      </c>
      <c r="D75" s="2">
        <v>150</v>
      </c>
      <c r="E75" s="2">
        <v>120</v>
      </c>
      <c r="F75" s="2" t="s">
        <v>142</v>
      </c>
      <c r="G75" s="5"/>
      <c r="H75" s="5"/>
      <c r="J75" s="2">
        <v>74</v>
      </c>
      <c r="K75" s="2" t="s">
        <v>211</v>
      </c>
      <c r="L75" s="3" t="s">
        <v>218</v>
      </c>
      <c r="M75" s="3" t="str">
        <f>"B"&amp;ROW(B936)&amp;":F"&amp;ROW(F940)</f>
        <v>B936:F940</v>
      </c>
    </row>
    <row r="76" s="4" customFormat="1" spans="1:13">
      <c r="A76" s="2"/>
      <c r="B76" s="2">
        <v>3</v>
      </c>
      <c r="C76" s="2">
        <v>3.5</v>
      </c>
      <c r="D76" s="2">
        <v>120</v>
      </c>
      <c r="E76" s="2">
        <v>260</v>
      </c>
      <c r="F76" s="2" t="s">
        <v>144</v>
      </c>
      <c r="G76" s="5"/>
      <c r="H76" s="5"/>
      <c r="J76" s="2">
        <v>75</v>
      </c>
      <c r="K76" s="2" t="s">
        <v>211</v>
      </c>
      <c r="L76" s="3" t="s">
        <v>219</v>
      </c>
      <c r="M76" s="3" t="str">
        <f>"B"&amp;ROW(B936)&amp;":F"&amp;ROW(F940)</f>
        <v>B936:F940</v>
      </c>
    </row>
    <row r="77" s="4" customFormat="1" spans="1:13">
      <c r="A77" s="2"/>
      <c r="B77" s="2">
        <v>3.5</v>
      </c>
      <c r="C77" s="2">
        <v>4</v>
      </c>
      <c r="D77" s="2">
        <v>100</v>
      </c>
      <c r="E77" s="2">
        <v>450</v>
      </c>
      <c r="F77" s="2" t="s">
        <v>146</v>
      </c>
      <c r="G77" s="5"/>
      <c r="H77" s="5"/>
      <c r="J77" s="2">
        <v>76</v>
      </c>
      <c r="K77" s="2" t="s">
        <v>211</v>
      </c>
      <c r="L77" s="3" t="s">
        <v>220</v>
      </c>
      <c r="M77" s="3" t="str">
        <f>"B"&amp;ROW(B936)&amp;":F"&amp;ROW(F940)</f>
        <v>B936:F940</v>
      </c>
    </row>
    <row r="78" s="4" customFormat="1" spans="1:13">
      <c r="A78" s="2"/>
      <c r="B78" s="2">
        <v>4</v>
      </c>
      <c r="C78" s="2">
        <v>4.5</v>
      </c>
      <c r="D78" s="2">
        <v>75</v>
      </c>
      <c r="E78" s="2">
        <v>800</v>
      </c>
      <c r="F78" s="2" t="s">
        <v>148</v>
      </c>
      <c r="G78" s="5"/>
      <c r="H78" s="5"/>
      <c r="J78" s="2">
        <v>77</v>
      </c>
      <c r="K78" s="2" t="s">
        <v>211</v>
      </c>
      <c r="L78" s="3" t="s">
        <v>221</v>
      </c>
      <c r="M78" s="3" t="str">
        <f>"B"&amp;ROW(B936)&amp;":F"&amp;ROW(F940)</f>
        <v>B936:F940</v>
      </c>
    </row>
    <row r="79" s="4" customFormat="1" spans="1:13">
      <c r="A79" s="2"/>
      <c r="B79" s="2">
        <v>4.5</v>
      </c>
      <c r="C79" s="2">
        <v>5</v>
      </c>
      <c r="D79" s="2">
        <v>60</v>
      </c>
      <c r="E79" s="2">
        <v>1000</v>
      </c>
      <c r="F79" s="2" t="s">
        <v>150</v>
      </c>
      <c r="G79" s="5"/>
      <c r="H79" s="5"/>
      <c r="J79" s="2">
        <v>78</v>
      </c>
      <c r="K79" s="2" t="s">
        <v>211</v>
      </c>
      <c r="L79" s="3" t="s">
        <v>222</v>
      </c>
      <c r="M79" s="3" t="str">
        <f>"B"&amp;ROW(B936)&amp;":F"&amp;ROW(F940)</f>
        <v>B936:F940</v>
      </c>
    </row>
    <row r="80" s="4" customFormat="1" spans="1:13">
      <c r="A80" s="2"/>
      <c r="B80" s="2">
        <v>5</v>
      </c>
      <c r="C80" s="2">
        <v>6</v>
      </c>
      <c r="D80" s="2">
        <v>50</v>
      </c>
      <c r="E80" s="2">
        <v>2000</v>
      </c>
      <c r="F80" s="2" t="s">
        <v>152</v>
      </c>
      <c r="G80" s="5"/>
      <c r="H80" s="5"/>
      <c r="J80" s="2">
        <v>79</v>
      </c>
      <c r="K80" s="2" t="s">
        <v>211</v>
      </c>
      <c r="L80" s="3" t="s">
        <v>223</v>
      </c>
      <c r="M80" s="3" t="str">
        <f>"B"&amp;ROW(B991)&amp;":F"&amp;ROW(F1011)</f>
        <v>B991:F1011</v>
      </c>
    </row>
    <row r="81" s="4" customFormat="1" spans="1:13">
      <c r="A81" s="2" t="s">
        <v>147</v>
      </c>
      <c r="B81" s="2">
        <v>0</v>
      </c>
      <c r="C81" s="2">
        <v>0.5</v>
      </c>
      <c r="D81" s="2">
        <v>3560</v>
      </c>
      <c r="E81" s="2">
        <v>2</v>
      </c>
      <c r="F81" s="2" t="s">
        <v>133</v>
      </c>
      <c r="G81" s="5"/>
      <c r="H81" s="5"/>
      <c r="J81" s="2">
        <v>80</v>
      </c>
      <c r="K81" s="2" t="s">
        <v>211</v>
      </c>
      <c r="L81" s="3" t="s">
        <v>224</v>
      </c>
      <c r="M81" s="3" t="str">
        <f>"B"&amp;ROW(B991)&amp;":F"&amp;ROW(F1011)</f>
        <v>B991:F1011</v>
      </c>
    </row>
    <row r="82" s="4" customFormat="1" spans="1:13">
      <c r="A82" s="2"/>
      <c r="B82" s="2">
        <v>0.5</v>
      </c>
      <c r="C82" s="2">
        <v>1</v>
      </c>
      <c r="D82" s="2">
        <v>2700</v>
      </c>
      <c r="E82" s="2">
        <v>3</v>
      </c>
      <c r="F82" s="2" t="s">
        <v>134</v>
      </c>
      <c r="G82" s="5"/>
      <c r="H82" s="5"/>
      <c r="J82" s="2">
        <v>81</v>
      </c>
      <c r="K82" s="2" t="s">
        <v>211</v>
      </c>
      <c r="L82" s="3" t="s">
        <v>225</v>
      </c>
      <c r="M82" s="3" t="str">
        <f>"B"&amp;ROW(B991)&amp;":F"&amp;ROW(F1011)</f>
        <v>B991:F1011</v>
      </c>
    </row>
    <row r="83" s="4" customFormat="1" spans="1:13">
      <c r="A83" s="2"/>
      <c r="B83" s="2">
        <v>1</v>
      </c>
      <c r="C83" s="2">
        <v>1.5</v>
      </c>
      <c r="D83" s="2">
        <v>1350</v>
      </c>
      <c r="E83" s="2">
        <v>14</v>
      </c>
      <c r="F83" s="2" t="s">
        <v>136</v>
      </c>
      <c r="G83" s="5"/>
      <c r="H83" s="5"/>
      <c r="J83" s="2">
        <v>82</v>
      </c>
      <c r="K83" s="2" t="s">
        <v>211</v>
      </c>
      <c r="L83" s="3" t="s">
        <v>226</v>
      </c>
      <c r="M83" s="3" t="str">
        <f>"B"&amp;ROW(B991)&amp;":F"&amp;ROW(F1011)</f>
        <v>B991:F1011</v>
      </c>
    </row>
    <row r="84" s="4" customFormat="1" spans="1:13">
      <c r="A84" s="2"/>
      <c r="B84" s="2">
        <v>1.5</v>
      </c>
      <c r="C84" s="2">
        <v>2</v>
      </c>
      <c r="D84" s="2">
        <v>670</v>
      </c>
      <c r="E84" s="2">
        <v>45</v>
      </c>
      <c r="F84" s="2" t="s">
        <v>138</v>
      </c>
      <c r="G84" s="5"/>
      <c r="H84" s="5"/>
      <c r="J84" s="2">
        <v>83</v>
      </c>
      <c r="K84" s="2" t="s">
        <v>211</v>
      </c>
      <c r="L84" s="3" t="s">
        <v>227</v>
      </c>
      <c r="M84" s="3" t="str">
        <f>"B"&amp;ROW(B991)&amp;":F"&amp;ROW(F1011)</f>
        <v>B991:F1011</v>
      </c>
    </row>
    <row r="85" s="4" customFormat="1" spans="1:13">
      <c r="A85" s="2"/>
      <c r="B85" s="2">
        <v>2</v>
      </c>
      <c r="C85" s="2">
        <v>2.5</v>
      </c>
      <c r="D85" s="2">
        <v>170</v>
      </c>
      <c r="E85" s="2">
        <v>90</v>
      </c>
      <c r="F85" s="2" t="s">
        <v>140</v>
      </c>
      <c r="G85" s="5"/>
      <c r="H85" s="5"/>
      <c r="J85" s="2">
        <v>84</v>
      </c>
      <c r="K85" s="2" t="s">
        <v>211</v>
      </c>
      <c r="L85" s="3" t="s">
        <v>228</v>
      </c>
      <c r="M85" s="3" t="str">
        <f>"B"&amp;ROW(B991)&amp;":F"&amp;ROW(F1011)</f>
        <v>B991:F1011</v>
      </c>
    </row>
    <row r="86" s="4" customFormat="1" spans="1:13">
      <c r="A86" s="2"/>
      <c r="B86" s="2">
        <v>2.5</v>
      </c>
      <c r="C86" s="2">
        <v>3</v>
      </c>
      <c r="D86" s="2">
        <v>150</v>
      </c>
      <c r="E86" s="2">
        <v>200</v>
      </c>
      <c r="F86" s="2" t="s">
        <v>142</v>
      </c>
      <c r="G86" s="5"/>
      <c r="H86" s="5"/>
      <c r="J86" s="2">
        <v>85</v>
      </c>
      <c r="K86" s="2" t="s">
        <v>211</v>
      </c>
      <c r="L86" s="3" t="s">
        <v>229</v>
      </c>
      <c r="M86" s="3" t="str">
        <f>"B"&amp;ROW(B991)&amp;":F"&amp;ROW(F1011)</f>
        <v>B991:F1011</v>
      </c>
    </row>
    <row r="87" s="4" customFormat="1" spans="1:13">
      <c r="A87" s="2"/>
      <c r="B87" s="2">
        <v>3</v>
      </c>
      <c r="C87" s="2">
        <v>3.5</v>
      </c>
      <c r="D87" s="2">
        <v>120</v>
      </c>
      <c r="E87" s="2">
        <v>450</v>
      </c>
      <c r="F87" s="2" t="s">
        <v>144</v>
      </c>
      <c r="G87" s="5"/>
      <c r="H87" s="5"/>
      <c r="J87" s="2">
        <v>86</v>
      </c>
      <c r="K87" s="2" t="s">
        <v>211</v>
      </c>
      <c r="L87" s="3" t="s">
        <v>230</v>
      </c>
      <c r="M87" s="3" t="str">
        <f>"B"&amp;ROW(B991)&amp;":F"&amp;ROW(F1011)</f>
        <v>B991:F1011</v>
      </c>
    </row>
    <row r="88" s="4" customFormat="1" spans="1:13">
      <c r="A88" s="2"/>
      <c r="B88" s="2">
        <v>3.5</v>
      </c>
      <c r="C88" s="2">
        <v>4</v>
      </c>
      <c r="D88" s="2">
        <v>100</v>
      </c>
      <c r="E88" s="2">
        <v>550</v>
      </c>
      <c r="F88" s="2" t="s">
        <v>146</v>
      </c>
      <c r="G88" s="5"/>
      <c r="H88" s="5"/>
      <c r="J88" s="2">
        <v>87</v>
      </c>
      <c r="K88" s="2" t="s">
        <v>211</v>
      </c>
      <c r="L88" s="3" t="s">
        <v>231</v>
      </c>
      <c r="M88" s="3" t="str">
        <f>"B"&amp;ROW(B991)&amp;":F"&amp;ROW(F1011)</f>
        <v>B991:F1011</v>
      </c>
    </row>
    <row r="89" s="4" customFormat="1" spans="1:13">
      <c r="A89" s="2"/>
      <c r="B89" s="2">
        <v>4</v>
      </c>
      <c r="C89" s="2">
        <v>4.5</v>
      </c>
      <c r="D89" s="2">
        <v>75</v>
      </c>
      <c r="E89" s="2">
        <v>800</v>
      </c>
      <c r="F89" s="2" t="s">
        <v>148</v>
      </c>
      <c r="G89" s="5"/>
      <c r="H89" s="5"/>
      <c r="J89" s="2">
        <v>88</v>
      </c>
      <c r="K89" s="2" t="s">
        <v>211</v>
      </c>
      <c r="L89" s="3" t="s">
        <v>232</v>
      </c>
      <c r="M89" s="3" t="str">
        <f>"B"&amp;ROW(B991)&amp;":F"&amp;ROW(F1011)</f>
        <v>B991:F1011</v>
      </c>
    </row>
    <row r="90" s="4" customFormat="1" spans="1:13">
      <c r="A90" s="2"/>
      <c r="B90" s="2">
        <v>4.5</v>
      </c>
      <c r="C90" s="2">
        <v>5</v>
      </c>
      <c r="D90" s="2">
        <v>65</v>
      </c>
      <c r="E90" s="2">
        <v>1000</v>
      </c>
      <c r="F90" s="2" t="s">
        <v>150</v>
      </c>
      <c r="G90" s="5"/>
      <c r="H90" s="5"/>
      <c r="J90" s="2">
        <v>89</v>
      </c>
      <c r="K90" s="2" t="s">
        <v>211</v>
      </c>
      <c r="L90" s="3" t="s">
        <v>233</v>
      </c>
      <c r="M90" s="3" t="str">
        <f>"B"&amp;ROW(B991)&amp;":F"&amp;ROW(F1011)</f>
        <v>B991:F1011</v>
      </c>
    </row>
    <row r="91" s="4" customFormat="1" spans="1:13">
      <c r="A91" s="2"/>
      <c r="B91" s="2">
        <v>5</v>
      </c>
      <c r="C91" s="2">
        <v>6</v>
      </c>
      <c r="D91" s="2">
        <v>60</v>
      </c>
      <c r="E91" s="2">
        <v>1500</v>
      </c>
      <c r="F91" s="2" t="s">
        <v>152</v>
      </c>
      <c r="G91" s="5"/>
      <c r="H91" s="5"/>
      <c r="J91" s="2">
        <v>90</v>
      </c>
      <c r="K91" s="2" t="s">
        <v>211</v>
      </c>
      <c r="L91" s="3" t="s">
        <v>234</v>
      </c>
      <c r="M91" s="3" t="str">
        <f>"B"&amp;ROW(B1222)&amp;":F"&amp;ROW(F1236)</f>
        <v>B1222:F1236</v>
      </c>
    </row>
    <row r="92" s="4" customFormat="1" spans="1:13">
      <c r="A92" s="2" t="s">
        <v>149</v>
      </c>
      <c r="B92" s="2">
        <v>0</v>
      </c>
      <c r="C92" s="2">
        <v>0.5</v>
      </c>
      <c r="D92" s="2">
        <v>3650</v>
      </c>
      <c r="E92" s="2">
        <v>1.5</v>
      </c>
      <c r="F92" s="2" t="s">
        <v>133</v>
      </c>
      <c r="G92" s="5"/>
      <c r="H92" s="5"/>
      <c r="J92" s="2">
        <v>91</v>
      </c>
      <c r="K92" s="2" t="s">
        <v>211</v>
      </c>
      <c r="L92" s="3" t="s">
        <v>235</v>
      </c>
      <c r="M92" s="3" t="str">
        <f>"B"&amp;ROW(B1237)&amp;":F"&amp;ROW(F1251)</f>
        <v>B1237:F1251</v>
      </c>
    </row>
    <row r="93" s="4" customFormat="1" spans="1:13">
      <c r="A93" s="2"/>
      <c r="B93" s="2">
        <v>0.5</v>
      </c>
      <c r="C93" s="2">
        <v>1</v>
      </c>
      <c r="D93" s="2">
        <v>2700</v>
      </c>
      <c r="E93" s="2">
        <v>2</v>
      </c>
      <c r="F93" s="2" t="s">
        <v>134</v>
      </c>
      <c r="G93" s="5"/>
      <c r="H93" s="5"/>
      <c r="J93" s="2">
        <v>92</v>
      </c>
      <c r="K93" s="2" t="s">
        <v>211</v>
      </c>
      <c r="L93" s="3" t="s">
        <v>236</v>
      </c>
      <c r="M93" s="3" t="str">
        <f>"B"&amp;ROW(B1252)&amp;":F"&amp;ROW(F1271)</f>
        <v>B1252:F1271</v>
      </c>
    </row>
    <row r="94" s="4" customFormat="1" spans="1:13">
      <c r="A94" s="2"/>
      <c r="B94" s="2">
        <v>1</v>
      </c>
      <c r="C94" s="2">
        <v>1.5</v>
      </c>
      <c r="D94" s="2">
        <v>2000</v>
      </c>
      <c r="E94" s="2">
        <v>10</v>
      </c>
      <c r="F94" s="2" t="s">
        <v>136</v>
      </c>
      <c r="G94" s="5"/>
      <c r="H94" s="5"/>
      <c r="J94" s="2">
        <v>93</v>
      </c>
      <c r="K94" s="2" t="s">
        <v>211</v>
      </c>
      <c r="L94" s="3" t="s">
        <v>237</v>
      </c>
      <c r="M94" s="3" t="str">
        <f>"B"&amp;ROW(B1272)&amp;":F"&amp;ROW(F1291)</f>
        <v>B1272:F1291</v>
      </c>
    </row>
    <row r="95" s="4" customFormat="1" spans="1:13">
      <c r="A95" s="2"/>
      <c r="B95" s="2">
        <v>1.5</v>
      </c>
      <c r="C95" s="2">
        <v>2</v>
      </c>
      <c r="D95" s="2">
        <v>1300</v>
      </c>
      <c r="E95" s="2">
        <v>15</v>
      </c>
      <c r="F95" s="2" t="s">
        <v>138</v>
      </c>
      <c r="G95" s="5"/>
      <c r="H95" s="5"/>
      <c r="J95" s="2">
        <v>94</v>
      </c>
      <c r="K95" s="2" t="s">
        <v>211</v>
      </c>
      <c r="L95" s="3" t="s">
        <v>238</v>
      </c>
      <c r="M95" s="3" t="str">
        <f>"B"&amp;ROW(B1292)&amp;":F"&amp;ROW(F1306)</f>
        <v>B1292:F1306</v>
      </c>
    </row>
    <row r="96" s="4" customFormat="1" spans="1:13">
      <c r="A96" s="2"/>
      <c r="B96" s="2">
        <v>2</v>
      </c>
      <c r="C96" s="2">
        <v>2.5</v>
      </c>
      <c r="D96" s="2">
        <v>670</v>
      </c>
      <c r="E96" s="2">
        <v>25</v>
      </c>
      <c r="F96" s="2" t="s">
        <v>140</v>
      </c>
      <c r="G96" s="5"/>
      <c r="H96" s="5"/>
      <c r="J96" s="2">
        <v>95</v>
      </c>
      <c r="K96" s="2" t="s">
        <v>211</v>
      </c>
      <c r="L96" s="3" t="s">
        <v>239</v>
      </c>
      <c r="M96" s="3" t="str">
        <f>"B"&amp;ROW(B1307)&amp;":F"&amp;ROW(F1321)</f>
        <v>B1307:F1321</v>
      </c>
    </row>
    <row r="97" s="4" customFormat="1" spans="1:13">
      <c r="A97" s="2"/>
      <c r="B97" s="2">
        <v>2.5</v>
      </c>
      <c r="C97" s="2">
        <v>3</v>
      </c>
      <c r="D97" s="2">
        <v>500</v>
      </c>
      <c r="E97" s="2">
        <v>50</v>
      </c>
      <c r="F97" s="2" t="s">
        <v>142</v>
      </c>
      <c r="G97" s="5"/>
      <c r="H97" s="5"/>
      <c r="J97" s="2">
        <v>96</v>
      </c>
      <c r="K97" s="2" t="s">
        <v>211</v>
      </c>
      <c r="L97" s="3" t="s">
        <v>240</v>
      </c>
      <c r="M97" s="3" t="str">
        <f>"B"&amp;ROW(B1322)&amp;":F"&amp;ROW(F1331)</f>
        <v>B1322:F1331</v>
      </c>
    </row>
    <row r="98" s="4" customFormat="1" spans="1:13">
      <c r="A98" s="2"/>
      <c r="B98" s="2">
        <v>3</v>
      </c>
      <c r="C98" s="2">
        <v>3.5</v>
      </c>
      <c r="D98" s="2">
        <v>300</v>
      </c>
      <c r="E98" s="2">
        <v>120</v>
      </c>
      <c r="F98" s="2" t="s">
        <v>144</v>
      </c>
      <c r="G98" s="5"/>
      <c r="H98" s="5"/>
      <c r="J98" s="2">
        <v>97</v>
      </c>
      <c r="K98" s="2" t="s">
        <v>211</v>
      </c>
      <c r="L98" s="3" t="s">
        <v>241</v>
      </c>
      <c r="M98" s="3" t="str">
        <f>"B"&amp;ROW(B1332)&amp;":F"&amp;ROW(F1346)</f>
        <v>B1332:F1346</v>
      </c>
    </row>
    <row r="99" s="4" customFormat="1" spans="1:13">
      <c r="A99" s="2"/>
      <c r="B99" s="2">
        <v>3.5</v>
      </c>
      <c r="C99" s="2">
        <v>4</v>
      </c>
      <c r="D99" s="2">
        <v>200</v>
      </c>
      <c r="E99" s="2">
        <v>150</v>
      </c>
      <c r="F99" s="2" t="s">
        <v>146</v>
      </c>
      <c r="G99" s="5"/>
      <c r="H99" s="5"/>
      <c r="J99" s="2">
        <v>98</v>
      </c>
      <c r="K99" s="2" t="s">
        <v>211</v>
      </c>
      <c r="L99" s="3" t="s">
        <v>242</v>
      </c>
      <c r="M99" s="3" t="str">
        <f>"B"&amp;ROW(B1347)&amp;":F"&amp;ROW(F1356)</f>
        <v>B1347:F1356</v>
      </c>
    </row>
    <row r="100" s="4" customFormat="1" spans="1:13">
      <c r="A100" s="2"/>
      <c r="B100" s="2">
        <v>4</v>
      </c>
      <c r="C100" s="2">
        <v>4.5</v>
      </c>
      <c r="D100" s="2">
        <v>150</v>
      </c>
      <c r="E100" s="2">
        <v>280</v>
      </c>
      <c r="F100" s="2" t="s">
        <v>148</v>
      </c>
      <c r="G100" s="5"/>
      <c r="H100" s="5"/>
      <c r="J100" s="2">
        <v>99</v>
      </c>
      <c r="K100" s="2" t="s">
        <v>211</v>
      </c>
      <c r="L100" s="3" t="s">
        <v>243</v>
      </c>
      <c r="M100" s="3" t="str">
        <f>"B"&amp;ROW(B1357)&amp;":F"&amp;ROW(F1357)</f>
        <v>B1357:F1357</v>
      </c>
    </row>
    <row r="101" s="4" customFormat="1" spans="1:8">
      <c r="A101" s="2"/>
      <c r="B101" s="2">
        <v>4.5</v>
      </c>
      <c r="C101" s="2">
        <v>5</v>
      </c>
      <c r="D101" s="2">
        <v>150</v>
      </c>
      <c r="E101" s="2">
        <v>350</v>
      </c>
      <c r="F101" s="2" t="s">
        <v>150</v>
      </c>
      <c r="G101" s="5"/>
      <c r="H101" s="5"/>
    </row>
    <row r="102" s="4" customFormat="1" spans="1:8">
      <c r="A102" s="2"/>
      <c r="B102" s="2">
        <v>5</v>
      </c>
      <c r="C102" s="2">
        <v>6</v>
      </c>
      <c r="D102" s="2">
        <v>120</v>
      </c>
      <c r="E102" s="2">
        <v>500</v>
      </c>
      <c r="F102" s="2" t="s">
        <v>152</v>
      </c>
      <c r="G102" s="5"/>
      <c r="H102" s="5"/>
    </row>
    <row r="103" s="4" customFormat="1" spans="1:8">
      <c r="A103" s="2"/>
      <c r="B103" s="2">
        <v>6</v>
      </c>
      <c r="C103" s="2">
        <v>7</v>
      </c>
      <c r="D103" s="2">
        <v>110</v>
      </c>
      <c r="E103" s="2">
        <v>600</v>
      </c>
      <c r="F103" s="2" t="s">
        <v>154</v>
      </c>
      <c r="G103" s="5"/>
      <c r="H103" s="5"/>
    </row>
    <row r="104" s="4" customFormat="1" spans="1:8">
      <c r="A104" s="2"/>
      <c r="B104" s="2">
        <v>7</v>
      </c>
      <c r="C104" s="2">
        <v>8</v>
      </c>
      <c r="D104" s="2">
        <v>100</v>
      </c>
      <c r="E104" s="2">
        <v>700</v>
      </c>
      <c r="F104" s="2" t="s">
        <v>156</v>
      </c>
      <c r="G104" s="5"/>
      <c r="H104" s="5"/>
    </row>
    <row r="105" s="4" customFormat="1" spans="1:8">
      <c r="A105" s="2" t="s">
        <v>151</v>
      </c>
      <c r="B105" s="2">
        <v>1</v>
      </c>
      <c r="C105" s="2"/>
      <c r="D105" s="2">
        <v>4400</v>
      </c>
      <c r="E105" s="2">
        <v>2</v>
      </c>
      <c r="F105" s="2" t="s">
        <v>244</v>
      </c>
      <c r="G105" s="5"/>
      <c r="H105" s="5"/>
    </row>
    <row r="106" s="4" customFormat="1" spans="1:8">
      <c r="A106" s="2"/>
      <c r="B106" s="2">
        <v>2</v>
      </c>
      <c r="C106" s="2"/>
      <c r="D106" s="2">
        <v>3300</v>
      </c>
      <c r="E106" s="2">
        <v>4</v>
      </c>
      <c r="F106" s="2" t="s">
        <v>245</v>
      </c>
      <c r="G106" s="5"/>
      <c r="H106" s="5"/>
    </row>
    <row r="107" s="4" customFormat="1" spans="1:8">
      <c r="A107" s="2"/>
      <c r="B107" s="2">
        <v>3</v>
      </c>
      <c r="C107" s="2"/>
      <c r="D107" s="2">
        <v>2200</v>
      </c>
      <c r="E107" s="2">
        <v>8</v>
      </c>
      <c r="F107" s="2" t="s">
        <v>246</v>
      </c>
      <c r="G107" s="5"/>
      <c r="H107" s="5"/>
    </row>
    <row r="108" s="4" customFormat="1" spans="1:8">
      <c r="A108" s="2"/>
      <c r="B108" s="2">
        <v>4</v>
      </c>
      <c r="C108" s="2"/>
      <c r="D108" s="2">
        <v>1100</v>
      </c>
      <c r="E108" s="2">
        <v>10</v>
      </c>
      <c r="F108" s="2" t="s">
        <v>247</v>
      </c>
      <c r="G108" s="5"/>
      <c r="H108" s="5"/>
    </row>
    <row r="109" s="4" customFormat="1" spans="1:8">
      <c r="A109" s="2"/>
      <c r="B109" s="2">
        <v>5</v>
      </c>
      <c r="C109" s="2"/>
      <c r="D109" s="2">
        <v>825</v>
      </c>
      <c r="E109" s="2">
        <v>15</v>
      </c>
      <c r="F109" s="2" t="s">
        <v>248</v>
      </c>
      <c r="G109" s="5"/>
      <c r="H109" s="5"/>
    </row>
    <row r="110" s="4" customFormat="1" spans="1:8">
      <c r="A110" s="2"/>
      <c r="B110" s="2">
        <v>6</v>
      </c>
      <c r="C110" s="2"/>
      <c r="D110" s="2">
        <v>550</v>
      </c>
      <c r="E110" s="2">
        <v>30</v>
      </c>
      <c r="F110" s="2" t="s">
        <v>249</v>
      </c>
      <c r="G110" s="5"/>
      <c r="H110" s="5"/>
    </row>
    <row r="111" s="4" customFormat="1" spans="1:8">
      <c r="A111" s="2"/>
      <c r="B111" s="2">
        <v>7</v>
      </c>
      <c r="C111" s="2"/>
      <c r="D111" s="2">
        <v>275</v>
      </c>
      <c r="E111" s="2">
        <v>50</v>
      </c>
      <c r="F111" s="2" t="s">
        <v>250</v>
      </c>
      <c r="G111" s="5"/>
      <c r="H111" s="5"/>
    </row>
    <row r="112" s="4" customFormat="1" spans="1:8">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260</v>
      </c>
      <c r="G121" s="5"/>
      <c r="H121" s="5"/>
    </row>
    <row r="122" s="4" customFormat="1" spans="1:8">
      <c r="A122" s="2"/>
      <c r="B122" s="2">
        <v>18</v>
      </c>
      <c r="C122" s="2"/>
      <c r="D122" s="2">
        <v>75</v>
      </c>
      <c r="E122" s="2">
        <v>180</v>
      </c>
      <c r="F122" s="2" t="s">
        <v>261</v>
      </c>
      <c r="G122" s="5"/>
      <c r="H122" s="5"/>
    </row>
    <row r="123" s="4" customFormat="1" spans="1:8">
      <c r="A123" s="2"/>
      <c r="B123" s="2">
        <v>19</v>
      </c>
      <c r="C123" s="2"/>
      <c r="D123" s="2">
        <v>75</v>
      </c>
      <c r="E123" s="2">
        <v>190</v>
      </c>
      <c r="F123" s="2" t="s">
        <v>262</v>
      </c>
      <c r="G123" s="5"/>
      <c r="H123" s="5"/>
    </row>
    <row r="124" s="4" customFormat="1" spans="1:8">
      <c r="A124" s="2"/>
      <c r="B124" s="2">
        <v>20</v>
      </c>
      <c r="C124" s="2"/>
      <c r="D124" s="2">
        <v>65</v>
      </c>
      <c r="E124" s="2">
        <v>200</v>
      </c>
      <c r="F124" s="2" t="s">
        <v>263</v>
      </c>
      <c r="G124" s="5"/>
      <c r="H124" s="5"/>
    </row>
    <row r="125" s="4" customFormat="1" spans="1:8">
      <c r="A125" s="2"/>
      <c r="B125" s="2">
        <v>21</v>
      </c>
      <c r="C125" s="2"/>
      <c r="D125" s="2">
        <v>65</v>
      </c>
      <c r="E125" s="2">
        <v>205</v>
      </c>
      <c r="F125" s="2" t="s">
        <v>264</v>
      </c>
      <c r="G125" s="5"/>
      <c r="H125" s="5"/>
    </row>
    <row r="126" s="4" customFormat="1" spans="1:8">
      <c r="A126" s="2"/>
      <c r="B126" s="2">
        <v>22</v>
      </c>
      <c r="C126" s="2"/>
      <c r="D126" s="2">
        <v>55</v>
      </c>
      <c r="E126" s="2">
        <v>215</v>
      </c>
      <c r="F126" s="2" t="s">
        <v>265</v>
      </c>
      <c r="G126" s="5"/>
      <c r="H126" s="5"/>
    </row>
    <row r="127" s="4" customFormat="1" spans="1:8">
      <c r="A127" s="2"/>
      <c r="B127" s="2">
        <v>23</v>
      </c>
      <c r="C127" s="2"/>
      <c r="D127" s="2">
        <v>55</v>
      </c>
      <c r="E127" s="2">
        <v>225</v>
      </c>
      <c r="F127" s="2" t="s">
        <v>266</v>
      </c>
      <c r="G127" s="5"/>
      <c r="H127" s="5"/>
    </row>
    <row r="128" s="4" customFormat="1" spans="1:8">
      <c r="A128" s="2"/>
      <c r="B128" s="2">
        <v>24</v>
      </c>
      <c r="C128" s="2"/>
      <c r="D128" s="2">
        <v>55</v>
      </c>
      <c r="E128" s="2">
        <v>235</v>
      </c>
      <c r="F128" s="2" t="s">
        <v>267</v>
      </c>
      <c r="G128" s="5"/>
      <c r="H128" s="5"/>
    </row>
    <row r="129" s="4" customFormat="1" spans="1:8">
      <c r="A129" s="2"/>
      <c r="B129" s="2">
        <v>25</v>
      </c>
      <c r="C129" s="2"/>
      <c r="D129" s="2">
        <v>45</v>
      </c>
      <c r="E129" s="2">
        <v>245</v>
      </c>
      <c r="F129" s="2" t="s">
        <v>268</v>
      </c>
      <c r="G129" s="5"/>
      <c r="H129" s="5"/>
    </row>
    <row r="130" s="4" customFormat="1" spans="1:8">
      <c r="A130" s="2"/>
      <c r="B130" s="2">
        <v>26</v>
      </c>
      <c r="C130" s="2"/>
      <c r="D130" s="2">
        <v>45</v>
      </c>
      <c r="E130" s="2">
        <v>260</v>
      </c>
      <c r="F130" s="2" t="s">
        <v>269</v>
      </c>
      <c r="G130" s="5"/>
      <c r="H130" s="5"/>
    </row>
    <row r="131" s="4" customFormat="1" spans="1:8">
      <c r="A131" s="2"/>
      <c r="B131" s="2">
        <v>27</v>
      </c>
      <c r="C131" s="2"/>
      <c r="D131" s="2">
        <v>45</v>
      </c>
      <c r="E131" s="2">
        <v>275</v>
      </c>
      <c r="F131" s="2" t="s">
        <v>270</v>
      </c>
      <c r="G131" s="5"/>
      <c r="H131" s="5"/>
    </row>
    <row r="132" s="4" customFormat="1" spans="1:8">
      <c r="A132" s="2"/>
      <c r="B132" s="2">
        <v>28</v>
      </c>
      <c r="C132" s="2"/>
      <c r="D132" s="2">
        <v>45</v>
      </c>
      <c r="E132" s="2">
        <v>290</v>
      </c>
      <c r="F132" s="2" t="s">
        <v>271</v>
      </c>
      <c r="G132" s="5"/>
      <c r="H132" s="5"/>
    </row>
    <row r="133" s="4" customFormat="1" spans="1:8">
      <c r="A133" s="2"/>
      <c r="B133" s="2">
        <v>29</v>
      </c>
      <c r="C133" s="2"/>
      <c r="D133" s="2">
        <v>45</v>
      </c>
      <c r="E133" s="2">
        <v>315</v>
      </c>
      <c r="F133" s="2" t="s">
        <v>272</v>
      </c>
      <c r="G133" s="5"/>
      <c r="H133" s="5"/>
    </row>
    <row r="134" s="4" customFormat="1" spans="1:8">
      <c r="A134" s="2"/>
      <c r="B134" s="2">
        <v>30</v>
      </c>
      <c r="C134" s="2"/>
      <c r="D134" s="2">
        <v>40</v>
      </c>
      <c r="E134" s="2">
        <v>350</v>
      </c>
      <c r="F134" s="2" t="s">
        <v>273</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153</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155</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157</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158</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159</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160</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161</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162</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163</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164</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165</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166</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260</v>
      </c>
      <c r="G376" s="5"/>
      <c r="H376" s="5"/>
    </row>
    <row r="377" s="4" customFormat="1" spans="1:8">
      <c r="A377" s="2"/>
      <c r="B377" s="2">
        <v>18</v>
      </c>
      <c r="C377" s="2"/>
      <c r="D377" s="9">
        <v>45</v>
      </c>
      <c r="E377" s="10">
        <v>2400</v>
      </c>
      <c r="F377" s="2" t="s">
        <v>261</v>
      </c>
      <c r="G377" s="5"/>
      <c r="H377" s="5"/>
    </row>
    <row r="378" s="4" customFormat="1" spans="1:8">
      <c r="A378" s="2"/>
      <c r="B378" s="2">
        <v>19</v>
      </c>
      <c r="C378" s="2"/>
      <c r="D378" s="9">
        <v>45</v>
      </c>
      <c r="E378" s="9">
        <v>2600</v>
      </c>
      <c r="F378" s="2" t="s">
        <v>262</v>
      </c>
      <c r="G378" s="5"/>
      <c r="H378" s="5"/>
    </row>
    <row r="379" s="4" customFormat="1" spans="1:8">
      <c r="A379" s="2"/>
      <c r="B379" s="2">
        <v>20</v>
      </c>
      <c r="C379" s="2"/>
      <c r="D379" s="9">
        <v>45</v>
      </c>
      <c r="E379" s="9">
        <v>2800</v>
      </c>
      <c r="F379" s="2" t="s">
        <v>263</v>
      </c>
      <c r="G379" s="5"/>
      <c r="H379" s="5"/>
    </row>
    <row r="380" s="4" customFormat="1" spans="1:8">
      <c r="A380" s="2"/>
      <c r="B380" s="2">
        <v>21</v>
      </c>
      <c r="C380" s="2"/>
      <c r="D380" s="9">
        <v>43</v>
      </c>
      <c r="E380" s="9">
        <v>3000</v>
      </c>
      <c r="F380" s="2" t="s">
        <v>264</v>
      </c>
      <c r="G380" s="5"/>
      <c r="H380" s="5"/>
    </row>
    <row r="381" s="4" customFormat="1" spans="1:8">
      <c r="A381" s="2"/>
      <c r="B381" s="2">
        <v>22</v>
      </c>
      <c r="C381" s="2"/>
      <c r="D381" s="9">
        <v>43</v>
      </c>
      <c r="E381" s="9">
        <v>3200</v>
      </c>
      <c r="F381" s="2" t="s">
        <v>265</v>
      </c>
      <c r="G381" s="5"/>
      <c r="H381" s="5"/>
    </row>
    <row r="382" s="4" customFormat="1" spans="1:8">
      <c r="A382" s="2"/>
      <c r="B382" s="2">
        <v>23</v>
      </c>
      <c r="C382" s="2"/>
      <c r="D382" s="9">
        <v>43</v>
      </c>
      <c r="E382" s="9">
        <v>3400</v>
      </c>
      <c r="F382" s="2" t="s">
        <v>266</v>
      </c>
      <c r="G382" s="5"/>
      <c r="H382" s="5"/>
    </row>
    <row r="383" s="4" customFormat="1" spans="1:8">
      <c r="A383" s="2"/>
      <c r="B383" s="2">
        <v>24</v>
      </c>
      <c r="C383" s="2"/>
      <c r="D383" s="9">
        <v>43</v>
      </c>
      <c r="E383" s="9">
        <v>3600</v>
      </c>
      <c r="F383" s="2" t="s">
        <v>267</v>
      </c>
      <c r="G383" s="5"/>
      <c r="H383" s="5"/>
    </row>
    <row r="384" s="4" customFormat="1" spans="1:8">
      <c r="A384" s="2"/>
      <c r="B384" s="2">
        <v>25</v>
      </c>
      <c r="C384" s="2"/>
      <c r="D384" s="9">
        <v>43</v>
      </c>
      <c r="E384" s="9">
        <v>3800</v>
      </c>
      <c r="F384" s="2" t="s">
        <v>268</v>
      </c>
      <c r="G384" s="5"/>
      <c r="H384" s="5"/>
    </row>
    <row r="385" s="4" customFormat="1" spans="1:8">
      <c r="A385" s="2"/>
      <c r="B385" s="2">
        <v>26</v>
      </c>
      <c r="C385" s="2"/>
      <c r="D385" s="9">
        <v>43</v>
      </c>
      <c r="E385" s="9">
        <v>4000</v>
      </c>
      <c r="F385" s="2" t="s">
        <v>269</v>
      </c>
      <c r="G385" s="5"/>
      <c r="H385" s="5"/>
    </row>
    <row r="386" s="4" customFormat="1" spans="1:8">
      <c r="A386" s="2"/>
      <c r="B386" s="2">
        <v>27</v>
      </c>
      <c r="C386" s="2"/>
      <c r="D386" s="9">
        <v>40</v>
      </c>
      <c r="E386" s="9">
        <v>4300</v>
      </c>
      <c r="F386" s="2" t="s">
        <v>270</v>
      </c>
      <c r="G386" s="5"/>
      <c r="H386" s="5"/>
    </row>
    <row r="387" s="4" customFormat="1" spans="1:8">
      <c r="A387" s="2"/>
      <c r="B387" s="2">
        <v>28</v>
      </c>
      <c r="C387" s="2"/>
      <c r="D387" s="9">
        <v>40</v>
      </c>
      <c r="E387" s="9">
        <v>4600</v>
      </c>
      <c r="F387" s="2" t="s">
        <v>271</v>
      </c>
      <c r="G387" s="5"/>
      <c r="H387" s="5"/>
    </row>
    <row r="388" s="4" customFormat="1" spans="1:8">
      <c r="A388" s="2"/>
      <c r="B388" s="2">
        <v>29</v>
      </c>
      <c r="C388" s="2"/>
      <c r="D388" s="9">
        <v>38</v>
      </c>
      <c r="E388" s="9">
        <v>5000</v>
      </c>
      <c r="F388" s="2" t="s">
        <v>272</v>
      </c>
      <c r="G388" s="5"/>
      <c r="H388" s="5"/>
    </row>
    <row r="389" s="4" customFormat="1" spans="1:8">
      <c r="A389" s="2"/>
      <c r="B389" s="2">
        <v>30</v>
      </c>
      <c r="C389" s="2"/>
      <c r="D389" s="9">
        <v>38</v>
      </c>
      <c r="E389" s="9">
        <v>5500</v>
      </c>
      <c r="F389" s="2" t="s">
        <v>273</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167</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168</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169</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170</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171</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172</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173</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174</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260</v>
      </c>
      <c r="G521" s="5"/>
      <c r="H521" s="5"/>
    </row>
    <row r="522" s="4" customFormat="1" spans="1:8">
      <c r="A522" s="2"/>
      <c r="B522" s="2">
        <v>18</v>
      </c>
      <c r="C522" s="2"/>
      <c r="D522" s="11">
        <v>60</v>
      </c>
      <c r="E522" s="9">
        <v>3500</v>
      </c>
      <c r="F522" s="2" t="s">
        <v>261</v>
      </c>
      <c r="G522" s="5"/>
      <c r="H522" s="5"/>
    </row>
    <row r="523" s="4" customFormat="1" spans="1:8">
      <c r="A523" s="2"/>
      <c r="B523" s="2">
        <v>19</v>
      </c>
      <c r="C523" s="2"/>
      <c r="D523" s="11">
        <v>55</v>
      </c>
      <c r="E523" s="9">
        <v>4000</v>
      </c>
      <c r="F523" s="2" t="s">
        <v>262</v>
      </c>
      <c r="G523" s="5"/>
      <c r="H523" s="5"/>
    </row>
    <row r="524" s="4" customFormat="1" spans="1:8">
      <c r="A524" s="2"/>
      <c r="B524" s="2">
        <v>20</v>
      </c>
      <c r="C524" s="2"/>
      <c r="D524" s="11">
        <v>50</v>
      </c>
      <c r="E524" s="9">
        <v>4500</v>
      </c>
      <c r="F524" s="2" t="s">
        <v>263</v>
      </c>
      <c r="G524" s="5"/>
      <c r="H524" s="5"/>
    </row>
    <row r="525" s="4" customFormat="1" spans="1:8">
      <c r="A525" s="2" t="s">
        <v>175</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176</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260</v>
      </c>
      <c r="G556" s="5"/>
      <c r="H556" s="5"/>
    </row>
    <row r="557" s="4" customFormat="1" spans="1:8">
      <c r="A557" s="2"/>
      <c r="B557" s="2">
        <v>18</v>
      </c>
      <c r="C557" s="2"/>
      <c r="D557" s="2">
        <v>75</v>
      </c>
      <c r="E557" s="9">
        <v>2500</v>
      </c>
      <c r="F557" s="2" t="s">
        <v>261</v>
      </c>
      <c r="G557" s="5"/>
      <c r="H557" s="5"/>
    </row>
    <row r="558" s="4" customFormat="1" spans="1:8">
      <c r="A558" s="2"/>
      <c r="B558" s="2">
        <v>19</v>
      </c>
      <c r="C558" s="2"/>
      <c r="D558" s="2">
        <v>65</v>
      </c>
      <c r="E558" s="9">
        <v>3000</v>
      </c>
      <c r="F558" s="2" t="s">
        <v>262</v>
      </c>
      <c r="G558" s="5"/>
      <c r="H558" s="5"/>
    </row>
    <row r="559" s="4" customFormat="1" spans="1:8">
      <c r="A559" s="2"/>
      <c r="B559" s="2">
        <v>20</v>
      </c>
      <c r="C559" s="2"/>
      <c r="D559" s="2">
        <v>60</v>
      </c>
      <c r="E559" s="9">
        <v>3500</v>
      </c>
      <c r="F559" s="2" t="s">
        <v>263</v>
      </c>
      <c r="G559" s="5"/>
      <c r="H559" s="5"/>
    </row>
    <row r="560" s="4" customFormat="1" spans="1:8">
      <c r="A560" s="2"/>
      <c r="B560" s="2">
        <v>21</v>
      </c>
      <c r="C560" s="2"/>
      <c r="D560" s="2">
        <v>55</v>
      </c>
      <c r="E560" s="9">
        <v>4000</v>
      </c>
      <c r="F560" s="2" t="s">
        <v>264</v>
      </c>
      <c r="G560" s="5"/>
      <c r="H560" s="5"/>
    </row>
    <row r="561" s="4" customFormat="1" spans="1:8">
      <c r="A561" s="2"/>
      <c r="B561" s="2">
        <v>22</v>
      </c>
      <c r="C561" s="2"/>
      <c r="D561" s="2">
        <v>50</v>
      </c>
      <c r="E561" s="9">
        <v>4500</v>
      </c>
      <c r="F561" s="2" t="s">
        <v>265</v>
      </c>
      <c r="G561" s="5"/>
      <c r="H561" s="5"/>
    </row>
    <row r="562" s="4" customFormat="1" spans="1:8">
      <c r="A562" s="2"/>
      <c r="B562" s="2">
        <v>23</v>
      </c>
      <c r="C562" s="2"/>
      <c r="D562" s="2">
        <v>45</v>
      </c>
      <c r="E562" s="9">
        <v>5000</v>
      </c>
      <c r="F562" s="2" t="s">
        <v>266</v>
      </c>
      <c r="G562" s="5"/>
      <c r="H562" s="5"/>
    </row>
    <row r="563" s="4" customFormat="1" spans="1:8">
      <c r="A563" s="2"/>
      <c r="B563" s="2">
        <v>24</v>
      </c>
      <c r="C563" s="2"/>
      <c r="D563" s="2">
        <v>42</v>
      </c>
      <c r="E563" s="9">
        <v>5500</v>
      </c>
      <c r="F563" s="2" t="s">
        <v>267</v>
      </c>
      <c r="G563" s="5"/>
      <c r="H563" s="5"/>
    </row>
    <row r="564" s="4" customFormat="1" spans="1:8">
      <c r="A564" s="2"/>
      <c r="B564" s="2">
        <v>25</v>
      </c>
      <c r="C564" s="2"/>
      <c r="D564" s="2">
        <v>40</v>
      </c>
      <c r="E564" s="9">
        <v>6000</v>
      </c>
      <c r="F564" s="2" t="s">
        <v>268</v>
      </c>
      <c r="G564" s="5"/>
      <c r="H564" s="5"/>
    </row>
    <row r="565" s="4" customFormat="1" spans="1:8">
      <c r="A565" s="2"/>
      <c r="B565" s="2">
        <v>26</v>
      </c>
      <c r="C565" s="2"/>
      <c r="D565" s="2">
        <v>40</v>
      </c>
      <c r="E565" s="9">
        <v>6200</v>
      </c>
      <c r="F565" s="2" t="s">
        <v>269</v>
      </c>
      <c r="G565" s="5"/>
      <c r="H565" s="5"/>
    </row>
    <row r="566" s="4" customFormat="1" spans="1:8">
      <c r="A566" s="2"/>
      <c r="B566" s="2">
        <v>27</v>
      </c>
      <c r="C566" s="2"/>
      <c r="D566" s="2">
        <v>40</v>
      </c>
      <c r="E566" s="9">
        <v>6400</v>
      </c>
      <c r="F566" s="2" t="s">
        <v>270</v>
      </c>
      <c r="G566" s="5"/>
      <c r="H566" s="5"/>
    </row>
    <row r="567" s="4" customFormat="1" spans="1:8">
      <c r="A567" s="2"/>
      <c r="B567" s="2">
        <v>28</v>
      </c>
      <c r="C567" s="2"/>
      <c r="D567" s="2">
        <v>40</v>
      </c>
      <c r="E567" s="9">
        <v>6600</v>
      </c>
      <c r="F567" s="2" t="s">
        <v>271</v>
      </c>
      <c r="G567" s="5"/>
      <c r="H567" s="5"/>
    </row>
    <row r="568" s="4" customFormat="1" spans="1:8">
      <c r="A568" s="2"/>
      <c r="B568" s="2">
        <v>29</v>
      </c>
      <c r="C568" s="2"/>
      <c r="D568" s="2">
        <v>40</v>
      </c>
      <c r="E568" s="9">
        <v>6800</v>
      </c>
      <c r="F568" s="2" t="s">
        <v>272</v>
      </c>
      <c r="G568" s="5"/>
      <c r="H568" s="5"/>
    </row>
    <row r="569" s="4" customFormat="1" spans="1:8">
      <c r="A569" s="2"/>
      <c r="B569" s="2">
        <v>30</v>
      </c>
      <c r="C569" s="2"/>
      <c r="D569" s="2">
        <v>40</v>
      </c>
      <c r="E569" s="9">
        <v>7000</v>
      </c>
      <c r="F569" s="2" t="s">
        <v>273</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177</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178</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260</v>
      </c>
      <c r="G606" s="5"/>
      <c r="H606" s="5"/>
    </row>
    <row r="607" s="4" customFormat="1" spans="1:8">
      <c r="A607" s="2"/>
      <c r="B607" s="2">
        <v>18</v>
      </c>
      <c r="C607" s="2"/>
      <c r="D607" s="12">
        <v>60</v>
      </c>
      <c r="E607" s="9">
        <v>1200</v>
      </c>
      <c r="F607" s="2" t="s">
        <v>261</v>
      </c>
      <c r="G607" s="5"/>
      <c r="H607" s="5"/>
    </row>
    <row r="608" s="4" customFormat="1" spans="1:8">
      <c r="A608" s="2"/>
      <c r="B608" s="2">
        <v>19</v>
      </c>
      <c r="C608" s="2"/>
      <c r="D608" s="12">
        <v>60</v>
      </c>
      <c r="E608" s="9">
        <v>1400</v>
      </c>
      <c r="F608" s="2" t="s">
        <v>262</v>
      </c>
      <c r="G608" s="5"/>
      <c r="H608" s="5"/>
    </row>
    <row r="609" s="4" customFormat="1" spans="1:8">
      <c r="A609" s="2"/>
      <c r="B609" s="2">
        <v>20</v>
      </c>
      <c r="C609" s="2"/>
      <c r="D609" s="12">
        <v>60</v>
      </c>
      <c r="E609" s="9">
        <v>1600</v>
      </c>
      <c r="F609" s="2" t="s">
        <v>263</v>
      </c>
      <c r="G609" s="5"/>
      <c r="H609" s="5"/>
    </row>
    <row r="610" s="4" customFormat="1" spans="1:8">
      <c r="A610" s="2"/>
      <c r="B610" s="2">
        <v>21</v>
      </c>
      <c r="C610" s="2"/>
      <c r="D610" s="12">
        <v>55</v>
      </c>
      <c r="E610" s="9">
        <v>1800</v>
      </c>
      <c r="F610" s="2" t="s">
        <v>264</v>
      </c>
      <c r="G610" s="5"/>
      <c r="H610" s="5"/>
    </row>
    <row r="611" s="4" customFormat="1" spans="1:8">
      <c r="A611" s="2"/>
      <c r="B611" s="2">
        <v>22</v>
      </c>
      <c r="C611" s="2"/>
      <c r="D611" s="12">
        <v>55</v>
      </c>
      <c r="E611" s="9">
        <v>2000</v>
      </c>
      <c r="F611" s="2" t="s">
        <v>265</v>
      </c>
      <c r="G611" s="5"/>
      <c r="H611" s="5"/>
    </row>
    <row r="612" s="4" customFormat="1" spans="1:8">
      <c r="A612" s="2"/>
      <c r="B612" s="2">
        <v>23</v>
      </c>
      <c r="C612" s="2"/>
      <c r="D612" s="12">
        <v>55</v>
      </c>
      <c r="E612" s="9">
        <v>2200</v>
      </c>
      <c r="F612" s="2" t="s">
        <v>266</v>
      </c>
      <c r="G612" s="5"/>
      <c r="H612" s="5"/>
    </row>
    <row r="613" s="4" customFormat="1" spans="1:8">
      <c r="A613" s="2"/>
      <c r="B613" s="2">
        <v>24</v>
      </c>
      <c r="C613" s="2"/>
      <c r="D613" s="12">
        <v>55</v>
      </c>
      <c r="E613" s="9">
        <v>2400</v>
      </c>
      <c r="F613" s="2" t="s">
        <v>267</v>
      </c>
      <c r="G613" s="5"/>
      <c r="H613" s="5"/>
    </row>
    <row r="614" s="4" customFormat="1" spans="1:8">
      <c r="A614" s="2"/>
      <c r="B614" s="2">
        <v>25</v>
      </c>
      <c r="C614" s="2"/>
      <c r="D614" s="12">
        <v>50</v>
      </c>
      <c r="E614" s="9">
        <v>2600</v>
      </c>
      <c r="F614" s="2" t="s">
        <v>268</v>
      </c>
      <c r="G614" s="5"/>
      <c r="H614" s="5"/>
    </row>
    <row r="615" s="4" customFormat="1" spans="1:8">
      <c r="A615" s="2"/>
      <c r="B615" s="2">
        <v>26</v>
      </c>
      <c r="C615" s="2"/>
      <c r="D615" s="12">
        <v>50</v>
      </c>
      <c r="E615" s="9">
        <v>2800</v>
      </c>
      <c r="F615" s="2" t="s">
        <v>269</v>
      </c>
      <c r="G615" s="5"/>
      <c r="H615" s="5"/>
    </row>
    <row r="616" s="4" customFormat="1" spans="1:8">
      <c r="A616" s="2"/>
      <c r="B616" s="2">
        <v>27</v>
      </c>
      <c r="C616" s="2"/>
      <c r="D616" s="12">
        <v>45</v>
      </c>
      <c r="E616" s="9">
        <v>3000</v>
      </c>
      <c r="F616" s="2" t="s">
        <v>270</v>
      </c>
      <c r="G616" s="5"/>
      <c r="H616" s="5"/>
    </row>
    <row r="617" s="4" customFormat="1" spans="1:8">
      <c r="A617" s="2"/>
      <c r="B617" s="2">
        <v>28</v>
      </c>
      <c r="C617" s="2"/>
      <c r="D617" s="12">
        <v>45</v>
      </c>
      <c r="E617" s="9">
        <v>3200</v>
      </c>
      <c r="F617" s="2" t="s">
        <v>271</v>
      </c>
      <c r="G617" s="5"/>
      <c r="H617" s="5"/>
    </row>
    <row r="618" s="4" customFormat="1" spans="1:8">
      <c r="A618" s="2"/>
      <c r="B618" s="2">
        <v>29</v>
      </c>
      <c r="C618" s="2"/>
      <c r="D618" s="12">
        <v>45</v>
      </c>
      <c r="E618" s="9">
        <v>3500</v>
      </c>
      <c r="F618" s="2" t="s">
        <v>272</v>
      </c>
      <c r="G618" s="5"/>
      <c r="H618" s="5"/>
    </row>
    <row r="619" s="4" customFormat="1" spans="1:8">
      <c r="A619" s="2"/>
      <c r="B619" s="2">
        <v>30</v>
      </c>
      <c r="C619" s="2"/>
      <c r="D619" s="12">
        <v>40</v>
      </c>
      <c r="E619" s="9">
        <v>4000</v>
      </c>
      <c r="F619" s="2" t="s">
        <v>273</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179</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260</v>
      </c>
      <c r="G641" s="5"/>
      <c r="H641" s="5"/>
    </row>
    <row r="642" s="4" customFormat="1" spans="1:8">
      <c r="A642" s="2"/>
      <c r="B642" s="2">
        <v>18</v>
      </c>
      <c r="C642" s="2"/>
      <c r="D642" s="12">
        <v>50</v>
      </c>
      <c r="E642" s="9">
        <v>2600</v>
      </c>
      <c r="F642" s="2" t="s">
        <v>261</v>
      </c>
      <c r="G642" s="5"/>
      <c r="H642" s="5"/>
    </row>
    <row r="643" s="4" customFormat="1" spans="1:8">
      <c r="A643" s="2"/>
      <c r="B643" s="2">
        <v>19</v>
      </c>
      <c r="C643" s="2"/>
      <c r="D643" s="12">
        <v>45</v>
      </c>
      <c r="E643" s="9">
        <v>3200</v>
      </c>
      <c r="F643" s="2" t="s">
        <v>262</v>
      </c>
      <c r="G643" s="5"/>
      <c r="H643" s="5"/>
    </row>
    <row r="644" s="4" customFormat="1" spans="1:8">
      <c r="A644" s="2"/>
      <c r="B644" s="2">
        <v>20</v>
      </c>
      <c r="C644" s="2"/>
      <c r="D644" s="12">
        <v>40</v>
      </c>
      <c r="E644" s="9">
        <v>3800</v>
      </c>
      <c r="F644" s="2" t="s">
        <v>263</v>
      </c>
      <c r="G644" s="5"/>
      <c r="H644" s="5"/>
    </row>
    <row r="645" s="4" customFormat="1" spans="1:8">
      <c r="A645" s="2"/>
      <c r="B645" s="2">
        <v>21</v>
      </c>
      <c r="C645" s="2"/>
      <c r="D645" s="12">
        <v>40</v>
      </c>
      <c r="E645" s="9">
        <v>4200</v>
      </c>
      <c r="F645" s="2" t="s">
        <v>264</v>
      </c>
      <c r="G645" s="5"/>
      <c r="H645" s="5"/>
    </row>
    <row r="646" s="4" customFormat="1" spans="1:8">
      <c r="A646" s="2"/>
      <c r="B646" s="2">
        <v>22</v>
      </c>
      <c r="C646" s="2"/>
      <c r="D646" s="12">
        <v>35</v>
      </c>
      <c r="E646" s="9">
        <v>4600</v>
      </c>
      <c r="F646" s="2" t="s">
        <v>265</v>
      </c>
      <c r="G646" s="5"/>
      <c r="H646" s="5"/>
    </row>
    <row r="647" s="4" customFormat="1" spans="1:8">
      <c r="A647" s="2"/>
      <c r="B647" s="2">
        <v>23</v>
      </c>
      <c r="C647" s="2"/>
      <c r="D647" s="12">
        <v>35</v>
      </c>
      <c r="E647" s="9">
        <v>5000</v>
      </c>
      <c r="F647" s="2" t="s">
        <v>266</v>
      </c>
      <c r="G647" s="5"/>
      <c r="H647" s="5"/>
    </row>
    <row r="648" s="4" customFormat="1" spans="1:8">
      <c r="A648" s="2"/>
      <c r="B648" s="2">
        <v>24</v>
      </c>
      <c r="C648" s="2"/>
      <c r="D648" s="12">
        <v>33</v>
      </c>
      <c r="E648" s="9">
        <v>5500</v>
      </c>
      <c r="F648" s="2" t="s">
        <v>267</v>
      </c>
      <c r="G648" s="5"/>
      <c r="H648" s="5"/>
    </row>
    <row r="649" s="4" customFormat="1" spans="1:8">
      <c r="A649" s="2"/>
      <c r="B649" s="2">
        <v>25</v>
      </c>
      <c r="C649" s="2"/>
      <c r="D649" s="12">
        <v>33</v>
      </c>
      <c r="E649" s="9">
        <v>6000</v>
      </c>
      <c r="F649" s="2" t="s">
        <v>268</v>
      </c>
      <c r="G649" s="5"/>
      <c r="H649" s="5"/>
    </row>
    <row r="650" s="4" customFormat="1" spans="1:8">
      <c r="A650" s="2" t="s">
        <v>180</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181</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182</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183</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184</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185</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186</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187</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188</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189</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138</v>
      </c>
      <c r="G787" s="5"/>
      <c r="H787" s="5"/>
    </row>
    <row r="788" s="4" customFormat="1" spans="1:8">
      <c r="A788" s="2"/>
      <c r="B788" s="2">
        <v>2</v>
      </c>
      <c r="C788" s="2">
        <v>2.5</v>
      </c>
      <c r="D788" s="2">
        <v>6000</v>
      </c>
      <c r="E788" s="2">
        <v>15</v>
      </c>
      <c r="F788" s="2" t="s">
        <v>140</v>
      </c>
      <c r="G788" s="5"/>
      <c r="H788" s="5"/>
    </row>
    <row r="789" s="4" customFormat="1" spans="1:8">
      <c r="A789" s="2" t="s">
        <v>190</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138</v>
      </c>
      <c r="G795" s="5"/>
      <c r="H795" s="5"/>
    </row>
    <row r="796" s="4" customFormat="1" spans="1:8">
      <c r="A796" s="2"/>
      <c r="B796" s="2">
        <v>2</v>
      </c>
      <c r="C796" s="2">
        <v>2.5</v>
      </c>
      <c r="D796" s="2">
        <v>6000</v>
      </c>
      <c r="E796" s="2">
        <v>15</v>
      </c>
      <c r="F796" s="2" t="s">
        <v>140</v>
      </c>
      <c r="G796" s="5"/>
      <c r="H796" s="5"/>
    </row>
    <row r="797" s="4" customFormat="1" spans="1:8">
      <c r="A797" s="2" t="s">
        <v>191</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138</v>
      </c>
      <c r="G803" s="5"/>
      <c r="H803" s="5"/>
    </row>
    <row r="804" s="4" customFormat="1" spans="1:8">
      <c r="A804" s="2"/>
      <c r="B804" s="2">
        <v>2</v>
      </c>
      <c r="C804" s="2">
        <v>2.5</v>
      </c>
      <c r="D804" s="2">
        <v>6000</v>
      </c>
      <c r="E804" s="2">
        <v>15</v>
      </c>
      <c r="F804" s="2" t="s">
        <v>140</v>
      </c>
      <c r="G804" s="5"/>
      <c r="H804" s="5"/>
    </row>
    <row r="805" s="4" customFormat="1" spans="1:8">
      <c r="A805" s="2" t="s">
        <v>192</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193</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142</v>
      </c>
      <c r="G814" s="5"/>
      <c r="H814" s="5"/>
    </row>
    <row r="815" s="4" customFormat="1" spans="1:8">
      <c r="A815" s="2"/>
      <c r="B815" s="2">
        <v>3</v>
      </c>
      <c r="C815" s="2">
        <v>3.5</v>
      </c>
      <c r="D815" s="2">
        <v>670</v>
      </c>
      <c r="E815" s="2">
        <v>40</v>
      </c>
      <c r="F815" s="2" t="s">
        <v>144</v>
      </c>
      <c r="G815" s="5"/>
      <c r="H815" s="5"/>
    </row>
    <row r="816" s="4" customFormat="1" spans="1:8">
      <c r="A816" s="2" t="s">
        <v>194</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138</v>
      </c>
      <c r="G822" s="5"/>
      <c r="H822" s="5"/>
    </row>
    <row r="823" s="4" customFormat="1" spans="1:8">
      <c r="A823" s="2"/>
      <c r="B823" s="2">
        <v>2</v>
      </c>
      <c r="C823" s="2">
        <v>2.5</v>
      </c>
      <c r="D823" s="2">
        <v>2000</v>
      </c>
      <c r="E823" s="2">
        <v>25</v>
      </c>
      <c r="F823" s="2" t="s">
        <v>140</v>
      </c>
      <c r="G823" s="5"/>
      <c r="H823" s="5"/>
    </row>
    <row r="824" s="4" customFormat="1" spans="1:8">
      <c r="A824" s="2" t="s">
        <v>195</v>
      </c>
      <c r="B824" s="2">
        <v>0</v>
      </c>
      <c r="C824" s="2">
        <v>1</v>
      </c>
      <c r="D824" s="2">
        <v>1500</v>
      </c>
      <c r="E824" s="2">
        <v>1.8</v>
      </c>
      <c r="F824" s="2" t="s">
        <v>320</v>
      </c>
      <c r="G824" s="5"/>
      <c r="H824" s="5"/>
    </row>
    <row r="825" s="4" customFormat="1" spans="1:8">
      <c r="A825" s="2"/>
      <c r="B825" s="2">
        <v>1</v>
      </c>
      <c r="C825" s="2">
        <v>1.5</v>
      </c>
      <c r="D825" s="2">
        <v>1350</v>
      </c>
      <c r="E825" s="2">
        <v>2</v>
      </c>
      <c r="F825" s="2" t="s">
        <v>136</v>
      </c>
      <c r="G825" s="5"/>
      <c r="H825" s="5"/>
    </row>
    <row r="826" s="4" customFormat="1" spans="1:8">
      <c r="A826" s="2"/>
      <c r="B826" s="2">
        <v>1.5</v>
      </c>
      <c r="C826" s="2">
        <v>2</v>
      </c>
      <c r="D826" s="2">
        <v>1350</v>
      </c>
      <c r="E826" s="2">
        <v>3</v>
      </c>
      <c r="F826" s="2" t="s">
        <v>138</v>
      </c>
      <c r="G826" s="5"/>
      <c r="H826" s="5"/>
    </row>
    <row r="827" s="4" customFormat="1" spans="1:8">
      <c r="A827" s="2"/>
      <c r="B827" s="2">
        <v>2</v>
      </c>
      <c r="C827" s="2">
        <v>2.5</v>
      </c>
      <c r="D827" s="2">
        <v>670</v>
      </c>
      <c r="E827" s="2">
        <v>5</v>
      </c>
      <c r="F827" s="2" t="s">
        <v>140</v>
      </c>
      <c r="G827" s="5"/>
      <c r="H827" s="5"/>
    </row>
    <row r="828" s="4" customFormat="1" spans="1:8">
      <c r="A828" s="2"/>
      <c r="B828" s="2">
        <v>2.5</v>
      </c>
      <c r="C828" s="2">
        <v>3</v>
      </c>
      <c r="D828" s="2">
        <v>670</v>
      </c>
      <c r="E828" s="2">
        <v>7</v>
      </c>
      <c r="F828" s="2" t="s">
        <v>142</v>
      </c>
      <c r="G828" s="5"/>
      <c r="H828" s="5"/>
    </row>
    <row r="829" s="4" customFormat="1" spans="1:8">
      <c r="A829" s="2" t="s">
        <v>196</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197</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140</v>
      </c>
      <c r="G844" s="5"/>
      <c r="H844" s="5"/>
    </row>
    <row r="845" s="4" customFormat="1" spans="1:8">
      <c r="A845" s="2" t="s">
        <v>198</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140</v>
      </c>
      <c r="G854" s="5"/>
      <c r="H854" s="5"/>
    </row>
    <row r="855" s="4" customFormat="1" spans="1:8">
      <c r="A855" s="2" t="s">
        <v>199</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200</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201</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202</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203</v>
      </c>
      <c r="B883" s="2">
        <v>0</v>
      </c>
      <c r="C883" s="2">
        <v>1</v>
      </c>
      <c r="D883" s="2">
        <v>1800</v>
      </c>
      <c r="E883" s="2">
        <v>1.8</v>
      </c>
      <c r="F883" s="2" t="s">
        <v>320</v>
      </c>
      <c r="G883" s="5"/>
      <c r="H883" s="5"/>
    </row>
    <row r="884" s="4" customFormat="1" spans="1:8">
      <c r="A884" s="2"/>
      <c r="B884" s="2">
        <v>1</v>
      </c>
      <c r="C884" s="2">
        <v>1.5</v>
      </c>
      <c r="D884" s="2">
        <v>1350</v>
      </c>
      <c r="E884" s="2">
        <v>2</v>
      </c>
      <c r="F884" s="2" t="s">
        <v>136</v>
      </c>
      <c r="G884" s="5"/>
      <c r="H884" s="5"/>
    </row>
    <row r="885" s="4" customFormat="1" spans="1:8">
      <c r="A885" s="2"/>
      <c r="B885" s="2">
        <v>1.5</v>
      </c>
      <c r="C885" s="2">
        <v>2</v>
      </c>
      <c r="D885" s="2">
        <v>1350</v>
      </c>
      <c r="E885" s="2">
        <v>4</v>
      </c>
      <c r="F885" s="2" t="s">
        <v>138</v>
      </c>
      <c r="G885" s="5"/>
      <c r="H885" s="5"/>
    </row>
    <row r="886" s="4" customFormat="1" spans="1:8">
      <c r="A886" s="2"/>
      <c r="B886" s="2">
        <v>2</v>
      </c>
      <c r="C886" s="2">
        <v>2.5</v>
      </c>
      <c r="D886" s="2">
        <v>670</v>
      </c>
      <c r="E886" s="2">
        <v>8</v>
      </c>
      <c r="F886" s="2" t="s">
        <v>140</v>
      </c>
      <c r="G886" s="5"/>
      <c r="H886" s="5"/>
    </row>
    <row r="887" s="4" customFormat="1" spans="1:8">
      <c r="A887" s="2" t="s">
        <v>204</v>
      </c>
      <c r="B887" s="2">
        <v>0</v>
      </c>
      <c r="C887" s="2">
        <v>1</v>
      </c>
      <c r="D887" s="2">
        <v>1800</v>
      </c>
      <c r="E887" s="2">
        <v>1.8</v>
      </c>
      <c r="F887" s="2" t="s">
        <v>320</v>
      </c>
      <c r="G887" s="5"/>
      <c r="H887" s="5"/>
    </row>
    <row r="888" s="4" customFormat="1" spans="1:8">
      <c r="A888" s="2"/>
      <c r="B888" s="2">
        <v>1</v>
      </c>
      <c r="C888" s="2">
        <v>1.5</v>
      </c>
      <c r="D888" s="2">
        <v>1350</v>
      </c>
      <c r="E888" s="2">
        <v>2</v>
      </c>
      <c r="F888" s="2" t="s">
        <v>136</v>
      </c>
      <c r="G888" s="5"/>
      <c r="H888" s="5"/>
    </row>
    <row r="889" s="4" customFormat="1" spans="1:8">
      <c r="A889" s="2"/>
      <c r="B889" s="2">
        <v>1.5</v>
      </c>
      <c r="C889" s="2">
        <v>2</v>
      </c>
      <c r="D889" s="2">
        <v>1350</v>
      </c>
      <c r="E889" s="2">
        <v>4</v>
      </c>
      <c r="F889" s="2" t="s">
        <v>138</v>
      </c>
      <c r="G889" s="5"/>
      <c r="H889" s="5"/>
    </row>
    <row r="890" s="4" customFormat="1" spans="1:8">
      <c r="A890" s="2"/>
      <c r="B890" s="2">
        <v>2</v>
      </c>
      <c r="C890" s="2">
        <v>2.5</v>
      </c>
      <c r="D890" s="2">
        <v>670</v>
      </c>
      <c r="E890" s="2">
        <v>8</v>
      </c>
      <c r="F890" s="2" t="s">
        <v>140</v>
      </c>
      <c r="G890" s="5"/>
      <c r="H890" s="5"/>
    </row>
    <row r="891" s="4" customFormat="1" spans="1:8">
      <c r="A891" s="2" t="s">
        <v>205</v>
      </c>
      <c r="B891" s="2">
        <v>0</v>
      </c>
      <c r="C891" s="2">
        <v>1</v>
      </c>
      <c r="D891" s="2">
        <v>1800</v>
      </c>
      <c r="E891" s="2">
        <v>1.8</v>
      </c>
      <c r="F891" s="2" t="s">
        <v>320</v>
      </c>
      <c r="G891" s="5"/>
      <c r="H891" s="5"/>
    </row>
    <row r="892" s="4" customFormat="1" spans="1:8">
      <c r="A892" s="2"/>
      <c r="B892" s="2">
        <v>1</v>
      </c>
      <c r="C892" s="2">
        <v>1.5</v>
      </c>
      <c r="D892" s="2">
        <v>1350</v>
      </c>
      <c r="E892" s="2">
        <v>2</v>
      </c>
      <c r="F892" s="2" t="s">
        <v>136</v>
      </c>
      <c r="G892" s="5"/>
      <c r="H892" s="5"/>
    </row>
    <row r="893" s="4" customFormat="1" spans="1:8">
      <c r="A893" s="2"/>
      <c r="B893" s="2">
        <v>1.5</v>
      </c>
      <c r="C893" s="2">
        <v>2</v>
      </c>
      <c r="D893" s="2">
        <v>1350</v>
      </c>
      <c r="E893" s="2">
        <v>4</v>
      </c>
      <c r="F893" s="2" t="s">
        <v>138</v>
      </c>
      <c r="G893" s="5"/>
      <c r="H893" s="5"/>
    </row>
    <row r="894" s="4" customFormat="1" spans="1:8">
      <c r="A894" s="2"/>
      <c r="B894" s="2">
        <v>2</v>
      </c>
      <c r="C894" s="2">
        <v>2.5</v>
      </c>
      <c r="D894" s="2">
        <v>670</v>
      </c>
      <c r="E894" s="2">
        <v>8</v>
      </c>
      <c r="F894" s="2" t="s">
        <v>140</v>
      </c>
      <c r="G894" s="5"/>
      <c r="H894" s="5"/>
    </row>
    <row r="895" s="4" customFormat="1" spans="1:8">
      <c r="A895" s="2" t="s">
        <v>206</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134</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207</v>
      </c>
      <c r="B900" s="2">
        <v>0</v>
      </c>
      <c r="C900" s="2">
        <v>1.5</v>
      </c>
      <c r="D900" s="2">
        <v>1600</v>
      </c>
      <c r="E900" s="2">
        <v>1.8</v>
      </c>
      <c r="F900" s="2" t="s">
        <v>317</v>
      </c>
      <c r="G900" s="5"/>
      <c r="H900" s="5"/>
    </row>
    <row r="901" s="4" customFormat="1" spans="1:8">
      <c r="A901" s="2"/>
      <c r="B901" s="2">
        <v>1.5</v>
      </c>
      <c r="C901" s="2">
        <v>2</v>
      </c>
      <c r="D901" s="2">
        <v>1350</v>
      </c>
      <c r="E901" s="2">
        <v>2</v>
      </c>
      <c r="F901" s="2" t="s">
        <v>138</v>
      </c>
      <c r="G901" s="5"/>
      <c r="H901" s="5"/>
    </row>
    <row r="902" s="4" customFormat="1" spans="1:8">
      <c r="A902" s="2"/>
      <c r="B902" s="2">
        <v>2</v>
      </c>
      <c r="C902" s="2">
        <v>2.5</v>
      </c>
      <c r="D902" s="2">
        <v>1350</v>
      </c>
      <c r="E902" s="2">
        <v>3</v>
      </c>
      <c r="F902" s="2" t="s">
        <v>140</v>
      </c>
      <c r="G902" s="5"/>
      <c r="H902" s="5"/>
    </row>
    <row r="903" s="4" customFormat="1" spans="1:8">
      <c r="A903" s="2" t="s">
        <v>208</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136</v>
      </c>
      <c r="G905" s="5"/>
      <c r="H905" s="5"/>
    </row>
    <row r="906" s="4" customFormat="1" spans="1:8">
      <c r="A906" s="2"/>
      <c r="B906" s="2">
        <v>1.5</v>
      </c>
      <c r="C906" s="2">
        <v>2</v>
      </c>
      <c r="D906" s="2">
        <v>1350</v>
      </c>
      <c r="E906" s="2">
        <v>2</v>
      </c>
      <c r="F906" s="2" t="s">
        <v>138</v>
      </c>
      <c r="G906" s="5"/>
      <c r="H906" s="5"/>
    </row>
    <row r="907" s="4" customFormat="1" spans="1:8">
      <c r="A907" s="2"/>
      <c r="B907" s="2">
        <v>2</v>
      </c>
      <c r="C907" s="2">
        <v>2.5</v>
      </c>
      <c r="D907" s="2">
        <v>670</v>
      </c>
      <c r="E907" s="2">
        <v>3</v>
      </c>
      <c r="F907" s="2" t="s">
        <v>140</v>
      </c>
      <c r="G907" s="5"/>
      <c r="H907" s="5"/>
    </row>
    <row r="908" s="4" customFormat="1" spans="1:8">
      <c r="A908" s="2" t="s">
        <v>209</v>
      </c>
      <c r="B908" s="2">
        <v>0</v>
      </c>
      <c r="C908" s="2">
        <v>1.5</v>
      </c>
      <c r="D908" s="18">
        <v>1600</v>
      </c>
      <c r="E908" s="2">
        <v>0.8</v>
      </c>
      <c r="F908" s="2" t="s">
        <v>317</v>
      </c>
      <c r="G908" s="5"/>
      <c r="H908" s="5"/>
    </row>
    <row r="909" s="4" customFormat="1" spans="1:8">
      <c r="A909" s="2"/>
      <c r="B909" s="2">
        <v>1.5</v>
      </c>
      <c r="C909" s="2">
        <v>2</v>
      </c>
      <c r="D909" s="18">
        <v>1350</v>
      </c>
      <c r="E909" s="2">
        <v>1</v>
      </c>
      <c r="F909" s="2" t="s">
        <v>138</v>
      </c>
      <c r="G909" s="5"/>
      <c r="H909" s="5"/>
    </row>
    <row r="910" s="4" customFormat="1" spans="1:8">
      <c r="A910" s="2"/>
      <c r="B910" s="2">
        <v>2</v>
      </c>
      <c r="C910" s="2">
        <v>2.5</v>
      </c>
      <c r="D910" s="18">
        <v>670</v>
      </c>
      <c r="E910" s="2">
        <v>1.5</v>
      </c>
      <c r="F910" s="2" t="s">
        <v>140</v>
      </c>
      <c r="G910" s="5"/>
      <c r="H910" s="5"/>
    </row>
    <row r="911" s="4" customFormat="1" spans="1:8">
      <c r="A911" s="2"/>
      <c r="B911" s="2">
        <v>2.5</v>
      </c>
      <c r="C911" s="2">
        <v>3</v>
      </c>
      <c r="D911" s="18">
        <v>670</v>
      </c>
      <c r="E911" s="2">
        <v>2</v>
      </c>
      <c r="F911" s="2" t="s">
        <v>142</v>
      </c>
      <c r="G911" s="5"/>
      <c r="H911" s="5"/>
    </row>
    <row r="912" s="4" customFormat="1" spans="1:8">
      <c r="A912" s="2" t="s">
        <v>48</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210</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212</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213</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214</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215</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216</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217</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218</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219</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220</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221</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222</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223</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224</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225</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226</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227</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228</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229</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230</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231</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232</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233</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234</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235</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236</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260</v>
      </c>
      <c r="G1268" s="5"/>
      <c r="H1268" s="5"/>
    </row>
    <row r="1269" s="4" customFormat="1" spans="1:8">
      <c r="A1269" s="2"/>
      <c r="B1269" s="2">
        <v>18</v>
      </c>
      <c r="C1269" s="2"/>
      <c r="D1269" s="18">
        <v>55</v>
      </c>
      <c r="E1269" s="2">
        <v>1300</v>
      </c>
      <c r="F1269" s="2" t="s">
        <v>261</v>
      </c>
      <c r="G1269" s="5"/>
      <c r="H1269" s="5"/>
    </row>
    <row r="1270" s="4" customFormat="1" spans="1:8">
      <c r="A1270" s="2"/>
      <c r="B1270" s="2">
        <v>19</v>
      </c>
      <c r="C1270" s="2"/>
      <c r="D1270" s="18">
        <v>50</v>
      </c>
      <c r="E1270" s="2">
        <v>1400</v>
      </c>
      <c r="F1270" s="2" t="s">
        <v>262</v>
      </c>
      <c r="G1270" s="5"/>
      <c r="H1270" s="5"/>
    </row>
    <row r="1271" s="4" customFormat="1" spans="1:8">
      <c r="A1271" s="2"/>
      <c r="B1271" s="2">
        <v>20</v>
      </c>
      <c r="C1271" s="2"/>
      <c r="D1271" s="18">
        <v>50</v>
      </c>
      <c r="E1271" s="2">
        <v>1500</v>
      </c>
      <c r="F1271" s="2" t="s">
        <v>263</v>
      </c>
      <c r="G1271" s="5"/>
      <c r="H1271" s="5"/>
    </row>
    <row r="1272" s="4" customFormat="1" spans="1:8">
      <c r="A1272" s="2" t="s">
        <v>237</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260</v>
      </c>
      <c r="G1288" s="5"/>
      <c r="H1288" s="5"/>
    </row>
    <row r="1289" s="4" customFormat="1" spans="1:8">
      <c r="A1289" s="2"/>
      <c r="B1289" s="2">
        <v>18</v>
      </c>
      <c r="C1289" s="2"/>
      <c r="D1289" s="18">
        <v>90</v>
      </c>
      <c r="E1289" s="2">
        <v>650</v>
      </c>
      <c r="F1289" s="2" t="s">
        <v>261</v>
      </c>
      <c r="G1289" s="5"/>
      <c r="H1289" s="5"/>
    </row>
    <row r="1290" s="4" customFormat="1" spans="1:8">
      <c r="A1290" s="2"/>
      <c r="B1290" s="2">
        <v>19</v>
      </c>
      <c r="C1290" s="2"/>
      <c r="D1290" s="18">
        <v>90</v>
      </c>
      <c r="E1290" s="2">
        <v>700</v>
      </c>
      <c r="F1290" s="2" t="s">
        <v>262</v>
      </c>
      <c r="G1290" s="5"/>
      <c r="H1290" s="5"/>
    </row>
    <row r="1291" s="4" customFormat="1" spans="1:8">
      <c r="A1291" s="2"/>
      <c r="B1291" s="2">
        <v>20</v>
      </c>
      <c r="C1291" s="2"/>
      <c r="D1291" s="18">
        <v>90</v>
      </c>
      <c r="E1291" s="2">
        <v>750</v>
      </c>
      <c r="F1291" s="2" t="s">
        <v>263</v>
      </c>
      <c r="G1291" s="5"/>
      <c r="H1291" s="5"/>
    </row>
    <row r="1292" s="4" customFormat="1" spans="1:8">
      <c r="A1292" s="2" t="s">
        <v>238</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239</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240</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6">
      <c r="A1332" s="19" t="s">
        <v>241</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242</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47</v>
      </c>
      <c r="C1" s="2" t="s">
        <v>211</v>
      </c>
    </row>
    <row r="2" s="1" customFormat="1" spans="1:3">
      <c r="A2" s="3" t="s">
        <v>46</v>
      </c>
      <c r="B2" s="3" t="s">
        <v>189</v>
      </c>
      <c r="C2" s="3" t="s">
        <v>212</v>
      </c>
    </row>
    <row r="3" s="1" customFormat="1" spans="1:3">
      <c r="A3" s="3" t="s">
        <v>135</v>
      </c>
      <c r="B3" s="3" t="s">
        <v>190</v>
      </c>
      <c r="C3" s="3" t="s">
        <v>213</v>
      </c>
    </row>
    <row r="4" s="1" customFormat="1" spans="1:3">
      <c r="A4" s="3" t="s">
        <v>137</v>
      </c>
      <c r="B4" s="3" t="s">
        <v>191</v>
      </c>
      <c r="C4" s="3" t="s">
        <v>214</v>
      </c>
    </row>
    <row r="5" s="1" customFormat="1" spans="1:3">
      <c r="A5" s="3" t="s">
        <v>139</v>
      </c>
      <c r="B5" s="3" t="s">
        <v>192</v>
      </c>
      <c r="C5" s="3" t="s">
        <v>215</v>
      </c>
    </row>
    <row r="6" s="1" customFormat="1" spans="1:3">
      <c r="A6" s="3" t="s">
        <v>141</v>
      </c>
      <c r="B6" s="3" t="s">
        <v>193</v>
      </c>
      <c r="C6" s="3" t="s">
        <v>216</v>
      </c>
    </row>
    <row r="7" s="1" customFormat="1" spans="1:3">
      <c r="A7" s="3" t="s">
        <v>143</v>
      </c>
      <c r="B7" s="3" t="s">
        <v>194</v>
      </c>
      <c r="C7" s="3" t="s">
        <v>217</v>
      </c>
    </row>
    <row r="8" s="1" customFormat="1" spans="1:3">
      <c r="A8" s="3" t="s">
        <v>145</v>
      </c>
      <c r="B8" s="3" t="s">
        <v>195</v>
      </c>
      <c r="C8" s="3" t="s">
        <v>218</v>
      </c>
    </row>
    <row r="9" s="1" customFormat="1" spans="1:3">
      <c r="A9" s="3" t="s">
        <v>147</v>
      </c>
      <c r="B9" s="3" t="s">
        <v>196</v>
      </c>
      <c r="C9" s="3" t="s">
        <v>219</v>
      </c>
    </row>
    <row r="10" s="1" customFormat="1" spans="1:3">
      <c r="A10" s="3" t="s">
        <v>149</v>
      </c>
      <c r="B10" s="3" t="s">
        <v>197</v>
      </c>
      <c r="C10" s="3" t="s">
        <v>220</v>
      </c>
    </row>
    <row r="11" s="1" customFormat="1" spans="1:3">
      <c r="A11" s="3" t="s">
        <v>151</v>
      </c>
      <c r="B11" s="3" t="s">
        <v>198</v>
      </c>
      <c r="C11" s="3" t="s">
        <v>221</v>
      </c>
    </row>
    <row r="12" s="1" customFormat="1" spans="1:3">
      <c r="A12" s="3" t="s">
        <v>153</v>
      </c>
      <c r="B12" s="3" t="s">
        <v>199</v>
      </c>
      <c r="C12" s="3" t="s">
        <v>222</v>
      </c>
    </row>
    <row r="13" s="1" customFormat="1" spans="1:3">
      <c r="A13" s="3" t="s">
        <v>155</v>
      </c>
      <c r="B13" s="3" t="s">
        <v>200</v>
      </c>
      <c r="C13" s="3" t="s">
        <v>223</v>
      </c>
    </row>
    <row r="14" s="1" customFormat="1" spans="1:3">
      <c r="A14" s="3" t="s">
        <v>157</v>
      </c>
      <c r="B14" s="3" t="s">
        <v>201</v>
      </c>
      <c r="C14" s="3" t="s">
        <v>224</v>
      </c>
    </row>
    <row r="15" s="1" customFormat="1" spans="1:3">
      <c r="A15" s="3" t="s">
        <v>158</v>
      </c>
      <c r="B15" s="3" t="s">
        <v>202</v>
      </c>
      <c r="C15" s="3" t="s">
        <v>225</v>
      </c>
    </row>
    <row r="16" s="1" customFormat="1" spans="1:3">
      <c r="A16" s="3" t="s">
        <v>159</v>
      </c>
      <c r="B16" s="3" t="s">
        <v>203</v>
      </c>
      <c r="C16" s="3" t="s">
        <v>226</v>
      </c>
    </row>
    <row r="17" s="1" customFormat="1" spans="1:3">
      <c r="A17" s="3" t="s">
        <v>160</v>
      </c>
      <c r="B17" s="3" t="s">
        <v>204</v>
      </c>
      <c r="C17" s="3" t="s">
        <v>227</v>
      </c>
    </row>
    <row r="18" s="1" customFormat="1" spans="1:3">
      <c r="A18" s="3" t="s">
        <v>161</v>
      </c>
      <c r="B18" s="3" t="s">
        <v>205</v>
      </c>
      <c r="C18" s="3" t="s">
        <v>228</v>
      </c>
    </row>
    <row r="19" s="1" customFormat="1" spans="1:3">
      <c r="A19" s="3" t="s">
        <v>162</v>
      </c>
      <c r="B19" s="3" t="s">
        <v>206</v>
      </c>
      <c r="C19" s="3" t="s">
        <v>229</v>
      </c>
    </row>
    <row r="20" s="1" customFormat="1" spans="1:3">
      <c r="A20" s="3" t="s">
        <v>163</v>
      </c>
      <c r="B20" s="3" t="s">
        <v>207</v>
      </c>
      <c r="C20" s="3" t="s">
        <v>230</v>
      </c>
    </row>
    <row r="21" s="1" customFormat="1" spans="1:3">
      <c r="A21" s="3" t="s">
        <v>164</v>
      </c>
      <c r="B21" s="3" t="s">
        <v>208</v>
      </c>
      <c r="C21" s="3" t="s">
        <v>231</v>
      </c>
    </row>
    <row r="22" s="1" customFormat="1" spans="1:3">
      <c r="A22" s="3" t="s">
        <v>165</v>
      </c>
      <c r="B22" s="3" t="s">
        <v>209</v>
      </c>
      <c r="C22" s="3" t="s">
        <v>232</v>
      </c>
    </row>
    <row r="23" s="1" customFormat="1" spans="1:3">
      <c r="A23" s="3" t="s">
        <v>166</v>
      </c>
      <c r="B23" s="3" t="s">
        <v>48</v>
      </c>
      <c r="C23" s="3" t="s">
        <v>233</v>
      </c>
    </row>
    <row r="24" s="1" customFormat="1" spans="1:3">
      <c r="A24" s="3" t="s">
        <v>167</v>
      </c>
      <c r="B24" s="3" t="s">
        <v>210</v>
      </c>
      <c r="C24" s="3" t="s">
        <v>234</v>
      </c>
    </row>
    <row r="25" s="1" customFormat="1" spans="1:3">
      <c r="A25" s="3" t="s">
        <v>168</v>
      </c>
      <c r="C25" s="3" t="s">
        <v>235</v>
      </c>
    </row>
    <row r="26" s="1" customFormat="1" spans="1:3">
      <c r="A26" s="3" t="s">
        <v>169</v>
      </c>
      <c r="C26" s="3" t="s">
        <v>236</v>
      </c>
    </row>
    <row r="27" s="1" customFormat="1" spans="1:3">
      <c r="A27" s="3" t="s">
        <v>170</v>
      </c>
      <c r="C27" s="3" t="s">
        <v>237</v>
      </c>
    </row>
    <row r="28" s="1" customFormat="1" spans="1:3">
      <c r="A28" s="3" t="s">
        <v>171</v>
      </c>
      <c r="C28" s="3" t="s">
        <v>238</v>
      </c>
    </row>
    <row r="29" s="1" customFormat="1" spans="1:3">
      <c r="A29" s="3" t="s">
        <v>172</v>
      </c>
      <c r="C29" s="3" t="s">
        <v>239</v>
      </c>
    </row>
    <row r="30" s="1" customFormat="1" spans="1:3">
      <c r="A30" s="3" t="s">
        <v>173</v>
      </c>
      <c r="C30" s="3" t="s">
        <v>240</v>
      </c>
    </row>
    <row r="31" s="1" customFormat="1" spans="1:3">
      <c r="A31" s="3" t="s">
        <v>174</v>
      </c>
      <c r="C31" s="3" t="s">
        <v>241</v>
      </c>
    </row>
    <row r="32" s="1" customFormat="1" spans="1:3">
      <c r="A32" s="3" t="s">
        <v>175</v>
      </c>
      <c r="C32" s="3" t="s">
        <v>242</v>
      </c>
    </row>
    <row r="33" s="1" customFormat="1" spans="1:3">
      <c r="A33" s="3" t="s">
        <v>176</v>
      </c>
      <c r="C33" s="3" t="s">
        <v>243</v>
      </c>
    </row>
    <row r="34" s="1" customFormat="1" spans="1:1">
      <c r="A34" s="3" t="s">
        <v>177</v>
      </c>
    </row>
    <row r="35" s="1" customFormat="1" spans="1:1">
      <c r="A35" s="3" t="s">
        <v>178</v>
      </c>
    </row>
    <row r="36" s="1" customFormat="1" spans="1:1">
      <c r="A36" s="3" t="s">
        <v>179</v>
      </c>
    </row>
    <row r="37" s="1" customFormat="1" spans="1:1">
      <c r="A37" s="3" t="s">
        <v>180</v>
      </c>
    </row>
    <row r="38" s="1" customFormat="1" spans="1:1">
      <c r="A38" s="3" t="s">
        <v>181</v>
      </c>
    </row>
    <row r="39" s="1" customFormat="1" spans="1:1">
      <c r="A39" s="3" t="s">
        <v>182</v>
      </c>
    </row>
    <row r="40" s="1" customFormat="1" spans="1:1">
      <c r="A40" s="3" t="s">
        <v>183</v>
      </c>
    </row>
    <row r="41" s="1" customFormat="1" spans="1:1">
      <c r="A41" s="3" t="s">
        <v>184</v>
      </c>
    </row>
    <row r="42" s="1" customFormat="1" spans="1:1">
      <c r="A42" s="3" t="s">
        <v>185</v>
      </c>
    </row>
    <row r="43" s="1" customFormat="1" spans="1:1">
      <c r="A43" s="3" t="s">
        <v>186</v>
      </c>
    </row>
    <row r="44" s="1" customFormat="1" spans="1:1">
      <c r="A44" s="3" t="s">
        <v>187</v>
      </c>
    </row>
    <row r="45" s="1" customFormat="1" spans="1:1">
      <c r="A45" s="3" t="s">
        <v>188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王玉凯</vt:lpstr>
      <vt:lpstr>王贺良</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2023-09-17T12:01:58Z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E6E797BD01064684982B4AB1AD9C2F47</vt:lpwstr>
  </property>
</Properties>
</file>