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不动产比较法-住宅" sheetId="21"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酒店收入计算" sheetId="57" state="hidden" r:id="rId32"/>
    <sheet name="成本逼近法" sheetId="11" state="hidden" r:id="rId33"/>
    <sheet name="不动产收益法-库房" sheetId="70"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Sheet1"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1" hidden="1">'不动产比较法-住宅'!$A$1:$L$49</definedName>
    <definedName name="_xlnm._FilterDatabase" localSheetId="16" hidden="1">结果表!$A$101:$I$115</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P66" i="71" l="1"/>
  <c r="M66" i="71"/>
  <c r="O66" i="71"/>
  <c r="L66" i="71"/>
  <c r="K66" i="71"/>
  <c r="J66" i="71"/>
  <c r="I66" i="71"/>
  <c r="H66" i="71"/>
  <c r="G66" i="71"/>
  <c r="F66" i="71"/>
  <c r="F60" i="71"/>
  <c r="F61" i="71"/>
  <c r="F62" i="71"/>
  <c r="F63" i="71"/>
  <c r="F64" i="71"/>
  <c r="F65" i="71"/>
  <c r="F59" i="71"/>
  <c r="L60" i="71"/>
  <c r="L61" i="71"/>
  <c r="L62" i="71"/>
  <c r="L63" i="71"/>
  <c r="L64" i="71"/>
  <c r="L65" i="71"/>
  <c r="L59" i="71"/>
  <c r="G60" i="71"/>
  <c r="G61" i="71"/>
  <c r="G62" i="71"/>
  <c r="G63" i="71"/>
  <c r="G64" i="71"/>
  <c r="G65" i="71"/>
  <c r="G59" i="71"/>
  <c r="Q68" i="71"/>
  <c r="Q69" i="71"/>
  <c r="Q70" i="71"/>
  <c r="Q71" i="71"/>
  <c r="Q72" i="71"/>
  <c r="Q73" i="71"/>
  <c r="Q74" i="71"/>
  <c r="Q75" i="71"/>
  <c r="Q76" i="71"/>
  <c r="Q77" i="71"/>
  <c r="Q78" i="71"/>
  <c r="Q79" i="71"/>
  <c r="Q80" i="71"/>
  <c r="P68" i="71"/>
  <c r="P69" i="71"/>
  <c r="P70" i="71"/>
  <c r="P71" i="71"/>
  <c r="P72" i="71"/>
  <c r="P73" i="71"/>
  <c r="P74" i="71"/>
  <c r="P75" i="71"/>
  <c r="P76" i="71"/>
  <c r="P77" i="71"/>
  <c r="P78" i="71"/>
  <c r="P79" i="71"/>
  <c r="P80" i="71"/>
  <c r="Q67" i="71"/>
  <c r="P67" i="71"/>
  <c r="P81" i="71" s="1"/>
  <c r="P82" i="71" s="1"/>
  <c r="Q60" i="71"/>
  <c r="Q61" i="71"/>
  <c r="Q62" i="71"/>
  <c r="Q63" i="71"/>
  <c r="Q64" i="71"/>
  <c r="Q65" i="71"/>
  <c r="Q59" i="71"/>
  <c r="O68" i="71"/>
  <c r="O69" i="71"/>
  <c r="O70" i="71"/>
  <c r="O71" i="71"/>
  <c r="O72" i="71"/>
  <c r="O73" i="71"/>
  <c r="O74" i="71"/>
  <c r="O75" i="71"/>
  <c r="O76" i="71"/>
  <c r="O77" i="71"/>
  <c r="O78" i="71"/>
  <c r="O79" i="71"/>
  <c r="O80" i="71"/>
  <c r="O67" i="71"/>
  <c r="N68" i="71"/>
  <c r="N69" i="71"/>
  <c r="N70" i="71"/>
  <c r="N71" i="71"/>
  <c r="N72" i="71"/>
  <c r="N73" i="71"/>
  <c r="N74" i="71"/>
  <c r="N75" i="71"/>
  <c r="N76" i="71"/>
  <c r="N77" i="71"/>
  <c r="N78" i="71"/>
  <c r="N79" i="71"/>
  <c r="N80" i="71"/>
  <c r="N67" i="71"/>
  <c r="M68" i="71"/>
  <c r="L68" i="71" s="1"/>
  <c r="M69" i="71"/>
  <c r="L69" i="71" s="1"/>
  <c r="M70" i="71"/>
  <c r="L70" i="71" s="1"/>
  <c r="M71" i="71"/>
  <c r="L71" i="71" s="1"/>
  <c r="M72" i="71"/>
  <c r="L72" i="71" s="1"/>
  <c r="M73" i="71"/>
  <c r="L73" i="71" s="1"/>
  <c r="M74" i="71"/>
  <c r="L74" i="71" s="1"/>
  <c r="M75" i="71"/>
  <c r="L75" i="71" s="1"/>
  <c r="M76" i="71"/>
  <c r="L76" i="71" s="1"/>
  <c r="M77" i="71"/>
  <c r="L77" i="71" s="1"/>
  <c r="M78" i="71"/>
  <c r="L78" i="71" s="1"/>
  <c r="M79" i="71"/>
  <c r="L79" i="71" s="1"/>
  <c r="M80" i="71"/>
  <c r="L80" i="71" s="1"/>
  <c r="M67" i="71"/>
  <c r="K68" i="71"/>
  <c r="K69" i="71"/>
  <c r="K70" i="71"/>
  <c r="K71" i="71"/>
  <c r="K72" i="71"/>
  <c r="K73" i="71"/>
  <c r="K74" i="71"/>
  <c r="K75" i="71"/>
  <c r="K76" i="71"/>
  <c r="K77" i="71"/>
  <c r="K78" i="71"/>
  <c r="K79" i="71"/>
  <c r="K80" i="71"/>
  <c r="K67" i="71"/>
  <c r="J68" i="71"/>
  <c r="J69" i="71"/>
  <c r="J70" i="71"/>
  <c r="J71" i="71"/>
  <c r="J72" i="71"/>
  <c r="J73" i="71"/>
  <c r="J74" i="71"/>
  <c r="J75" i="71"/>
  <c r="J76" i="71"/>
  <c r="J77" i="71"/>
  <c r="J78" i="71"/>
  <c r="J79" i="71"/>
  <c r="J80" i="71"/>
  <c r="J67" i="71"/>
  <c r="I68" i="71"/>
  <c r="I69" i="71"/>
  <c r="I70" i="71"/>
  <c r="I71" i="71"/>
  <c r="I72" i="71"/>
  <c r="I73" i="71"/>
  <c r="I74" i="71"/>
  <c r="I75" i="71"/>
  <c r="I76" i="71"/>
  <c r="I77" i="71"/>
  <c r="I78" i="71"/>
  <c r="I79" i="71"/>
  <c r="I80" i="71"/>
  <c r="I67" i="71"/>
  <c r="H68" i="71"/>
  <c r="G68" i="71" s="1"/>
  <c r="F68" i="71" s="1"/>
  <c r="H69" i="71"/>
  <c r="G69" i="71" s="1"/>
  <c r="F69" i="71" s="1"/>
  <c r="H70" i="71"/>
  <c r="G70" i="71" s="1"/>
  <c r="F70" i="71" s="1"/>
  <c r="H71" i="71"/>
  <c r="G71" i="71" s="1"/>
  <c r="F71" i="71" s="1"/>
  <c r="H72" i="71"/>
  <c r="G72" i="71" s="1"/>
  <c r="F72" i="71" s="1"/>
  <c r="H73" i="71"/>
  <c r="G73" i="71" s="1"/>
  <c r="F73" i="71" s="1"/>
  <c r="H74" i="71"/>
  <c r="G74" i="71" s="1"/>
  <c r="F74" i="71" s="1"/>
  <c r="H75" i="71"/>
  <c r="G75" i="71" s="1"/>
  <c r="F75" i="71" s="1"/>
  <c r="H76" i="71"/>
  <c r="G76" i="71" s="1"/>
  <c r="F76" i="71" s="1"/>
  <c r="H77" i="71"/>
  <c r="G77" i="71" s="1"/>
  <c r="F77" i="71" s="1"/>
  <c r="H78" i="71"/>
  <c r="G78" i="71" s="1"/>
  <c r="F78" i="71" s="1"/>
  <c r="H79" i="71"/>
  <c r="G79" i="71" s="1"/>
  <c r="F79" i="71" s="1"/>
  <c r="H80" i="71"/>
  <c r="G80" i="71" s="1"/>
  <c r="F80" i="71" s="1"/>
  <c r="H67" i="71"/>
  <c r="P60" i="71"/>
  <c r="P61" i="71"/>
  <c r="P62" i="71"/>
  <c r="P63" i="71"/>
  <c r="P64" i="71"/>
  <c r="P65" i="71"/>
  <c r="P59" i="71"/>
  <c r="O60" i="71"/>
  <c r="O61" i="71"/>
  <c r="O62" i="71"/>
  <c r="O63" i="71"/>
  <c r="O64" i="71"/>
  <c r="O65" i="71"/>
  <c r="O59" i="71"/>
  <c r="N60" i="71"/>
  <c r="N61" i="71"/>
  <c r="N62" i="71"/>
  <c r="N63" i="71"/>
  <c r="N64" i="71"/>
  <c r="N65" i="71"/>
  <c r="N59" i="71"/>
  <c r="M60" i="71"/>
  <c r="M61" i="71"/>
  <c r="M62" i="71"/>
  <c r="M63" i="71"/>
  <c r="M64" i="71"/>
  <c r="M65" i="71"/>
  <c r="M59" i="71"/>
  <c r="K60" i="71"/>
  <c r="K61" i="71"/>
  <c r="K62" i="71"/>
  <c r="K63" i="71"/>
  <c r="K64" i="71"/>
  <c r="K65" i="71"/>
  <c r="K59" i="71"/>
  <c r="J60" i="71"/>
  <c r="J61" i="71"/>
  <c r="J62" i="71"/>
  <c r="J63" i="71"/>
  <c r="J64" i="71"/>
  <c r="J65" i="71"/>
  <c r="J59" i="71"/>
  <c r="I60" i="71"/>
  <c r="I61" i="71"/>
  <c r="I62" i="71"/>
  <c r="I63" i="71"/>
  <c r="I64" i="71"/>
  <c r="I65" i="71"/>
  <c r="I59" i="71"/>
  <c r="H60" i="71"/>
  <c r="H61" i="71"/>
  <c r="H62" i="71"/>
  <c r="H63" i="71"/>
  <c r="H64" i="71"/>
  <c r="H65" i="71"/>
  <c r="H59" i="71"/>
  <c r="E76" i="71"/>
  <c r="E77" i="71"/>
  <c r="E78" i="71"/>
  <c r="E79" i="71"/>
  <c r="E80" i="71"/>
  <c r="E68" i="71"/>
  <c r="E69" i="71"/>
  <c r="E70" i="71"/>
  <c r="E71" i="71"/>
  <c r="E72" i="71"/>
  <c r="E73" i="71"/>
  <c r="E74" i="71"/>
  <c r="E75" i="71"/>
  <c r="E67" i="71"/>
  <c r="E60" i="71"/>
  <c r="E61" i="71"/>
  <c r="E62" i="71"/>
  <c r="E63" i="71"/>
  <c r="E64" i="71"/>
  <c r="E65" i="71"/>
  <c r="E59" i="71"/>
  <c r="G47" i="9"/>
  <c r="F38" i="6"/>
  <c r="H81" i="71" l="1"/>
  <c r="H82" i="71" s="1"/>
  <c r="I81" i="71"/>
  <c r="I82" i="71" s="1"/>
  <c r="J81" i="71"/>
  <c r="J82" i="71" s="1"/>
  <c r="K81" i="71"/>
  <c r="K82" i="71" s="1"/>
  <c r="M81" i="71"/>
  <c r="M82" i="71" s="1"/>
  <c r="O81" i="71"/>
  <c r="O82" i="71" s="1"/>
  <c r="L67" i="71"/>
  <c r="L81" i="71" s="1"/>
  <c r="L82" i="71" s="1"/>
  <c r="G67" i="71"/>
  <c r="I31" i="35"/>
  <c r="G31" i="35"/>
  <c r="E31" i="35"/>
  <c r="C31" i="35"/>
  <c r="F67" i="71" l="1"/>
  <c r="F81" i="71" s="1"/>
  <c r="F82" i="71" s="1"/>
  <c r="G81" i="71"/>
  <c r="G82" i="71" s="1"/>
  <c r="D49" i="9"/>
  <c r="C49" i="9"/>
  <c r="C106" i="9"/>
  <c r="A3" i="3" l="1"/>
  <c r="H15" i="66"/>
  <c r="B15" i="66"/>
  <c r="C15" i="66" l="1"/>
  <c r="D15" i="66" l="1"/>
  <c r="G15" i="66" l="1"/>
  <c r="C30" i="9" l="1"/>
  <c r="I15" i="66" l="1"/>
  <c r="F92" i="35"/>
  <c r="E92" i="35"/>
  <c r="D92" i="35"/>
  <c r="I5" i="35"/>
  <c r="G5" i="35"/>
  <c r="E5" i="35"/>
  <c r="C5" i="35"/>
  <c r="F122" i="21"/>
  <c r="E122" i="21"/>
  <c r="D122" i="21"/>
  <c r="C122" i="21"/>
  <c r="G116" i="21"/>
  <c r="F116" i="21"/>
  <c r="E116" i="21"/>
  <c r="D116" i="21"/>
  <c r="C116" i="21"/>
  <c r="E104" i="21"/>
  <c r="F104" i="21" s="1"/>
  <c r="G104" i="21" s="1"/>
  <c r="H104" i="21" s="1"/>
  <c r="D104" i="21"/>
  <c r="I33" i="21"/>
  <c r="G33" i="21"/>
  <c r="E33" i="21"/>
  <c r="I47" i="21"/>
  <c r="G47" i="21"/>
  <c r="E47" i="21"/>
  <c r="I5" i="21"/>
  <c r="G5" i="21"/>
  <c r="E5" i="21"/>
  <c r="I48" i="39"/>
  <c r="G48" i="39"/>
  <c r="E48" i="39"/>
  <c r="I40" i="39"/>
  <c r="G40" i="39"/>
  <c r="E40" i="39"/>
  <c r="C40" i="39"/>
  <c r="I13" i="39"/>
  <c r="G13" i="39"/>
  <c r="E13" i="39"/>
  <c r="C12" i="39"/>
  <c r="I7" i="39"/>
  <c r="E7" i="39"/>
  <c r="G7" i="39"/>
  <c r="C7" i="39"/>
  <c r="Q73" i="70"/>
  <c r="Q60" i="70"/>
  <c r="D60" i="70"/>
  <c r="Q59" i="70"/>
  <c r="K59" i="70"/>
  <c r="P75" i="70" s="1"/>
  <c r="F58" i="70"/>
  <c r="Q52" i="70"/>
  <c r="J50" i="70"/>
  <c r="J51" i="70" s="1"/>
  <c r="M47" i="70"/>
  <c r="F33" i="70"/>
  <c r="F60" i="70" s="1"/>
  <c r="F32" i="70"/>
  <c r="F59" i="70" s="1"/>
  <c r="F31" i="70"/>
  <c r="F28" i="70"/>
  <c r="C28" i="70" s="1"/>
  <c r="F23" i="70"/>
  <c r="D23" i="70" s="1"/>
  <c r="F21" i="70"/>
  <c r="F20" i="70"/>
  <c r="M19" i="70"/>
  <c r="M18" i="70"/>
  <c r="F18" i="70"/>
  <c r="M17" i="70"/>
  <c r="F17" i="70"/>
  <c r="F15" i="70"/>
  <c r="G1" i="70"/>
  <c r="AM8" i="1"/>
  <c r="AL8" i="1"/>
  <c r="AK8" i="1"/>
  <c r="Y8" i="1"/>
  <c r="W8" i="1"/>
  <c r="D3" i="4"/>
  <c r="M24" i="70"/>
  <c r="L46" i="70" l="1"/>
  <c r="D24" i="70"/>
  <c r="D22" i="70"/>
  <c r="P62" i="70"/>
  <c r="D38" i="9"/>
  <c r="C38" i="9"/>
  <c r="C37" i="9"/>
  <c r="I9" i="39"/>
  <c r="G9" i="39"/>
  <c r="E9" i="39"/>
  <c r="H17" i="4"/>
  <c r="G127" i="39"/>
  <c r="F127" i="39"/>
  <c r="E127" i="39"/>
  <c r="D127" i="39"/>
  <c r="C127" i="39"/>
  <c r="G125" i="39"/>
  <c r="F125" i="39"/>
  <c r="E125" i="39"/>
  <c r="D125" i="39"/>
  <c r="C125" i="39"/>
  <c r="E120" i="39"/>
  <c r="F120" i="39" s="1"/>
  <c r="G120" i="39" s="1"/>
  <c r="H120" i="39" s="1"/>
  <c r="I120" i="39" s="1"/>
  <c r="D120" i="39"/>
  <c r="E73" i="39"/>
  <c r="F73" i="39" s="1"/>
  <c r="G73" i="39" s="1"/>
  <c r="H73" i="39" s="1"/>
  <c r="I73" i="39" s="1"/>
  <c r="J73" i="39" s="1"/>
  <c r="K73" i="39" s="1"/>
  <c r="L73" i="39" s="1"/>
  <c r="M73" i="39" s="1"/>
  <c r="N73" i="39" s="1"/>
  <c r="D73" i="39"/>
  <c r="B35" i="1"/>
  <c r="N14" i="1"/>
  <c r="N9" i="1"/>
  <c r="N8" i="1"/>
  <c r="N7" i="1"/>
  <c r="L14" i="1"/>
  <c r="L9" i="1"/>
  <c r="L8" i="1"/>
  <c r="AN19" i="3"/>
  <c r="AN16" i="3"/>
  <c r="AN15" i="3"/>
  <c r="AN14" i="3"/>
  <c r="AN13" i="3"/>
  <c r="AD16" i="3"/>
  <c r="M6" i="70"/>
  <c r="M8" i="70"/>
  <c r="L48" i="70"/>
  <c r="F40" i="70"/>
  <c r="F8" i="70"/>
  <c r="M28" i="70"/>
  <c r="F36" i="70"/>
  <c r="M27" i="70"/>
  <c r="F9" i="70"/>
  <c r="M22" i="70"/>
  <c r="M26" i="70"/>
  <c r="J15" i="70"/>
  <c r="L47" i="70"/>
  <c r="F16" i="70"/>
  <c r="J36" i="70"/>
  <c r="F42" i="70"/>
  <c r="F37" i="70"/>
  <c r="F38" i="70"/>
  <c r="F13" i="70"/>
  <c r="M9" i="70"/>
  <c r="F6" i="70"/>
  <c r="F26" i="70"/>
  <c r="M23" i="70"/>
  <c r="F64" i="70" l="1"/>
  <c r="C27" i="70"/>
  <c r="L57" i="70"/>
  <c r="L56" i="70"/>
  <c r="I54" i="70"/>
  <c r="J59" i="70"/>
  <c r="L60" i="70"/>
  <c r="J60" i="70"/>
  <c r="Q49" i="70" s="1"/>
  <c r="J53" i="70"/>
  <c r="J57" i="70"/>
  <c r="J55" i="70" s="1"/>
  <c r="J58" i="70" s="1"/>
  <c r="Q51" i="70" s="1"/>
  <c r="F67" i="70"/>
  <c r="F63" i="70"/>
  <c r="L58" i="70"/>
  <c r="L59" i="70"/>
  <c r="Q72" i="70"/>
  <c r="F65" i="70"/>
  <c r="F50" i="70"/>
  <c r="K16" i="3"/>
  <c r="AL16" i="3"/>
  <c r="F1" i="70" l="1"/>
  <c r="Q53" i="70"/>
  <c r="Q58" i="70"/>
  <c r="Q67" i="70"/>
  <c r="Q75" i="70"/>
  <c r="Q62" i="70"/>
  <c r="Q74" i="70"/>
  <c r="Q61" i="70"/>
  <c r="AH5" i="59"/>
  <c r="AG5" i="59"/>
  <c r="AF5" i="59"/>
  <c r="AE5" i="59"/>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0" i="55"/>
  <c r="B61" i="63"/>
  <c r="A9" i="55"/>
  <c r="B60" i="63"/>
  <c r="A8" i="55"/>
  <c r="A6" i="54"/>
  <c r="A8" i="54"/>
  <c r="A7" i="54"/>
  <c r="A28" i="51"/>
  <c r="B21" i="63" s="1"/>
  <c r="A27" i="51"/>
  <c r="B20" i="63"/>
  <c r="Q17" i="59"/>
  <c r="AB15" i="59"/>
  <c r="O17" i="59"/>
  <c r="Y15" i="59"/>
  <c r="Z15" i="59"/>
  <c r="N18" i="59"/>
  <c r="O18" i="59"/>
  <c r="P18" i="59"/>
  <c r="Q18" i="59"/>
  <c r="N17" i="59"/>
  <c r="X15" i="59"/>
  <c r="P17" i="59"/>
  <c r="B19" i="59"/>
  <c r="C19" i="59"/>
  <c r="D19" i="59"/>
  <c r="E19" i="59"/>
  <c r="F19" i="59"/>
  <c r="K75" i="9"/>
  <c r="K6" i="4"/>
  <c r="O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s="1"/>
  <c r="R2" i="54"/>
  <c r="B24" i="63"/>
  <c r="B19" i="63"/>
  <c r="B49" i="50"/>
  <c r="B5" i="63"/>
  <c r="B40" i="50"/>
  <c r="B3" i="63"/>
  <c r="N4"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N16" i="4" s="1"/>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5" i="1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s="1"/>
  <c r="AZ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AZ42" i="3" s="1"/>
  <c r="BK42" i="3"/>
  <c r="BJ42" i="3"/>
  <c r="BI42" i="3"/>
  <c r="BH42" i="3"/>
  <c r="BG42" i="3"/>
  <c r="BF42" i="3"/>
  <c r="BE42" i="3"/>
  <c r="BD42" i="3"/>
  <c r="BC42" i="3"/>
  <c r="BB42" i="3"/>
  <c r="BA42" i="3"/>
  <c r="AX42" i="3"/>
  <c r="AW42" i="3"/>
  <c r="AV42" i="3"/>
  <c r="AC42" i="3"/>
  <c r="G42" i="3" s="1"/>
  <c r="H42" i="3"/>
  <c r="BT41" i="3"/>
  <c r="BS41" i="3"/>
  <c r="BL41" i="3" s="1"/>
  <c r="BR41" i="3"/>
  <c r="BQ41" i="3"/>
  <c r="BP41" i="3"/>
  <c r="BO41" i="3"/>
  <c r="BN41" i="3"/>
  <c r="BM41" i="3"/>
  <c r="BK41" i="3"/>
  <c r="BJ41" i="3"/>
  <c r="BI41" i="3"/>
  <c r="BH41" i="3"/>
  <c r="BG41" i="3"/>
  <c r="BF41" i="3"/>
  <c r="BE41" i="3"/>
  <c r="BD41" i="3"/>
  <c r="BC41" i="3"/>
  <c r="BB41" i="3"/>
  <c r="BA41" i="3" s="1"/>
  <c r="AZ41" i="3" s="1"/>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H5" i="3" s="1"/>
  <c r="BG26" i="3"/>
  <c r="BF26" i="3"/>
  <c r="BE26" i="3"/>
  <c r="BD26" i="3"/>
  <c r="BC26" i="3"/>
  <c r="BB26" i="3"/>
  <c r="AX26" i="3"/>
  <c r="AW26" i="3"/>
  <c r="AV26" i="3"/>
  <c r="AC26" i="3"/>
  <c r="H26" i="3"/>
  <c r="BT25" i="3"/>
  <c r="BS25" i="3"/>
  <c r="BR25" i="3"/>
  <c r="BQ25" i="3"/>
  <c r="BP25" i="3"/>
  <c r="BO25" i="3"/>
  <c r="BN25" i="3"/>
  <c r="BM25" i="3"/>
  <c r="BK25" i="3"/>
  <c r="BJ25" i="3"/>
  <c r="BI25" i="3"/>
  <c r="BH25" i="3"/>
  <c r="BG25" i="3"/>
  <c r="BG5" i="3" s="1"/>
  <c r="BF25" i="3"/>
  <c r="BE25" i="3"/>
  <c r="BD25" i="3"/>
  <c r="BC25" i="3"/>
  <c r="BB25" i="3"/>
  <c r="AX25" i="3"/>
  <c r="AW25" i="3"/>
  <c r="AV25" i="3"/>
  <c r="AC25" i="3"/>
  <c r="H25" i="3"/>
  <c r="BT24" i="3"/>
  <c r="BS24" i="3"/>
  <c r="BS5" i="3" s="1"/>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I59" i="40" s="1"/>
  <c r="C59" i="40" s="1"/>
  <c r="H58" i="40"/>
  <c r="I58" i="40" s="1"/>
  <c r="C58" i="40" s="1"/>
  <c r="H57" i="40"/>
  <c r="I57" i="40" s="1"/>
  <c r="C57" i="40" s="1"/>
  <c r="H56" i="40"/>
  <c r="I56" i="40"/>
  <c r="C56" i="40" s="1"/>
  <c r="H55" i="40"/>
  <c r="I55" i="40" s="1"/>
  <c r="C55" i="40" s="1"/>
  <c r="H54" i="40"/>
  <c r="I54" i="40"/>
  <c r="C54" i="40" s="1"/>
  <c r="H63" i="39"/>
  <c r="I63" i="39"/>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F8" i="1" s="1"/>
  <c r="AP8" i="1" s="1"/>
  <c r="G19" i="4"/>
  <c r="F9" i="1" s="1"/>
  <c r="F19" i="4"/>
  <c r="E19" i="4"/>
  <c r="F7" i="1"/>
  <c r="B2" i="52"/>
  <c r="E14" i="52" s="1"/>
  <c r="I2" i="46"/>
  <c r="N12" i="46" s="1"/>
  <c r="A7" i="46"/>
  <c r="F41" i="4"/>
  <c r="J52" i="40"/>
  <c r="H61" i="49"/>
  <c r="H39" i="46"/>
  <c r="H38" i="46"/>
  <c r="H37" i="46"/>
  <c r="H36" i="46"/>
  <c r="H35" i="46"/>
  <c r="H34" i="46"/>
  <c r="H33" i="46"/>
  <c r="J20" i="46"/>
  <c r="C18" i="46"/>
  <c r="F15" i="46"/>
  <c r="E15" i="46"/>
  <c r="D15" i="46"/>
  <c r="C15" i="46"/>
  <c r="C10" i="46"/>
  <c r="C11" i="46"/>
  <c r="C9" i="46"/>
  <c r="E32" i="6"/>
  <c r="E23" i="6"/>
  <c r="E24" i="6"/>
  <c r="E25" i="6"/>
  <c r="E26" i="6"/>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s="1"/>
  <c r="E44" i="35"/>
  <c r="F44" i="35" s="1"/>
  <c r="I54" i="33"/>
  <c r="J54" i="33"/>
  <c r="G54" i="33"/>
  <c r="E54" i="33"/>
  <c r="F54" i="33"/>
  <c r="H14" i="3"/>
  <c r="AC14" i="3"/>
  <c r="G14" i="3" s="1"/>
  <c r="H15" i="3"/>
  <c r="AC15" i="3"/>
  <c r="G15" i="3" s="1"/>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F5" i="3" s="1"/>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s="1"/>
  <c r="J31" i="35"/>
  <c r="H31" i="35"/>
  <c r="AB31" i="35" s="1"/>
  <c r="F31" i="35"/>
  <c r="S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F33" i="39" s="1"/>
  <c r="D99" i="39"/>
  <c r="E99" i="39" s="1"/>
  <c r="F99" i="39" s="1"/>
  <c r="G99" i="39" s="1"/>
  <c r="D97" i="39"/>
  <c r="D95" i="39"/>
  <c r="E95" i="39" s="1"/>
  <c r="F95" i="39" s="1"/>
  <c r="G95" i="39" s="1"/>
  <c r="D93" i="39"/>
  <c r="E93" i="39" s="1"/>
  <c r="F93" i="39" s="1"/>
  <c r="G93" i="39" s="1"/>
  <c r="D91" i="39"/>
  <c r="E91" i="39"/>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D89" i="35"/>
  <c r="H30" i="35"/>
  <c r="U30" i="35" s="1"/>
  <c r="M90" i="35"/>
  <c r="L90" i="35"/>
  <c r="K90" i="35"/>
  <c r="J90" i="35"/>
  <c r="I90" i="35"/>
  <c r="H90" i="35"/>
  <c r="G90" i="35"/>
  <c r="F90" i="35"/>
  <c r="E90" i="35"/>
  <c r="D90" i="35"/>
  <c r="C90" i="35"/>
  <c r="F85" i="35"/>
  <c r="E85" i="35"/>
  <c r="D85" i="35"/>
  <c r="C85" i="35"/>
  <c r="J27" i="35"/>
  <c r="W27" i="35" s="1"/>
  <c r="H27" i="35"/>
  <c r="U27" i="35"/>
  <c r="F27" i="35"/>
  <c r="AA27" i="35"/>
  <c r="J22" i="35"/>
  <c r="AC22" i="35" s="1"/>
  <c r="B101" i="35"/>
  <c r="H36" i="35"/>
  <c r="B99" i="35"/>
  <c r="B97" i="35"/>
  <c r="H34" i="35" s="1"/>
  <c r="B77" i="35"/>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c r="F66" i="35" s="1"/>
  <c r="G66" i="35" s="1"/>
  <c r="D64" i="35"/>
  <c r="E64" i="35" s="1"/>
  <c r="F56" i="35"/>
  <c r="G56" i="35" s="1"/>
  <c r="H56" i="35" s="1"/>
  <c r="I56" i="35" s="1"/>
  <c r="C53" i="35"/>
  <c r="H9" i="35"/>
  <c r="U9" i="35" s="1"/>
  <c r="P39" i="35"/>
  <c r="P38" i="35"/>
  <c r="V37" i="35"/>
  <c r="T37" i="35"/>
  <c r="R37" i="35"/>
  <c r="P37" i="35"/>
  <c r="Q36" i="35"/>
  <c r="Z36" i="35"/>
  <c r="J36" i="35"/>
  <c r="AC36" i="35" s="1"/>
  <c r="Q35" i="35"/>
  <c r="Z35" i="35"/>
  <c r="Q34" i="35"/>
  <c r="Z34" i="35"/>
  <c r="Q33" i="35"/>
  <c r="Z33" i="35"/>
  <c r="Q32" i="35"/>
  <c r="Z32" i="35"/>
  <c r="H32" i="35"/>
  <c r="AB32" i="35"/>
  <c r="F32" i="35"/>
  <c r="AA32" i="35"/>
  <c r="Q31" i="35"/>
  <c r="Z31" i="35"/>
  <c r="AC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c r="Q22" i="35"/>
  <c r="Z22" i="35" s="1"/>
  <c r="Q20" i="35"/>
  <c r="Z20" i="35"/>
  <c r="Q16" i="35"/>
  <c r="Z16" i="35"/>
  <c r="Q14" i="35"/>
  <c r="Z14" i="35" s="1"/>
  <c r="Q13" i="35"/>
  <c r="Z13" i="35" s="1"/>
  <c r="Q12" i="35"/>
  <c r="Z12" i="35" s="1"/>
  <c r="J12" i="35"/>
  <c r="W12" i="35" s="1"/>
  <c r="F12" i="35"/>
  <c r="AA12" i="35" s="1"/>
  <c r="Q11" i="35"/>
  <c r="Z11" i="35" s="1"/>
  <c r="Q10" i="35"/>
  <c r="Z10" i="35"/>
  <c r="Q9" i="35"/>
  <c r="Z9" i="35"/>
  <c r="J9" i="35"/>
  <c r="AC9" i="35" s="1"/>
  <c r="F9" i="35"/>
  <c r="AA9" i="35" s="1"/>
  <c r="J8" i="35"/>
  <c r="W8" i="35" s="1"/>
  <c r="H8" i="35"/>
  <c r="AB8" i="35" s="1"/>
  <c r="F8" i="35"/>
  <c r="S8" i="35" s="1"/>
  <c r="C7" i="35"/>
  <c r="C48" i="35" s="1"/>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S9" i="21" s="1"/>
  <c r="G18" i="20"/>
  <c r="B87" i="46"/>
  <c r="C25" i="40"/>
  <c r="G16" i="20"/>
  <c r="B81" i="46"/>
  <c r="G15" i="20"/>
  <c r="B80" i="46"/>
  <c r="C24" i="20"/>
  <c r="B72" i="46"/>
  <c r="C21" i="20"/>
  <c r="B73" i="46" s="1"/>
  <c r="C20" i="20"/>
  <c r="B76" i="46"/>
  <c r="C18" i="20"/>
  <c r="B70" i="46" s="1"/>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c r="F79" i="21" s="1"/>
  <c r="G79" i="21" s="1"/>
  <c r="D85" i="21"/>
  <c r="E85" i="21" s="1"/>
  <c r="D81" i="21"/>
  <c r="E81" i="21"/>
  <c r="F81" i="21" s="1"/>
  <c r="G81" i="21" s="1"/>
  <c r="D77" i="21"/>
  <c r="E77" i="21" s="1"/>
  <c r="F77" i="21" s="1"/>
  <c r="G77" i="21" s="1"/>
  <c r="B130" i="21"/>
  <c r="B128" i="21"/>
  <c r="B126" i="21"/>
  <c r="B98" i="21"/>
  <c r="B96" i="21"/>
  <c r="F30" i="21" s="1"/>
  <c r="B94" i="21"/>
  <c r="J29" i="21" s="1"/>
  <c r="B92" i="21"/>
  <c r="H28" i="21" s="1"/>
  <c r="B90" i="21"/>
  <c r="B74" i="21"/>
  <c r="H14" i="21" s="1"/>
  <c r="B72" i="21"/>
  <c r="H13" i="21" s="1"/>
  <c r="B70" i="21"/>
  <c r="F12" i="21"/>
  <c r="S12" i="21" s="1"/>
  <c r="F10" i="21"/>
  <c r="AA10" i="21" s="1"/>
  <c r="C19" i="21"/>
  <c r="C17" i="21"/>
  <c r="C23" i="21"/>
  <c r="Q9" i="21"/>
  <c r="Z9" i="21"/>
  <c r="Q10" i="21"/>
  <c r="Z10" i="21"/>
  <c r="Q11" i="21"/>
  <c r="Z11" i="21"/>
  <c r="Q12" i="21"/>
  <c r="Z12" i="21" s="1"/>
  <c r="Q13" i="21"/>
  <c r="Z13" i="21"/>
  <c r="Q14" i="21"/>
  <c r="Z14" i="21"/>
  <c r="Q15" i="21"/>
  <c r="Z15" i="21"/>
  <c r="Q17" i="21"/>
  <c r="Z17" i="21"/>
  <c r="Q19" i="21"/>
  <c r="Z19" i="21"/>
  <c r="Q23" i="21"/>
  <c r="Z23" i="21"/>
  <c r="Q25" i="21"/>
  <c r="Z25" i="21"/>
  <c r="Q26" i="21"/>
  <c r="Z26" i="21" s="1"/>
  <c r="Q27" i="21"/>
  <c r="Z27" i="21" s="1"/>
  <c r="Q28" i="21"/>
  <c r="Z28" i="21"/>
  <c r="Q29" i="21"/>
  <c r="Z29" i="2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F20" i="6" s="1"/>
  <c r="E20" i="6" s="1"/>
  <c r="J5" i="3"/>
  <c r="BE10" i="3"/>
  <c r="BD13" i="3"/>
  <c r="BE13" i="3"/>
  <c r="BF13" i="3"/>
  <c r="BG13"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E9" i="6" s="1"/>
  <c r="AI5" i="3"/>
  <c r="AJ5" i="3"/>
  <c r="AK5" i="3"/>
  <c r="AM5" i="3"/>
  <c r="AN5" i="3"/>
  <c r="AO5" i="3"/>
  <c r="AP5" i="3"/>
  <c r="AQ5" i="3"/>
  <c r="AR5" i="3"/>
  <c r="AS5" i="3"/>
  <c r="AT5" i="3"/>
  <c r="I5" i="3"/>
  <c r="F19" i="6" s="1"/>
  <c r="E19" i="6" s="1"/>
  <c r="L5" i="3"/>
  <c r="M5" i="3"/>
  <c r="G21" i="6" s="1"/>
  <c r="B37" i="9" s="1"/>
  <c r="E37" i="9" s="1"/>
  <c r="N5" i="3"/>
  <c r="O5" i="3"/>
  <c r="G22" i="6" s="1"/>
  <c r="P5" i="3"/>
  <c r="Q5" i="3"/>
  <c r="R5" i="3"/>
  <c r="S5" i="3"/>
  <c r="T5" i="3"/>
  <c r="U5" i="3"/>
  <c r="V5" i="3"/>
  <c r="W5" i="3"/>
  <c r="X5" i="3"/>
  <c r="Y5" i="3"/>
  <c r="Z5" i="3"/>
  <c r="AA5" i="3"/>
  <c r="AB5" i="3"/>
  <c r="H570" i="3"/>
  <c r="G570" i="3"/>
  <c r="H571" i="3"/>
  <c r="H572" i="3"/>
  <c r="F5" i="3"/>
  <c r="F34" i="21"/>
  <c r="AA34" i="21" s="1"/>
  <c r="H34" i="21"/>
  <c r="U34" i="21" s="1"/>
  <c r="F43" i="21"/>
  <c r="AA43" i="21" s="1"/>
  <c r="H38" i="21"/>
  <c r="U38" i="21" s="1"/>
  <c r="H43" i="21"/>
  <c r="AB43" i="21" s="1"/>
  <c r="F38" i="21"/>
  <c r="S38" i="21" s="1"/>
  <c r="F36" i="21"/>
  <c r="S36" i="21" s="1"/>
  <c r="F39" i="21"/>
  <c r="AA39" i="21" s="1"/>
  <c r="J40" i="21"/>
  <c r="W40" i="21" s="1"/>
  <c r="H35" i="21"/>
  <c r="AB35" i="21" s="1"/>
  <c r="J8" i="21"/>
  <c r="AC8" i="21" s="1"/>
  <c r="H8" i="21"/>
  <c r="U8" i="21" s="1"/>
  <c r="H10" i="21"/>
  <c r="U10" i="21" s="1"/>
  <c r="H39" i="21"/>
  <c r="U39" i="21" s="1"/>
  <c r="J34" i="21"/>
  <c r="W34" i="21" s="1"/>
  <c r="H36" i="21"/>
  <c r="AB36" i="21" s="1"/>
  <c r="F35" i="21"/>
  <c r="AA35" i="21" s="1"/>
  <c r="J10" i="21"/>
  <c r="AC10" i="21" s="1"/>
  <c r="H26" i="21"/>
  <c r="F19" i="21"/>
  <c r="S19" i="21" s="1"/>
  <c r="H19" i="21"/>
  <c r="U19" i="21" s="1"/>
  <c r="J19" i="21"/>
  <c r="W19" i="21" s="1"/>
  <c r="J12" i="21"/>
  <c r="AC12" i="21" s="1"/>
  <c r="H12" i="21"/>
  <c r="U12" i="21" s="1"/>
  <c r="J26" i="21"/>
  <c r="AC26" i="21" s="1"/>
  <c r="F26" i="21"/>
  <c r="AA26" i="21" s="1"/>
  <c r="S41" i="21"/>
  <c r="AA41" i="21"/>
  <c r="W41" i="21"/>
  <c r="S10" i="39"/>
  <c r="U30" i="37"/>
  <c r="E103" i="37"/>
  <c r="F103" i="37"/>
  <c r="F39" i="37"/>
  <c r="S39" i="37"/>
  <c r="W39" i="37"/>
  <c r="F29" i="36"/>
  <c r="AA29" i="36"/>
  <c r="F16" i="36"/>
  <c r="AA16" i="36"/>
  <c r="U22" i="36"/>
  <c r="W23" i="36"/>
  <c r="W22" i="36"/>
  <c r="U26" i="36"/>
  <c r="AC31" i="36"/>
  <c r="J33" i="36"/>
  <c r="W33" i="36"/>
  <c r="U31" i="35"/>
  <c r="W36" i="35"/>
  <c r="W24"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s="1"/>
  <c r="F22" i="35"/>
  <c r="S22" i="35" s="1"/>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16" i="35"/>
  <c r="AB16" i="35" s="1"/>
  <c r="H33" i="35"/>
  <c r="AB33"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AZ572" i="3"/>
  <c r="J14" i="21"/>
  <c r="F14" i="21"/>
  <c r="AA14" i="21"/>
  <c r="H30" i="21"/>
  <c r="AB30" i="21" s="1"/>
  <c r="J44" i="21"/>
  <c r="AC44" i="21"/>
  <c r="H44" i="21"/>
  <c r="U44" i="21" s="1"/>
  <c r="F44" i="21"/>
  <c r="AA44" i="21" s="1"/>
  <c r="H46" i="21"/>
  <c r="AB46" i="21"/>
  <c r="J46" i="21"/>
  <c r="W46" i="21"/>
  <c r="F46" i="21"/>
  <c r="AA46" i="21" s="1"/>
  <c r="H26" i="33"/>
  <c r="U26" i="33"/>
  <c r="H28" i="33"/>
  <c r="F28" i="33"/>
  <c r="AA28" i="33"/>
  <c r="J28" i="33"/>
  <c r="W28" i="33"/>
  <c r="F33" i="35"/>
  <c r="S33" i="35"/>
  <c r="J33" i="35"/>
  <c r="W33" i="35"/>
  <c r="F30" i="35"/>
  <c r="S30" i="35" s="1"/>
  <c r="E89" i="35"/>
  <c r="F89" i="35" s="1"/>
  <c r="G89" i="35" s="1"/>
  <c r="H89" i="35" s="1"/>
  <c r="I89" i="35" s="1"/>
  <c r="J89" i="35" s="1"/>
  <c r="K89" i="35" s="1"/>
  <c r="L89" i="35" s="1"/>
  <c r="M89" i="35" s="1"/>
  <c r="H10" i="36"/>
  <c r="AB10" i="36"/>
  <c r="F28" i="36"/>
  <c r="S28" i="36"/>
  <c r="F27" i="36"/>
  <c r="S27" i="36"/>
  <c r="J13" i="21"/>
  <c r="AC13" i="21"/>
  <c r="H27" i="21"/>
  <c r="U27" i="21" s="1"/>
  <c r="AB27" i="21"/>
  <c r="J27" i="21"/>
  <c r="W27" i="21" s="1"/>
  <c r="F27" i="21"/>
  <c r="AA27" i="21" s="1"/>
  <c r="J31" i="21"/>
  <c r="AC31" i="21" s="1"/>
  <c r="H31" i="21"/>
  <c r="U31" i="21" s="1"/>
  <c r="F31" i="21"/>
  <c r="S31" i="21"/>
  <c r="J45" i="21"/>
  <c r="W45" i="21" s="1"/>
  <c r="F45" i="21"/>
  <c r="AA45" i="21" s="1"/>
  <c r="H45" i="21"/>
  <c r="U45" i="2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25" i="35"/>
  <c r="AC25" i="35"/>
  <c r="F25" i="35"/>
  <c r="AA25" i="35"/>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W14" i="21"/>
  <c r="AC14" i="21"/>
  <c r="W31" i="34"/>
  <c r="S46" i="33"/>
  <c r="U36" i="37"/>
  <c r="AC13" i="36"/>
  <c r="AB45" i="33"/>
  <c r="AB31" i="33"/>
  <c r="AA27" i="33"/>
  <c r="AB27" i="33"/>
  <c r="S45" i="21"/>
  <c r="AC28" i="33"/>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U24" i="35" s="1"/>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AA13" i="40"/>
  <c r="E78" i="40"/>
  <c r="F78" i="40"/>
  <c r="G78" i="40"/>
  <c r="H78" i="40"/>
  <c r="I78" i="40"/>
  <c r="J78" i="40"/>
  <c r="K78" i="40"/>
  <c r="L78" i="40"/>
  <c r="M78" i="40"/>
  <c r="R16" i="4"/>
  <c r="P16" i="4"/>
  <c r="G4" i="4"/>
  <c r="S37" i="34"/>
  <c r="J16" i="35"/>
  <c r="W16" i="35" s="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S25" i="35"/>
  <c r="W44" i="33"/>
  <c r="AC30" i="33"/>
  <c r="W30" i="33"/>
  <c r="AC29" i="37"/>
  <c r="W32" i="36"/>
  <c r="AC32" i="36"/>
  <c r="U28" i="33"/>
  <c r="AB28" i="33"/>
  <c r="J33" i="34"/>
  <c r="AC33" i="34"/>
  <c r="AB36" i="34"/>
  <c r="J40" i="34"/>
  <c r="W40" i="34"/>
  <c r="F16" i="35"/>
  <c r="AA16" i="35" s="1"/>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26" i="21"/>
  <c r="U26" i="21"/>
  <c r="G13" i="3"/>
  <c r="J17" i="21"/>
  <c r="W17" i="21" s="1"/>
  <c r="F40" i="21"/>
  <c r="AA40" i="21" s="1"/>
  <c r="S40" i="21"/>
  <c r="H40" i="21"/>
  <c r="AB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s="1"/>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10" i="35"/>
  <c r="BL571" i="3"/>
  <c r="BA571" i="3"/>
  <c r="AZ571" i="3"/>
  <c r="BL570" i="3"/>
  <c r="AZ570" i="3"/>
  <c r="F42" i="21"/>
  <c r="AA42" i="21" s="1"/>
  <c r="AB40" i="33"/>
  <c r="U40" i="33"/>
  <c r="AA35" i="34"/>
  <c r="S35" i="34"/>
  <c r="E90" i="34"/>
  <c r="H27" i="34"/>
  <c r="AB27" i="34"/>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AB17" i="39" s="1"/>
  <c r="J17" i="39"/>
  <c r="AC17" i="39" s="1"/>
  <c r="F21" i="39"/>
  <c r="S21" i="39" s="1"/>
  <c r="H21" i="39"/>
  <c r="AB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S29" i="39" s="1"/>
  <c r="E103" i="39"/>
  <c r="F103" i="39" s="1"/>
  <c r="G103" i="39" s="1"/>
  <c r="H29" i="39"/>
  <c r="AB29" i="39" s="1"/>
  <c r="F34" i="39"/>
  <c r="AA34" i="39" s="1"/>
  <c r="H34" i="39"/>
  <c r="AB34" i="39" s="1"/>
  <c r="J34" i="39"/>
  <c r="AC34" i="39" s="1"/>
  <c r="F39" i="39"/>
  <c r="S39" i="39" s="1"/>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c r="H114" i="34"/>
  <c r="I114" i="34"/>
  <c r="J114" i="34"/>
  <c r="K114" i="34"/>
  <c r="L114" i="34"/>
  <c r="M114" i="34"/>
  <c r="H38" i="34"/>
  <c r="U38" i="34"/>
  <c r="H30" i="40"/>
  <c r="AB30" i="40"/>
  <c r="G100" i="40"/>
  <c r="J30" i="40"/>
  <c r="AC30" i="40"/>
  <c r="F38" i="40"/>
  <c r="AA38" i="40"/>
  <c r="AA36" i="34"/>
  <c r="AB8" i="33"/>
  <c r="U8" i="33"/>
  <c r="E106" i="33"/>
  <c r="H34" i="33"/>
  <c r="U34" i="33"/>
  <c r="F34" i="33"/>
  <c r="S34" i="33"/>
  <c r="E121" i="33"/>
  <c r="F41" i="33"/>
  <c r="S41" i="33"/>
  <c r="AC34" i="34"/>
  <c r="W34" i="34"/>
  <c r="AA39" i="34"/>
  <c r="S39" i="34"/>
  <c r="S43" i="34"/>
  <c r="E78" i="34"/>
  <c r="F15" i="34"/>
  <c r="E72" i="35"/>
  <c r="F72" i="35" s="1"/>
  <c r="G72" i="35" s="1"/>
  <c r="H22" i="35"/>
  <c r="U22" i="35" s="1"/>
  <c r="AB22" i="35"/>
  <c r="H23" i="35"/>
  <c r="U23" i="35" s="1"/>
  <c r="F23" i="35"/>
  <c r="AA23" i="35"/>
  <c r="AB36" i="35"/>
  <c r="U36" i="35"/>
  <c r="W12" i="36"/>
  <c r="AC12" i="36"/>
  <c r="U31" i="36"/>
  <c r="S8" i="37"/>
  <c r="AA8" i="37"/>
  <c r="F14" i="39"/>
  <c r="AA14" i="39"/>
  <c r="H14" i="39"/>
  <c r="AB14" i="39"/>
  <c r="J14" i="39"/>
  <c r="AC14" i="39"/>
  <c r="F16" i="39"/>
  <c r="AA16" i="39" s="1"/>
  <c r="F23" i="39"/>
  <c r="S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S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10"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c r="AZ164" i="3"/>
  <c r="AZ167" i="3"/>
  <c r="AZ177" i="3"/>
  <c r="AZ180" i="3"/>
  <c r="AZ48" i="3"/>
  <c r="AZ56" i="3"/>
  <c r="AZ63" i="3"/>
  <c r="AZ71" i="3"/>
  <c r="AZ79" i="3"/>
  <c r="AZ91" i="3"/>
  <c r="AZ99" i="3"/>
  <c r="AZ107" i="3"/>
  <c r="AZ112" i="3"/>
  <c r="J13" i="40"/>
  <c r="W13" i="40"/>
  <c r="AB14" i="40"/>
  <c r="W40" i="40"/>
  <c r="AC14" i="40"/>
  <c r="W35" i="40"/>
  <c r="S33" i="40"/>
  <c r="AB32" i="40"/>
  <c r="S47" i="39"/>
  <c r="U37" i="34"/>
  <c r="AB37" i="34"/>
  <c r="AC41" i="40"/>
  <c r="W41" i="40"/>
  <c r="U41" i="40"/>
  <c r="J23" i="40"/>
  <c r="AC23" i="40"/>
  <c r="G92" i="40"/>
  <c r="F23" i="40"/>
  <c r="S23" i="40"/>
  <c r="AC15" i="40"/>
  <c r="W15" i="40"/>
  <c r="W14" i="39"/>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U23" i="39" s="1"/>
  <c r="J23" i="39"/>
  <c r="AC23" i="39" s="1"/>
  <c r="F97" i="39"/>
  <c r="G97" i="39" s="1"/>
  <c r="S15" i="34"/>
  <c r="AA15" i="34"/>
  <c r="AA41" i="33"/>
  <c r="AA34" i="33"/>
  <c r="F106" i="33"/>
  <c r="G106" i="33"/>
  <c r="H106" i="33"/>
  <c r="I106" i="33"/>
  <c r="J106" i="33"/>
  <c r="K106" i="33"/>
  <c r="L106" i="33"/>
  <c r="M106" i="33"/>
  <c r="J34" i="33"/>
  <c r="AC34" i="33"/>
  <c r="U30" i="40"/>
  <c r="AA37" i="39"/>
  <c r="AC39" i="39"/>
  <c r="W39" i="39"/>
  <c r="AA39" i="39"/>
  <c r="U34" i="39"/>
  <c r="AB46" i="39"/>
  <c r="W33" i="39"/>
  <c r="U11" i="36"/>
  <c r="F80" i="35"/>
  <c r="G80" i="35" s="1"/>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O11" i="1" s="1"/>
  <c r="B9" i="1"/>
  <c r="E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33" i="35"/>
  <c r="S23"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46" i="21"/>
  <c r="F15" i="21"/>
  <c r="AA15" i="21" s="1"/>
  <c r="J15" i="21"/>
  <c r="W15" i="21" s="1"/>
  <c r="H15" i="21"/>
  <c r="U15" i="21" s="1"/>
  <c r="W13" i="21"/>
  <c r="AC21" i="21"/>
  <c r="W21" i="21"/>
  <c r="W44" i="21"/>
  <c r="AB21"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14" i="39"/>
  <c r="U11" i="39"/>
  <c r="U31" i="39"/>
  <c r="AB31" i="39"/>
  <c r="S22" i="31"/>
  <c r="M20" i="15"/>
  <c r="BA16" i="3"/>
  <c r="BA17" i="3"/>
  <c r="K1" i="43"/>
  <c r="K1" i="12"/>
  <c r="G1" i="44"/>
  <c r="G3" i="46"/>
  <c r="Y11" i="46" s="1"/>
  <c r="Y13" i="46" s="1"/>
  <c r="AZ15" i="3"/>
  <c r="BK5" i="3"/>
  <c r="BL18" i="3"/>
  <c r="AZ18" i="3" s="1"/>
  <c r="BL16" i="3"/>
  <c r="BA13" i="3"/>
  <c r="G22" i="43"/>
  <c r="D24" i="44"/>
  <c r="D26" i="44"/>
  <c r="G27" i="12"/>
  <c r="G21" i="43"/>
  <c r="N4" i="46"/>
  <c r="F47" i="46"/>
  <c r="H53" i="46" s="1"/>
  <c r="M2" i="46"/>
  <c r="N9" i="46"/>
  <c r="M12" i="46"/>
  <c r="M3" i="46"/>
  <c r="H15" i="48"/>
  <c r="H14" i="48"/>
  <c r="K17" i="46"/>
  <c r="H13" i="48"/>
  <c r="D17" i="46"/>
  <c r="D71" i="46"/>
  <c r="D84" i="46"/>
  <c r="E80" i="46"/>
  <c r="B78" i="46"/>
  <c r="D69" i="46"/>
  <c r="E69" i="46"/>
  <c r="B67" i="46"/>
  <c r="E47" i="46"/>
  <c r="E58" i="46"/>
  <c r="B56" i="46"/>
  <c r="A4" i="64"/>
  <c r="A4" i="51"/>
  <c r="C51" i="10"/>
  <c r="I100" i="46"/>
  <c r="C24" i="46"/>
  <c r="N100" i="46"/>
  <c r="H100" i="46"/>
  <c r="F108" i="46"/>
  <c r="B45" i="46"/>
  <c r="E100" i="46"/>
  <c r="G100" i="46"/>
  <c r="C100" i="46"/>
  <c r="J100" i="46"/>
  <c r="M100" i="46"/>
  <c r="AA12" i="36"/>
  <c r="U12" i="35"/>
  <c r="AB12" i="35"/>
  <c r="S14" i="37"/>
  <c r="U13" i="37"/>
  <c r="I20" i="46"/>
  <c r="B6" i="63"/>
  <c r="B46" i="50"/>
  <c r="B4" i="63" s="1"/>
  <c r="H86" i="46"/>
  <c r="H10" i="48"/>
  <c r="H85"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W32" i="35"/>
  <c r="S24" i="35"/>
  <c r="AA33" i="35"/>
  <c r="U3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W25" i="21"/>
  <c r="AA25" i="21"/>
  <c r="W31" i="21"/>
  <c r="S27" i="21"/>
  <c r="G96" i="40"/>
  <c r="J27" i="40"/>
  <c r="W37" i="40"/>
  <c r="S17" i="40"/>
  <c r="W30" i="40"/>
  <c r="S34" i="40"/>
  <c r="U17" i="40"/>
  <c r="U38" i="40"/>
  <c r="S40" i="40"/>
  <c r="S42" i="40"/>
  <c r="J31" i="39"/>
  <c r="W31" i="39" s="1"/>
  <c r="S45" i="39"/>
  <c r="AB33" i="39"/>
  <c r="AC46" i="39"/>
  <c r="S34" i="39"/>
  <c r="W42" i="39"/>
  <c r="W36" i="39"/>
  <c r="AC37" i="39"/>
  <c r="U14"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A9" i="64"/>
  <c r="A9" i="51"/>
  <c r="B9" i="63" s="1"/>
  <c r="G66" i="36"/>
  <c r="J18" i="36"/>
  <c r="AE6" i="1"/>
  <c r="W18" i="36"/>
  <c r="AC18" i="36"/>
  <c r="AG6" i="1"/>
  <c r="L20" i="6"/>
  <c r="L19" i="6"/>
  <c r="C45" i="9"/>
  <c r="H14" i="66" s="1"/>
  <c r="B7" i="66" s="1"/>
  <c r="K31" i="9"/>
  <c r="K32" i="9" s="1"/>
  <c r="N76" i="9"/>
  <c r="J17" i="46"/>
  <c r="F34" i="46"/>
  <c r="F37" i="46"/>
  <c r="H49"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H51" i="46"/>
  <c r="E17" i="46"/>
  <c r="O17" i="46"/>
  <c r="L17" i="46"/>
  <c r="G13" i="1"/>
  <c r="H70" i="46"/>
  <c r="H73" i="46"/>
  <c r="I17" i="46"/>
  <c r="D100" i="46"/>
  <c r="AF12" i="46"/>
  <c r="K100" i="46"/>
  <c r="AB12" i="46"/>
  <c r="AJ12" i="46"/>
  <c r="H74" i="46"/>
  <c r="H75" i="46"/>
  <c r="E10" i="46"/>
  <c r="E9" i="46"/>
  <c r="E11" i="46"/>
  <c r="E8" i="46"/>
  <c r="H72" i="46"/>
  <c r="H69" i="46"/>
  <c r="H77" i="46"/>
  <c r="H76" i="46"/>
  <c r="H55" i="46"/>
  <c r="H52" i="46"/>
  <c r="AD12" i="46"/>
  <c r="AH12" i="46"/>
  <c r="C12" i="59"/>
  <c r="C11" i="59"/>
  <c r="T11" i="59"/>
  <c r="B12" i="59"/>
  <c r="B11" i="59"/>
  <c r="S11" i="59"/>
  <c r="D12" i="59"/>
  <c r="V11" i="59"/>
  <c r="D11" i="59"/>
  <c r="C7" i="46"/>
  <c r="D10" i="59"/>
  <c r="D9" i="59"/>
  <c r="B8" i="67"/>
  <c r="M26" i="44"/>
  <c r="N4" i="65"/>
  <c r="M30" i="44"/>
  <c r="F8" i="15"/>
  <c r="F14" i="67"/>
  <c r="F6" i="15"/>
  <c r="E8" i="67"/>
  <c r="M11" i="44"/>
  <c r="M6" i="15"/>
  <c r="E11" i="67"/>
  <c r="B9" i="67"/>
  <c r="F43" i="44"/>
  <c r="M23" i="15"/>
  <c r="L48" i="44"/>
  <c r="F8" i="67"/>
  <c r="L47" i="15"/>
  <c r="L48" i="15"/>
  <c r="F8" i="44"/>
  <c r="F13" i="15"/>
  <c r="M31" i="44"/>
  <c r="J36" i="15"/>
  <c r="N7" i="65"/>
  <c r="N6" i="65"/>
  <c r="C19" i="44"/>
  <c r="AE8" i="1"/>
  <c r="E9" i="67"/>
  <c r="M28" i="15"/>
  <c r="F12" i="67"/>
  <c r="F38" i="44"/>
  <c r="B10" i="67"/>
  <c r="N3" i="65"/>
  <c r="B12" i="67"/>
  <c r="F11" i="44"/>
  <c r="F11" i="67"/>
  <c r="F15" i="44"/>
  <c r="E13" i="67"/>
  <c r="F18" i="44"/>
  <c r="F45" i="44"/>
  <c r="F9" i="44"/>
  <c r="M24" i="44"/>
  <c r="F10" i="44"/>
  <c r="M8" i="44"/>
  <c r="F9" i="15"/>
  <c r="N5" i="65"/>
  <c r="B13" i="67"/>
  <c r="B11" i="67"/>
  <c r="F38" i="15"/>
  <c r="F28" i="44"/>
  <c r="M29" i="44"/>
  <c r="M23" i="44"/>
  <c r="F42" i="15"/>
  <c r="M27" i="15"/>
  <c r="F9" i="67"/>
  <c r="F40" i="15"/>
  <c r="F46" i="44"/>
  <c r="M8" i="15"/>
  <c r="J17" i="44"/>
  <c r="M26" i="15"/>
  <c r="F37" i="44"/>
  <c r="F16" i="15"/>
  <c r="F26" i="15"/>
  <c r="J15" i="15"/>
  <c r="M10" i="44"/>
  <c r="E12" i="67"/>
  <c r="F37" i="15"/>
  <c r="F40" i="44"/>
  <c r="L49" i="44"/>
  <c r="F10" i="67"/>
  <c r="B14" i="67"/>
  <c r="F13" i="67"/>
  <c r="E14" i="67"/>
  <c r="M28" i="44"/>
  <c r="M24" i="15"/>
  <c r="M25" i="44"/>
  <c r="M9" i="15"/>
  <c r="F39" i="44"/>
  <c r="M22" i="15"/>
  <c r="F36" i="15"/>
  <c r="E10" i="67"/>
  <c r="AA11" i="35" l="1"/>
  <c r="AA31" i="35"/>
  <c r="BO5" i="3"/>
  <c r="G34" i="3"/>
  <c r="BR5" i="3"/>
  <c r="BN5" i="3"/>
  <c r="G33" i="3"/>
  <c r="BL40" i="3"/>
  <c r="BT5" i="3"/>
  <c r="BP5" i="3"/>
  <c r="BL30" i="3"/>
  <c r="BL38" i="3"/>
  <c r="BL39" i="3"/>
  <c r="G30" i="3"/>
  <c r="BL35" i="3"/>
  <c r="BL37" i="3"/>
  <c r="G38" i="3"/>
  <c r="G29" i="3"/>
  <c r="G37" i="3"/>
  <c r="G28" i="3"/>
  <c r="BL28" i="3"/>
  <c r="G36" i="3"/>
  <c r="BL36" i="3"/>
  <c r="C9" i="12"/>
  <c r="C10" i="12" s="1"/>
  <c r="D3" i="21"/>
  <c r="K6" i="1"/>
  <c r="M6" i="1" s="1"/>
  <c r="O6" i="1" s="1"/>
  <c r="G27" i="6"/>
  <c r="BA33" i="3"/>
  <c r="BA35" i="3"/>
  <c r="AZ35" i="3" s="1"/>
  <c r="BA38" i="3"/>
  <c r="AZ38" i="3" s="1"/>
  <c r="BC5" i="3"/>
  <c r="BD5" i="3"/>
  <c r="BA34" i="3"/>
  <c r="AZ34" i="3" s="1"/>
  <c r="BA37" i="3"/>
  <c r="AZ37" i="3" s="1"/>
  <c r="BE5" i="3"/>
  <c r="B38" i="9"/>
  <c r="E38" i="9" s="1"/>
  <c r="F3" i="35"/>
  <c r="O40" i="9"/>
  <c r="R7" i="54" s="1"/>
  <c r="B52" i="63" s="1"/>
  <c r="BA20" i="3"/>
  <c r="E22" i="6"/>
  <c r="BA40" i="3"/>
  <c r="G35" i="9"/>
  <c r="C43" i="9" s="1"/>
  <c r="K47" i="9" s="1"/>
  <c r="A14" i="55" s="1"/>
  <c r="B65" i="63" s="1"/>
  <c r="E21" i="6"/>
  <c r="G32" i="3"/>
  <c r="BA36" i="3"/>
  <c r="BA39" i="3"/>
  <c r="BA29" i="3"/>
  <c r="AZ36" i="3"/>
  <c r="AZ39" i="3"/>
  <c r="G28" i="6"/>
  <c r="BL20" i="3"/>
  <c r="AZ20" i="3" s="1"/>
  <c r="BA26" i="3"/>
  <c r="BA27" i="3"/>
  <c r="BA28" i="3"/>
  <c r="AZ28" i="3" s="1"/>
  <c r="BA32" i="3"/>
  <c r="BA24" i="3"/>
  <c r="BA30" i="3"/>
  <c r="AZ30" i="3" s="1"/>
  <c r="BA31" i="3"/>
  <c r="BB5" i="3"/>
  <c r="E5" i="6" s="1"/>
  <c r="D21" i="12" s="1"/>
  <c r="C21" i="12" s="1"/>
  <c r="BA23" i="3"/>
  <c r="BA25" i="3"/>
  <c r="BL33" i="3"/>
  <c r="AZ33" i="3" s="1"/>
  <c r="BA22" i="3"/>
  <c r="BL29" i="3"/>
  <c r="AZ29" i="3" s="1"/>
  <c r="BA21" i="3"/>
  <c r="BL32" i="3"/>
  <c r="BL31" i="3"/>
  <c r="AZ17" i="3"/>
  <c r="I101" i="46"/>
  <c r="I102" i="46" s="1"/>
  <c r="E22" i="46"/>
  <c r="J101" i="46"/>
  <c r="J107" i="46" s="1"/>
  <c r="C92" i="9"/>
  <c r="J29" i="35"/>
  <c r="F29" i="35"/>
  <c r="S29" i="35" s="1"/>
  <c r="H87" i="35"/>
  <c r="I87" i="35" s="1"/>
  <c r="J87" i="35" s="1"/>
  <c r="K87" i="35" s="1"/>
  <c r="L87" i="35" s="1"/>
  <c r="M87" i="35" s="1"/>
  <c r="H29" i="35"/>
  <c r="F20" i="35"/>
  <c r="S20" i="35" s="1"/>
  <c r="F70" i="35"/>
  <c r="G70" i="35" s="1"/>
  <c r="J20" i="35"/>
  <c r="AC20" i="35" s="1"/>
  <c r="H20" i="35"/>
  <c r="U20" i="35" s="1"/>
  <c r="H14" i="35"/>
  <c r="U14" i="35" s="1"/>
  <c r="F64" i="35"/>
  <c r="G64" i="35" s="1"/>
  <c r="J14" i="35"/>
  <c r="W14" i="35" s="1"/>
  <c r="F14" i="35"/>
  <c r="S14" i="35" s="1"/>
  <c r="AC27" i="35"/>
  <c r="AA29" i="35"/>
  <c r="AC30" i="35"/>
  <c r="AB30" i="35"/>
  <c r="AA30" i="35"/>
  <c r="W28" i="35"/>
  <c r="S28" i="35"/>
  <c r="U28" i="35"/>
  <c r="AB34" i="35"/>
  <c r="U34" i="35"/>
  <c r="AB35" i="35"/>
  <c r="J34" i="35"/>
  <c r="AC35" i="35"/>
  <c r="F34" i="35"/>
  <c r="AC16" i="35"/>
  <c r="U16" i="35"/>
  <c r="S18" i="35"/>
  <c r="W22" i="35"/>
  <c r="AB23" i="35"/>
  <c r="W20" i="35"/>
  <c r="S16" i="35"/>
  <c r="AA13" i="35"/>
  <c r="S13" i="35"/>
  <c r="H13" i="35"/>
  <c r="AC12" i="35"/>
  <c r="J13" i="35"/>
  <c r="W11" i="35"/>
  <c r="S10" i="35"/>
  <c r="AC10" i="35"/>
  <c r="S9" i="35"/>
  <c r="J26" i="35"/>
  <c r="F26" i="35"/>
  <c r="H26" i="35"/>
  <c r="AB9" i="35"/>
  <c r="W9" i="35"/>
  <c r="AC8" i="35"/>
  <c r="U8" i="35"/>
  <c r="AA8" i="35"/>
  <c r="J37" i="21"/>
  <c r="F37" i="21"/>
  <c r="H113" i="21"/>
  <c r="H37" i="21"/>
  <c r="U37" i="21" s="1"/>
  <c r="AC34" i="21"/>
  <c r="AB34" i="21"/>
  <c r="J32" i="21"/>
  <c r="W32" i="21" s="1"/>
  <c r="F32" i="21"/>
  <c r="AA32" i="21" s="1"/>
  <c r="H32" i="21"/>
  <c r="U32" i="21" s="1"/>
  <c r="F101" i="21"/>
  <c r="G101" i="21" s="1"/>
  <c r="H101" i="21" s="1"/>
  <c r="I101" i="21" s="1"/>
  <c r="J101" i="21" s="1"/>
  <c r="K101" i="21" s="1"/>
  <c r="L101" i="21" s="1"/>
  <c r="M101" i="21" s="1"/>
  <c r="F23" i="21"/>
  <c r="AA23" i="21" s="1"/>
  <c r="H23" i="21"/>
  <c r="AB23" i="21" s="1"/>
  <c r="F85" i="21"/>
  <c r="G85" i="21" s="1"/>
  <c r="J23" i="21"/>
  <c r="AC23" i="21" s="1"/>
  <c r="H17" i="21"/>
  <c r="AB17" i="21" s="1"/>
  <c r="F17" i="21"/>
  <c r="S17" i="21" s="1"/>
  <c r="F69" i="21"/>
  <c r="AB37" i="21"/>
  <c r="S46" i="21"/>
  <c r="S43" i="21"/>
  <c r="U43" i="21"/>
  <c r="W43" i="21"/>
  <c r="AC40" i="21"/>
  <c r="AB41" i="21"/>
  <c r="S34" i="21"/>
  <c r="AC29" i="21"/>
  <c r="W29" i="21"/>
  <c r="S30" i="21"/>
  <c r="AA30" i="21"/>
  <c r="U28" i="21"/>
  <c r="AB28" i="21"/>
  <c r="F29" i="21"/>
  <c r="U30" i="21"/>
  <c r="W26" i="21"/>
  <c r="H29" i="21"/>
  <c r="J28" i="21"/>
  <c r="AB25" i="21"/>
  <c r="J30" i="21"/>
  <c r="AC27" i="21"/>
  <c r="F28" i="21"/>
  <c r="S23" i="21"/>
  <c r="AA21" i="21"/>
  <c r="AB19" i="21"/>
  <c r="AA19" i="21"/>
  <c r="AC19" i="21"/>
  <c r="AC17" i="21"/>
  <c r="AC15" i="21"/>
  <c r="S15" i="21"/>
  <c r="AB15" i="21"/>
  <c r="U13" i="21"/>
  <c r="AB13" i="21"/>
  <c r="AB14" i="21"/>
  <c r="U14" i="21"/>
  <c r="F13" i="21"/>
  <c r="AA12" i="21"/>
  <c r="AB12" i="21"/>
  <c r="W12" i="21"/>
  <c r="AB10" i="21"/>
  <c r="W10" i="21"/>
  <c r="S10" i="21"/>
  <c r="H9" i="21"/>
  <c r="AB9" i="21" s="1"/>
  <c r="J9" i="21"/>
  <c r="AC9" i="21" s="1"/>
  <c r="W8" i="21"/>
  <c r="AB8" i="21"/>
  <c r="S42" i="21"/>
  <c r="AC42" i="21"/>
  <c r="U42" i="21"/>
  <c r="AB39" i="21"/>
  <c r="S39" i="21"/>
  <c r="W39" i="21"/>
  <c r="AB38" i="21"/>
  <c r="W38" i="21"/>
  <c r="AA38" i="21"/>
  <c r="AA36" i="21"/>
  <c r="U36" i="21"/>
  <c r="W36" i="21"/>
  <c r="S35" i="21"/>
  <c r="U35" i="21"/>
  <c r="AC35" i="21"/>
  <c r="AA9" i="21"/>
  <c r="U40" i="39"/>
  <c r="H126" i="39"/>
  <c r="I126" i="39" s="1"/>
  <c r="J126" i="39" s="1"/>
  <c r="K126" i="39" s="1"/>
  <c r="L126" i="39" s="1"/>
  <c r="M126" i="39" s="1"/>
  <c r="F43" i="39"/>
  <c r="AA43" i="39" s="1"/>
  <c r="H43" i="39"/>
  <c r="U43" i="39" s="1"/>
  <c r="J43" i="39"/>
  <c r="AC43" i="39" s="1"/>
  <c r="F27" i="39"/>
  <c r="S27" i="39" s="1"/>
  <c r="H27" i="39"/>
  <c r="AB27" i="39" s="1"/>
  <c r="J27" i="39"/>
  <c r="AC27" i="39" s="1"/>
  <c r="F101" i="39"/>
  <c r="G101" i="39" s="1"/>
  <c r="W40" i="39"/>
  <c r="W19" i="39"/>
  <c r="AC21" i="39"/>
  <c r="U19" i="39"/>
  <c r="U21" i="39"/>
  <c r="S17" i="39"/>
  <c r="AA21" i="39"/>
  <c r="AA19" i="39"/>
  <c r="U41" i="39"/>
  <c r="S31" i="39"/>
  <c r="AC31" i="39"/>
  <c r="W29" i="39"/>
  <c r="U29" i="39"/>
  <c r="AA29" i="39"/>
  <c r="W25" i="39"/>
  <c r="AA25" i="39"/>
  <c r="AB25" i="39"/>
  <c r="AB23" i="39"/>
  <c r="AA23" i="39"/>
  <c r="W23" i="39"/>
  <c r="W17" i="39"/>
  <c r="U17" i="39"/>
  <c r="U16" i="39"/>
  <c r="AB16" i="39"/>
  <c r="S16" i="39"/>
  <c r="J16" i="39"/>
  <c r="F34" i="15"/>
  <c r="F61" i="15" s="1"/>
  <c r="M20" i="70"/>
  <c r="F34" i="70"/>
  <c r="P75" i="15"/>
  <c r="AB11" i="46"/>
  <c r="AB13" i="46" s="1"/>
  <c r="K7" i="1"/>
  <c r="M7" i="1" s="1"/>
  <c r="D9" i="12"/>
  <c r="K5" i="54"/>
  <c r="B38" i="63" s="1"/>
  <c r="T41" i="4"/>
  <c r="A17" i="64" s="1"/>
  <c r="A18" i="64"/>
  <c r="B74" i="63" s="1"/>
  <c r="C53" i="10"/>
  <c r="A25" i="64" s="1"/>
  <c r="A18" i="51"/>
  <c r="B14" i="63" s="1"/>
  <c r="L5" i="54"/>
  <c r="B39" i="63" s="1"/>
  <c r="A2" i="55"/>
  <c r="B55" i="63" s="1"/>
  <c r="S15" i="39"/>
  <c r="AB15" i="39"/>
  <c r="W15" i="39"/>
  <c r="H48" i="46"/>
  <c r="G7" i="1"/>
  <c r="G6" i="1"/>
  <c r="C72" i="39"/>
  <c r="D70" i="39"/>
  <c r="H1" i="65"/>
  <c r="C7" i="21"/>
  <c r="C58" i="21" s="1"/>
  <c r="D58" i="21" s="1"/>
  <c r="E58" i="21" s="1"/>
  <c r="C9" i="40"/>
  <c r="C65" i="40" s="1"/>
  <c r="G19" i="46"/>
  <c r="O19" i="46" s="1"/>
  <c r="N67" i="9"/>
  <c r="AP7" i="1"/>
  <c r="C15" i="43"/>
  <c r="D38" i="4"/>
  <c r="C39" i="4" s="1"/>
  <c r="G8" i="1"/>
  <c r="C7" i="34"/>
  <c r="C59" i="34" s="1"/>
  <c r="D59" i="34" s="1"/>
  <c r="E59" i="34" s="1"/>
  <c r="F59" i="34" s="1"/>
  <c r="G59" i="34" s="1"/>
  <c r="H59" i="34" s="1"/>
  <c r="I59" i="34" s="1"/>
  <c r="J59" i="34" s="1"/>
  <c r="K59" i="34" s="1"/>
  <c r="L76" i="9"/>
  <c r="D18" i="9"/>
  <c r="M44" i="9" s="1"/>
  <c r="M43" i="9"/>
  <c r="A30" i="51"/>
  <c r="B22" i="63" s="1"/>
  <c r="A30" i="64"/>
  <c r="AC47" i="39"/>
  <c r="S38" i="39"/>
  <c r="AA38" i="39"/>
  <c r="AA33" i="39"/>
  <c r="S33" i="39"/>
  <c r="W34" i="39"/>
  <c r="H38" i="39"/>
  <c r="J38" i="39"/>
  <c r="H47" i="46"/>
  <c r="H54" i="46"/>
  <c r="F35" i="46"/>
  <c r="H50" i="46"/>
  <c r="H22" i="46"/>
  <c r="M17" i="46"/>
  <c r="N17" i="46"/>
  <c r="X7" i="46"/>
  <c r="H113" i="46"/>
  <c r="F38" i="46"/>
  <c r="C17" i="46"/>
  <c r="H83" i="46"/>
  <c r="H87" i="46"/>
  <c r="H82" i="46"/>
  <c r="H84" i="46"/>
  <c r="H80" i="46"/>
  <c r="H11" i="48"/>
  <c r="F39" i="46"/>
  <c r="F36" i="46"/>
  <c r="H5" i="48"/>
  <c r="H6" i="48"/>
  <c r="M5" i="46"/>
  <c r="M8" i="46"/>
  <c r="M4" i="46"/>
  <c r="N11" i="46"/>
  <c r="M9" i="46"/>
  <c r="N1" i="46"/>
  <c r="N8" i="46"/>
  <c r="N6" i="46"/>
  <c r="F58" i="46" s="1"/>
  <c r="M11" i="46"/>
  <c r="N2" i="46"/>
  <c r="M6" i="46"/>
  <c r="C6" i="46" s="1"/>
  <c r="H8" i="48"/>
  <c r="H16" i="48"/>
  <c r="H7" i="48"/>
  <c r="K17" i="4"/>
  <c r="A22" i="51" s="1"/>
  <c r="B16" i="63" s="1"/>
  <c r="K52" i="37"/>
  <c r="L52" i="37" s="1"/>
  <c r="M52" i="37" s="1"/>
  <c r="N52" i="37" s="1"/>
  <c r="O52" i="37" s="1"/>
  <c r="J7" i="37"/>
  <c r="M48" i="35"/>
  <c r="N48" i="35" s="1"/>
  <c r="O48" i="35" s="1"/>
  <c r="G58" i="33"/>
  <c r="H58" i="33" s="1"/>
  <c r="I58" i="33" s="1"/>
  <c r="J58" i="33" s="1"/>
  <c r="K58" i="33" s="1"/>
  <c r="L58" i="33" s="1"/>
  <c r="M58" i="33" s="1"/>
  <c r="N58" i="33" s="1"/>
  <c r="O58" i="33" s="1"/>
  <c r="H7" i="33"/>
  <c r="J7" i="33"/>
  <c r="F58" i="21"/>
  <c r="F7" i="33"/>
  <c r="AP9" i="1"/>
  <c r="G9" i="1"/>
  <c r="E46" i="36"/>
  <c r="F46" i="36" s="1"/>
  <c r="G46" i="36" s="1"/>
  <c r="H46" i="36" s="1"/>
  <c r="I46" i="36" s="1"/>
  <c r="J46" i="36" s="1"/>
  <c r="K46" i="36" s="1"/>
  <c r="L46" i="36" s="1"/>
  <c r="M46" i="36" s="1"/>
  <c r="N46" i="36" s="1"/>
  <c r="O46" i="36" s="1"/>
  <c r="H7" i="36"/>
  <c r="J7" i="36"/>
  <c r="AA44" i="39"/>
  <c r="AC44" i="39"/>
  <c r="AB44" i="39"/>
  <c r="S41" i="39"/>
  <c r="W41" i="39"/>
  <c r="S40" i="39"/>
  <c r="B54" i="46"/>
  <c r="D96" i="9"/>
  <c r="B41" i="1"/>
  <c r="F66" i="9"/>
  <c r="P72" i="9" s="1"/>
  <c r="D23" i="15"/>
  <c r="G23" i="43"/>
  <c r="G26" i="12"/>
  <c r="G28" i="12"/>
  <c r="G25" i="3"/>
  <c r="AA11" i="46"/>
  <c r="AA13" i="46" s="1"/>
  <c r="F22" i="46"/>
  <c r="AD11" i="46"/>
  <c r="AD13" i="46" s="1"/>
  <c r="J22" i="46"/>
  <c r="BL21" i="3"/>
  <c r="BL23" i="3"/>
  <c r="BL25" i="3"/>
  <c r="AZ25" i="3" s="1"/>
  <c r="G23" i="3"/>
  <c r="G21" i="3"/>
  <c r="AF11" i="46"/>
  <c r="AF13" i="46" s="1"/>
  <c r="Z11" i="46"/>
  <c r="Z13" i="46" s="1"/>
  <c r="Z7" i="46"/>
  <c r="N104" i="45"/>
  <c r="C101" i="46"/>
  <c r="C109" i="46" s="1"/>
  <c r="N101" i="46"/>
  <c r="N105" i="46" s="1"/>
  <c r="D101" i="46"/>
  <c r="D105" i="46" s="1"/>
  <c r="H101" i="46"/>
  <c r="H107" i="46" s="1"/>
  <c r="AE11" i="46"/>
  <c r="AE13" i="46" s="1"/>
  <c r="AI11" i="46"/>
  <c r="AI13" i="46" s="1"/>
  <c r="AH11" i="46"/>
  <c r="AH13" i="46" s="1"/>
  <c r="AG11" i="46"/>
  <c r="AG13" i="46" s="1"/>
  <c r="K101" i="46"/>
  <c r="K107" i="46" s="1"/>
  <c r="E101" i="46"/>
  <c r="E106" i="46" s="1"/>
  <c r="L101" i="46"/>
  <c r="L106" i="46" s="1"/>
  <c r="B113" i="46"/>
  <c r="I117" i="46" s="1"/>
  <c r="J117" i="46" s="1"/>
  <c r="K117" i="46" s="1"/>
  <c r="L117" i="46" s="1"/>
  <c r="M117" i="46" s="1"/>
  <c r="G101" i="46"/>
  <c r="G106" i="46" s="1"/>
  <c r="AJ11" i="46"/>
  <c r="AJ13" i="46" s="1"/>
  <c r="AC11" i="46"/>
  <c r="AC13" i="46" s="1"/>
  <c r="M101" i="46"/>
  <c r="M107" i="46" s="1"/>
  <c r="F101" i="46"/>
  <c r="F107" i="46" s="1"/>
  <c r="G22" i="46"/>
  <c r="AZ31" i="3"/>
  <c r="I4" i="6"/>
  <c r="BM5" i="3"/>
  <c r="F29" i="6" s="1"/>
  <c r="BL13" i="3"/>
  <c r="AZ13" i="3" s="1"/>
  <c r="AC5" i="3"/>
  <c r="G22" i="3"/>
  <c r="G24" i="3"/>
  <c r="G26" i="3"/>
  <c r="AZ23" i="3"/>
  <c r="BL27" i="3"/>
  <c r="AZ27" i="3" s="1"/>
  <c r="BL22" i="3"/>
  <c r="BL24" i="3"/>
  <c r="BL26" i="3"/>
  <c r="AZ26" i="3" s="1"/>
  <c r="E13" i="6"/>
  <c r="E65" i="39" s="1"/>
  <c r="BQ5" i="3"/>
  <c r="F28" i="6" s="1"/>
  <c r="E28" i="6" s="1"/>
  <c r="I105" i="46"/>
  <c r="L27" i="6"/>
  <c r="E8" i="6"/>
  <c r="E58" i="39" s="1"/>
  <c r="O10" i="1"/>
  <c r="P10" i="1" s="1"/>
  <c r="P11" i="1"/>
  <c r="E10" i="6"/>
  <c r="E14" i="6"/>
  <c r="P6" i="1"/>
  <c r="C15" i="12" s="1"/>
  <c r="P12" i="1"/>
  <c r="E12" i="6"/>
  <c r="P13" i="1"/>
  <c r="D6" i="59"/>
  <c r="C5" i="59"/>
  <c r="D5" i="59" s="1"/>
  <c r="E7" i="59"/>
  <c r="E6" i="59" s="1"/>
  <c r="E5" i="59" s="1"/>
  <c r="B7" i="59"/>
  <c r="B6" i="59" s="1"/>
  <c r="B5" i="59" s="1"/>
  <c r="X6" i="59"/>
  <c r="Y6" i="59"/>
  <c r="Z6" i="59" s="1"/>
  <c r="B4" i="52"/>
  <c r="B8" i="52"/>
  <c r="E22" i="52"/>
  <c r="E7" i="52"/>
  <c r="E13" i="52"/>
  <c r="E4" i="4" s="1"/>
  <c r="B21" i="55" s="1"/>
  <c r="B72" i="63" s="1"/>
  <c r="E10" i="52"/>
  <c r="E8" i="52"/>
  <c r="B10" i="52"/>
  <c r="E4" i="52"/>
  <c r="E21" i="52"/>
  <c r="B9" i="52"/>
  <c r="E11" i="52"/>
  <c r="B11" i="52"/>
  <c r="B7" i="52"/>
  <c r="B6" i="52"/>
  <c r="B13" i="52"/>
  <c r="B14" i="52"/>
  <c r="E9" i="52"/>
  <c r="B22" i="52"/>
  <c r="E6" i="52"/>
  <c r="Y3" i="59"/>
  <c r="Z3" i="59" s="1"/>
  <c r="AB7" i="59"/>
  <c r="AA7" i="59"/>
  <c r="D7" i="59"/>
  <c r="M20" i="46" s="1"/>
  <c r="Y7" i="59"/>
  <c r="Z7" i="59" s="1"/>
  <c r="P22" i="46"/>
  <c r="P24" i="46"/>
  <c r="B68" i="40" s="1"/>
  <c r="P23" i="46"/>
  <c r="P25" i="46"/>
  <c r="B73" i="39" s="1"/>
  <c r="P21" i="46"/>
  <c r="C36" i="44"/>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M19" i="44"/>
  <c r="F58" i="15"/>
  <c r="J6" i="65"/>
  <c r="F7" i="15"/>
  <c r="F43" i="15"/>
  <c r="J7" i="65"/>
  <c r="M29" i="15"/>
  <c r="J5" i="65"/>
  <c r="I3" i="65"/>
  <c r="J3" i="65"/>
  <c r="I6" i="65"/>
  <c r="I7" i="65"/>
  <c r="I5" i="65"/>
  <c r="C18" i="44"/>
  <c r="J4" i="65"/>
  <c r="C16" i="15"/>
  <c r="I4" i="65"/>
  <c r="C4" i="4" l="1"/>
  <c r="B20" i="55" s="1"/>
  <c r="B70" i="63" s="1"/>
  <c r="AZ40" i="3"/>
  <c r="AZ22" i="3"/>
  <c r="AZ32" i="3"/>
  <c r="G29" i="6"/>
  <c r="G30" i="6" s="1"/>
  <c r="G31" i="6" s="1"/>
  <c r="E11" i="6"/>
  <c r="E63" i="39" s="1"/>
  <c r="AZ21" i="3"/>
  <c r="E15" i="6"/>
  <c r="K8" i="1"/>
  <c r="E9" i="12"/>
  <c r="I103" i="46"/>
  <c r="D3" i="35"/>
  <c r="L5" i="35" s="1"/>
  <c r="K9" i="1"/>
  <c r="M9" i="1" s="1"/>
  <c r="O9" i="1" s="1"/>
  <c r="F9" i="12"/>
  <c r="J103" i="46"/>
  <c r="BA5" i="3"/>
  <c r="J106" i="46"/>
  <c r="J109" i="46"/>
  <c r="D12" i="11"/>
  <c r="C12" i="11" s="1"/>
  <c r="J105" i="46"/>
  <c r="C107" i="46"/>
  <c r="D106" i="46"/>
  <c r="I104" i="46"/>
  <c r="I109" i="46"/>
  <c r="I106" i="46"/>
  <c r="I107" i="46"/>
  <c r="E60" i="40"/>
  <c r="K109" i="46"/>
  <c r="J102" i="46"/>
  <c r="J104" i="46"/>
  <c r="F70" i="15"/>
  <c r="F49" i="15"/>
  <c r="C48" i="15" s="1"/>
  <c r="M7" i="15"/>
  <c r="J6" i="15" s="1"/>
  <c r="C6" i="15"/>
  <c r="C13" i="39"/>
  <c r="AB29" i="35"/>
  <c r="U29" i="35"/>
  <c r="AC29" i="35"/>
  <c r="W29" i="35"/>
  <c r="AA20" i="35"/>
  <c r="AB20" i="35"/>
  <c r="AC14" i="35"/>
  <c r="AA14" i="35"/>
  <c r="AB14" i="35"/>
  <c r="AA34" i="35"/>
  <c r="S34" i="35"/>
  <c r="W34" i="35"/>
  <c r="AC34" i="35"/>
  <c r="AC13" i="35"/>
  <c r="W13" i="35"/>
  <c r="AB13" i="35"/>
  <c r="U13" i="35"/>
  <c r="U26" i="35"/>
  <c r="AB26" i="35"/>
  <c r="AA26" i="35"/>
  <c r="S26" i="35"/>
  <c r="W26" i="35"/>
  <c r="AC26" i="35"/>
  <c r="S37" i="21"/>
  <c r="AA37" i="21"/>
  <c r="W37" i="21"/>
  <c r="AC37" i="21"/>
  <c r="S32" i="21"/>
  <c r="AB32" i="21"/>
  <c r="AC32" i="21"/>
  <c r="U23" i="21"/>
  <c r="W23" i="21"/>
  <c r="AA17" i="21"/>
  <c r="U17" i="21"/>
  <c r="F11" i="21"/>
  <c r="G69" i="21"/>
  <c r="H69" i="21" s="1"/>
  <c r="I69" i="21" s="1"/>
  <c r="J69" i="21" s="1"/>
  <c r="K69" i="21" s="1"/>
  <c r="L69" i="21" s="1"/>
  <c r="M69" i="21" s="1"/>
  <c r="S29" i="21"/>
  <c r="AA29" i="21"/>
  <c r="S28" i="21"/>
  <c r="AA28" i="21"/>
  <c r="W30" i="21"/>
  <c r="AC30" i="21"/>
  <c r="AC28" i="21"/>
  <c r="W28" i="21"/>
  <c r="AB29" i="21"/>
  <c r="U29" i="21"/>
  <c r="AA13" i="21"/>
  <c r="S13" i="21"/>
  <c r="U9" i="21"/>
  <c r="W9" i="21"/>
  <c r="W43" i="39"/>
  <c r="AB43" i="39"/>
  <c r="S43" i="39"/>
  <c r="W27" i="39"/>
  <c r="U27" i="39"/>
  <c r="AA27" i="39"/>
  <c r="W16" i="39"/>
  <c r="AC16" i="39"/>
  <c r="F61" i="70"/>
  <c r="M11" i="70"/>
  <c r="J10" i="70" s="1"/>
  <c r="F11" i="70"/>
  <c r="C106" i="46"/>
  <c r="C103" i="46"/>
  <c r="L105" i="46"/>
  <c r="A25" i="51"/>
  <c r="B18" i="63" s="1"/>
  <c r="A17" i="51"/>
  <c r="B13" i="63" s="1"/>
  <c r="A3" i="55"/>
  <c r="B56" i="63" s="1"/>
  <c r="F7" i="36"/>
  <c r="H61" i="46"/>
  <c r="H65" i="46"/>
  <c r="H58" i="46"/>
  <c r="H63" i="46"/>
  <c r="H64" i="46"/>
  <c r="H60" i="46"/>
  <c r="H62" i="46"/>
  <c r="H59" i="46"/>
  <c r="H66" i="46"/>
  <c r="J1" i="65"/>
  <c r="E20" i="46"/>
  <c r="P28" i="46" s="1"/>
  <c r="I1" i="65"/>
  <c r="L59" i="34"/>
  <c r="M59" i="34" s="1"/>
  <c r="N59" i="34" s="1"/>
  <c r="O59" i="34" s="1"/>
  <c r="H7" i="34" s="1"/>
  <c r="AB7" i="34" s="1"/>
  <c r="T49" i="34" s="1"/>
  <c r="G49" i="34" s="1"/>
  <c r="C67" i="40"/>
  <c r="D65" i="40"/>
  <c r="D72" i="39"/>
  <c r="E70" i="39"/>
  <c r="AC38" i="39"/>
  <c r="W38" i="39"/>
  <c r="AB38" i="39"/>
  <c r="U38" i="39"/>
  <c r="G17" i="46"/>
  <c r="C16" i="46" s="1"/>
  <c r="C5" i="46" s="1"/>
  <c r="AB7" i="36"/>
  <c r="T36" i="36" s="1"/>
  <c r="G36" i="36" s="1"/>
  <c r="U7" i="36"/>
  <c r="AA7" i="33"/>
  <c r="R48" i="33" s="1"/>
  <c r="S7" i="33"/>
  <c r="AC7" i="33"/>
  <c r="V48" i="33" s="1"/>
  <c r="I48" i="33" s="1"/>
  <c r="W7" i="33"/>
  <c r="J7" i="34"/>
  <c r="F7" i="35"/>
  <c r="H7" i="35"/>
  <c r="F7" i="37"/>
  <c r="H7" i="37"/>
  <c r="W7" i="36"/>
  <c r="AC7" i="36"/>
  <c r="V36" i="36" s="1"/>
  <c r="I36" i="36" s="1"/>
  <c r="AA7" i="36"/>
  <c r="R36" i="36" s="1"/>
  <c r="S7" i="36"/>
  <c r="G58" i="21"/>
  <c r="U7" i="33"/>
  <c r="AB7" i="33"/>
  <c r="T48" i="33" s="1"/>
  <c r="G48" i="33" s="1"/>
  <c r="W7" i="37"/>
  <c r="AC7" i="37"/>
  <c r="V42" i="37" s="1"/>
  <c r="I42" i="37" s="1"/>
  <c r="J7" i="35"/>
  <c r="F34" i="44"/>
  <c r="F71" i="9"/>
  <c r="F29" i="12"/>
  <c r="D86" i="9"/>
  <c r="F31" i="43"/>
  <c r="C31" i="43" s="1"/>
  <c r="M18" i="15"/>
  <c r="F27" i="43"/>
  <c r="C27" i="43" s="1"/>
  <c r="F72" i="9"/>
  <c r="F32" i="15"/>
  <c r="F59" i="15" s="1"/>
  <c r="F70" i="9"/>
  <c r="M20" i="44"/>
  <c r="J20" i="44" s="1"/>
  <c r="F30" i="44"/>
  <c r="C30" i="44" s="1"/>
  <c r="F28" i="15"/>
  <c r="C28" i="15" s="1"/>
  <c r="G103" i="46"/>
  <c r="G109" i="46"/>
  <c r="K103" i="46"/>
  <c r="F104" i="46"/>
  <c r="N104" i="46"/>
  <c r="L102" i="46"/>
  <c r="F106" i="46"/>
  <c r="D107" i="46"/>
  <c r="D104" i="46"/>
  <c r="L109" i="46"/>
  <c r="K102" i="46"/>
  <c r="C105" i="46"/>
  <c r="D109" i="46"/>
  <c r="F102" i="46"/>
  <c r="L107" i="46"/>
  <c r="D22" i="46"/>
  <c r="G5" i="3"/>
  <c r="B3" i="3" s="1"/>
  <c r="D117" i="46"/>
  <c r="E117" i="46" s="1"/>
  <c r="F117" i="46" s="1"/>
  <c r="G117" i="46" s="1"/>
  <c r="H117" i="46" s="1"/>
  <c r="H104" i="46"/>
  <c r="B118" i="46"/>
  <c r="C118" i="46" s="1"/>
  <c r="E102" i="46"/>
  <c r="H106" i="46"/>
  <c r="G118" i="46"/>
  <c r="H118" i="46" s="1"/>
  <c r="B115" i="46"/>
  <c r="C115" i="46" s="1"/>
  <c r="E104" i="46"/>
  <c r="H102" i="46"/>
  <c r="M103" i="46"/>
  <c r="N103" i="46"/>
  <c r="N107" i="46"/>
  <c r="G102" i="46"/>
  <c r="L103" i="46"/>
  <c r="L104" i="46"/>
  <c r="K104" i="46"/>
  <c r="C102" i="46"/>
  <c r="D103" i="46"/>
  <c r="F103" i="46"/>
  <c r="F109" i="46"/>
  <c r="D102" i="46"/>
  <c r="G105" i="46"/>
  <c r="F105" i="46"/>
  <c r="C104" i="46"/>
  <c r="G107" i="46"/>
  <c r="G104" i="46"/>
  <c r="B117" i="46"/>
  <c r="C117" i="46" s="1"/>
  <c r="D115" i="46"/>
  <c r="E115" i="46" s="1"/>
  <c r="F115" i="46" s="1"/>
  <c r="G115" i="46" s="1"/>
  <c r="H115" i="46" s="1"/>
  <c r="B116" i="46"/>
  <c r="C116" i="46" s="1"/>
  <c r="I115" i="46"/>
  <c r="J115" i="46" s="1"/>
  <c r="K115" i="46" s="1"/>
  <c r="L115" i="46" s="1"/>
  <c r="M115" i="46" s="1"/>
  <c r="E105" i="46"/>
  <c r="H105" i="46"/>
  <c r="M102" i="46"/>
  <c r="H109" i="46"/>
  <c r="C23" i="46" s="1"/>
  <c r="C21" i="46" s="1"/>
  <c r="H103" i="46"/>
  <c r="N109" i="46"/>
  <c r="N106" i="46"/>
  <c r="N102" i="46"/>
  <c r="I116" i="46"/>
  <c r="J116" i="46" s="1"/>
  <c r="K116" i="46" s="1"/>
  <c r="L116" i="46" s="1"/>
  <c r="M116" i="46" s="1"/>
  <c r="M106" i="46"/>
  <c r="M105" i="46"/>
  <c r="M109" i="46"/>
  <c r="E107" i="46"/>
  <c r="D118" i="46"/>
  <c r="E118" i="46" s="1"/>
  <c r="F118" i="46" s="1"/>
  <c r="M104" i="46"/>
  <c r="E103" i="46"/>
  <c r="E109" i="46"/>
  <c r="K106" i="46"/>
  <c r="K105" i="46"/>
  <c r="I118" i="46"/>
  <c r="J118" i="46" s="1"/>
  <c r="K118" i="46" s="1"/>
  <c r="L118" i="46" s="1"/>
  <c r="M118" i="46" s="1"/>
  <c r="D116" i="46"/>
  <c r="E116" i="46" s="1"/>
  <c r="F116" i="46" s="1"/>
  <c r="G116" i="46" s="1"/>
  <c r="H116" i="46" s="1"/>
  <c r="AZ24" i="3"/>
  <c r="AZ5" i="3" s="1"/>
  <c r="E3" i="6" s="1"/>
  <c r="BL5" i="3"/>
  <c r="F30" i="6"/>
  <c r="K14" i="1"/>
  <c r="M14" i="1" s="1"/>
  <c r="F27" i="6"/>
  <c r="E53" i="40"/>
  <c r="E59" i="40"/>
  <c r="E64" i="39"/>
  <c r="O7" i="1"/>
  <c r="E16" i="6"/>
  <c r="E58" i="40"/>
  <c r="E62" i="40"/>
  <c r="E67" i="39"/>
  <c r="E66" i="39"/>
  <c r="E61" i="40"/>
  <c r="C19" i="46"/>
  <c r="L47" i="44"/>
  <c r="Q62" i="15"/>
  <c r="Q75" i="15"/>
  <c r="M13" i="44"/>
  <c r="J12" i="44" s="1"/>
  <c r="J7" i="44" s="1"/>
  <c r="F11" i="15"/>
  <c r="M11" i="15"/>
  <c r="J10" i="15" s="1"/>
  <c r="F13" i="44"/>
  <c r="C12" i="44" s="1"/>
  <c r="C7" i="44" s="1"/>
  <c r="Q75" i="44"/>
  <c r="Q62" i="44"/>
  <c r="F1" i="44"/>
  <c r="Q54" i="44"/>
  <c r="Q63" i="44"/>
  <c r="Q76" i="44"/>
  <c r="C34" i="44"/>
  <c r="F1" i="15"/>
  <c r="Q53" i="15"/>
  <c r="Q61" i="15"/>
  <c r="Q74" i="15"/>
  <c r="AE7" i="1"/>
  <c r="E3" i="65"/>
  <c r="F7" i="70"/>
  <c r="F43" i="70"/>
  <c r="F41" i="70"/>
  <c r="F41" i="15"/>
  <c r="M29" i="70"/>
  <c r="E2" i="65"/>
  <c r="C32" i="15" l="1"/>
  <c r="C10" i="15"/>
  <c r="C5" i="15" s="1"/>
  <c r="E29" i="6"/>
  <c r="F70" i="70"/>
  <c r="C6" i="70"/>
  <c r="M7" i="70"/>
  <c r="J6" i="70" s="1"/>
  <c r="J18" i="70" s="1"/>
  <c r="F49" i="70"/>
  <c r="C48" i="70" s="1"/>
  <c r="M8" i="1"/>
  <c r="M16" i="1" s="1"/>
  <c r="L16" i="1" s="1"/>
  <c r="AP16" i="1"/>
  <c r="F22" i="11" s="1"/>
  <c r="P9" i="1"/>
  <c r="G16" i="1"/>
  <c r="H12" i="39" s="1"/>
  <c r="U12" i="39" s="1"/>
  <c r="Q16" i="1"/>
  <c r="F24" i="43" s="1"/>
  <c r="C26" i="43" s="1"/>
  <c r="D24" i="43" s="1"/>
  <c r="H16" i="1"/>
  <c r="E23" i="3"/>
  <c r="H11" i="21"/>
  <c r="J11" i="21"/>
  <c r="H13" i="39"/>
  <c r="F13" i="39"/>
  <c r="J13" i="39"/>
  <c r="F18" i="11"/>
  <c r="C18" i="11" s="1"/>
  <c r="F33" i="12"/>
  <c r="C34" i="12" s="1"/>
  <c r="D33" i="12" s="1"/>
  <c r="S11" i="21"/>
  <c r="AA11" i="21"/>
  <c r="F68" i="70"/>
  <c r="F68" i="15"/>
  <c r="C52" i="70"/>
  <c r="N28" i="46"/>
  <c r="G20" i="46" s="1"/>
  <c r="O28" i="46"/>
  <c r="F7" i="34"/>
  <c r="AA7" i="34" s="1"/>
  <c r="R49" i="34" s="1"/>
  <c r="E49" i="34" s="1"/>
  <c r="F12" i="40"/>
  <c r="AA12" i="40" s="1"/>
  <c r="D5" i="46"/>
  <c r="M28" i="46"/>
  <c r="E41" i="46"/>
  <c r="C41" i="46" s="1"/>
  <c r="C20" i="46"/>
  <c r="C33" i="46" s="1"/>
  <c r="G33" i="46" s="1"/>
  <c r="I33" i="46" s="1"/>
  <c r="B40" i="1"/>
  <c r="F17" i="11"/>
  <c r="C17" i="11" s="1"/>
  <c r="U7" i="34"/>
  <c r="E72" i="39"/>
  <c r="F70" i="39"/>
  <c r="E65" i="40"/>
  <c r="D67" i="40"/>
  <c r="S7" i="34"/>
  <c r="AC7" i="35"/>
  <c r="V38" i="35" s="1"/>
  <c r="I38" i="35" s="1"/>
  <c r="W7" i="35"/>
  <c r="H58" i="21"/>
  <c r="R37" i="36"/>
  <c r="E36" i="36"/>
  <c r="I41" i="36" s="1"/>
  <c r="J41" i="36" s="1"/>
  <c r="AA7" i="37"/>
  <c r="R42" i="37" s="1"/>
  <c r="S7" i="37"/>
  <c r="AA7" i="35"/>
  <c r="R38" i="35" s="1"/>
  <c r="S7" i="35"/>
  <c r="I52" i="33"/>
  <c r="J52" i="33" s="1"/>
  <c r="R49" i="33"/>
  <c r="E48" i="33"/>
  <c r="I53" i="33" s="1"/>
  <c r="J53" i="33" s="1"/>
  <c r="G41" i="36"/>
  <c r="H41" i="36" s="1"/>
  <c r="G40" i="36"/>
  <c r="H40" i="36" s="1"/>
  <c r="I46" i="37"/>
  <c r="J46" i="37" s="1"/>
  <c r="G52" i="33"/>
  <c r="H52" i="33" s="1"/>
  <c r="G53" i="33"/>
  <c r="H53" i="33" s="1"/>
  <c r="I40" i="36"/>
  <c r="J40" i="36" s="1"/>
  <c r="AB7" i="37"/>
  <c r="T42" i="37" s="1"/>
  <c r="G42" i="37" s="1"/>
  <c r="U7" i="37"/>
  <c r="U7" i="35"/>
  <c r="AB7" i="35"/>
  <c r="T38" i="35" s="1"/>
  <c r="G38" i="35" s="1"/>
  <c r="AC7" i="34"/>
  <c r="V49" i="34" s="1"/>
  <c r="I49" i="34" s="1"/>
  <c r="G54" i="34" s="1"/>
  <c r="H54" i="34" s="1"/>
  <c r="W7" i="34"/>
  <c r="G53" i="34"/>
  <c r="H53" i="34" s="1"/>
  <c r="E356" i="3"/>
  <c r="AT6" i="3"/>
  <c r="S7" i="46"/>
  <c r="S2" i="46"/>
  <c r="S3" i="46"/>
  <c r="S6" i="46"/>
  <c r="S5" i="46"/>
  <c r="S4" i="46"/>
  <c r="E516" i="3"/>
  <c r="E262" i="3"/>
  <c r="E379" i="3"/>
  <c r="E349" i="3"/>
  <c r="E348" i="3"/>
  <c r="E480" i="3"/>
  <c r="D113" i="46"/>
  <c r="E424" i="3"/>
  <c r="E22" i="3"/>
  <c r="E552" i="3"/>
  <c r="E255" i="3"/>
  <c r="E318" i="3"/>
  <c r="E358" i="3"/>
  <c r="AL6" i="3"/>
  <c r="E164" i="3"/>
  <c r="E311" i="3"/>
  <c r="E231" i="3"/>
  <c r="E86" i="3"/>
  <c r="E433" i="3"/>
  <c r="E83" i="3"/>
  <c r="E572" i="3"/>
  <c r="E197" i="3"/>
  <c r="E542" i="3"/>
  <c r="E443" i="3"/>
  <c r="E260" i="3"/>
  <c r="E46" i="3"/>
  <c r="E101" i="3"/>
  <c r="E99" i="3"/>
  <c r="E82" i="3"/>
  <c r="E263" i="3"/>
  <c r="E186" i="3"/>
  <c r="E470" i="3"/>
  <c r="E459" i="3"/>
  <c r="E135" i="3"/>
  <c r="E240" i="3"/>
  <c r="E364" i="3"/>
  <c r="E111" i="3"/>
  <c r="E430" i="3"/>
  <c r="E282" i="3"/>
  <c r="E481" i="3"/>
  <c r="E403" i="3"/>
  <c r="E469" i="3"/>
  <c r="E178" i="3"/>
  <c r="E515" i="3"/>
  <c r="E341" i="3"/>
  <c r="E13" i="3"/>
  <c r="E190" i="3"/>
  <c r="E120" i="3"/>
  <c r="E501" i="3"/>
  <c r="E327" i="3"/>
  <c r="E484" i="3"/>
  <c r="E528" i="3"/>
  <c r="E117" i="3"/>
  <c r="E439" i="3"/>
  <c r="E147" i="3"/>
  <c r="E68" i="3"/>
  <c r="E326" i="3"/>
  <c r="E488" i="3"/>
  <c r="E522" i="3"/>
  <c r="E177" i="3"/>
  <c r="E145" i="3"/>
  <c r="E249" i="3"/>
  <c r="E77" i="3"/>
  <c r="E222" i="3"/>
  <c r="E375" i="3"/>
  <c r="E394" i="3"/>
  <c r="E192" i="3"/>
  <c r="E71" i="3"/>
  <c r="E226" i="3"/>
  <c r="E285" i="3"/>
  <c r="E60" i="3"/>
  <c r="E172" i="3"/>
  <c r="E78" i="3"/>
  <c r="E203" i="3"/>
  <c r="E167" i="3"/>
  <c r="E494" i="3"/>
  <c r="E254" i="3"/>
  <c r="E316" i="3"/>
  <c r="E380" i="3"/>
  <c r="E149" i="3"/>
  <c r="E75" i="3"/>
  <c r="E107" i="3"/>
  <c r="AQ6" i="3"/>
  <c r="E499" i="3"/>
  <c r="E14" i="3"/>
  <c r="AB6" i="3"/>
  <c r="E389" i="3"/>
  <c r="X6" i="3"/>
  <c r="E69" i="3"/>
  <c r="E351" i="3"/>
  <c r="E215" i="3"/>
  <c r="E118" i="3"/>
  <c r="AY6" i="3"/>
  <c r="AY169" i="3" s="1"/>
  <c r="E426" i="3"/>
  <c r="E106" i="3"/>
  <c r="E530" i="3"/>
  <c r="E58" i="3"/>
  <c r="E402" i="3"/>
  <c r="E48" i="3"/>
  <c r="E57" i="3"/>
  <c r="E434" i="3"/>
  <c r="E146" i="3"/>
  <c r="E388" i="3"/>
  <c r="E124" i="3"/>
  <c r="E409" i="3"/>
  <c r="E570" i="3"/>
  <c r="E55" i="3"/>
  <c r="E93" i="3"/>
  <c r="E114" i="3"/>
  <c r="E476" i="3"/>
  <c r="E382" i="3"/>
  <c r="E227" i="3"/>
  <c r="E342" i="3"/>
  <c r="E90" i="3"/>
  <c r="E300" i="3"/>
  <c r="E347" i="3"/>
  <c r="E293" i="3"/>
  <c r="E463" i="3"/>
  <c r="E261" i="3"/>
  <c r="E279" i="3"/>
  <c r="E529" i="3"/>
  <c r="E560" i="3"/>
  <c r="E417" i="3"/>
  <c r="E400" i="3"/>
  <c r="E217" i="3"/>
  <c r="E566" i="3"/>
  <c r="E553" i="3"/>
  <c r="E273" i="3"/>
  <c r="E563" i="3"/>
  <c r="E112" i="3"/>
  <c r="E268" i="3"/>
  <c r="E175" i="3"/>
  <c r="E565" i="3"/>
  <c r="E503" i="3"/>
  <c r="E194" i="3"/>
  <c r="I3" i="6"/>
  <c r="E460" i="3"/>
  <c r="E438" i="3"/>
  <c r="E233" i="3"/>
  <c r="E393" i="3"/>
  <c r="E517" i="3"/>
  <c r="E235" i="3"/>
  <c r="E555" i="3"/>
  <c r="E173" i="3"/>
  <c r="E153" i="3"/>
  <c r="E378" i="3"/>
  <c r="E310" i="3"/>
  <c r="E511" i="3"/>
  <c r="E143" i="3"/>
  <c r="E200" i="3"/>
  <c r="AD6" i="3"/>
  <c r="E457" i="3"/>
  <c r="E152" i="3"/>
  <c r="M6" i="3"/>
  <c r="E406" i="3"/>
  <c r="E307" i="3"/>
  <c r="E301" i="3"/>
  <c r="E524" i="3"/>
  <c r="E193" i="3"/>
  <c r="E91" i="3"/>
  <c r="E519" i="3"/>
  <c r="E243" i="3"/>
  <c r="E386" i="3"/>
  <c r="E450" i="3"/>
  <c r="E159" i="3"/>
  <c r="E384" i="3"/>
  <c r="E487" i="3"/>
  <c r="S6" i="3"/>
  <c r="E377" i="3"/>
  <c r="E20" i="3"/>
  <c r="E230" i="3"/>
  <c r="E62" i="3"/>
  <c r="E103" i="3"/>
  <c r="E299" i="3"/>
  <c r="AA6" i="3"/>
  <c r="E31" i="3"/>
  <c r="E221" i="3"/>
  <c r="E437" i="3"/>
  <c r="E446" i="3"/>
  <c r="E241" i="3"/>
  <c r="E413" i="3"/>
  <c r="E137" i="3"/>
  <c r="E510" i="3"/>
  <c r="E169" i="3"/>
  <c r="E61" i="3"/>
  <c r="E163" i="3"/>
  <c r="E421" i="3"/>
  <c r="E391" i="3"/>
  <c r="E454" i="3"/>
  <c r="E322" i="3"/>
  <c r="E420" i="3"/>
  <c r="E483" i="3"/>
  <c r="E76" i="3"/>
  <c r="Z6" i="3"/>
  <c r="E562" i="3"/>
  <c r="E429" i="3"/>
  <c r="E431" i="3"/>
  <c r="E369" i="3"/>
  <c r="E504" i="3"/>
  <c r="AO6" i="3"/>
  <c r="E132" i="3"/>
  <c r="E359" i="3"/>
  <c r="E127" i="3"/>
  <c r="E548" i="3"/>
  <c r="AK6" i="3"/>
  <c r="E564" i="3"/>
  <c r="E371" i="3"/>
  <c r="E191" i="3"/>
  <c r="E561" i="3"/>
  <c r="E350" i="3"/>
  <c r="E182" i="3"/>
  <c r="E493" i="3"/>
  <c r="E121" i="3"/>
  <c r="E475" i="3"/>
  <c r="E339" i="3"/>
  <c r="E328" i="3"/>
  <c r="E385" i="3"/>
  <c r="E264" i="3"/>
  <c r="E374" i="3"/>
  <c r="E313" i="3"/>
  <c r="AH6" i="3"/>
  <c r="E398" i="3"/>
  <c r="E165" i="3"/>
  <c r="E18" i="3"/>
  <c r="E329" i="3"/>
  <c r="E514" i="3"/>
  <c r="E432" i="3"/>
  <c r="E220" i="3"/>
  <c r="E296" i="3"/>
  <c r="E544" i="3"/>
  <c r="E352" i="3"/>
  <c r="E532" i="3"/>
  <c r="E485" i="3"/>
  <c r="E212" i="3"/>
  <c r="E81" i="3"/>
  <c r="E271" i="3"/>
  <c r="E123" i="3"/>
  <c r="E448" i="3"/>
  <c r="E210" i="3"/>
  <c r="E195" i="3"/>
  <c r="E26" i="3"/>
  <c r="E453" i="3"/>
  <c r="E557" i="3"/>
  <c r="E340" i="3"/>
  <c r="E361" i="3"/>
  <c r="E180" i="3"/>
  <c r="AG6" i="3"/>
  <c r="E372" i="3"/>
  <c r="E205" i="3"/>
  <c r="E428" i="3"/>
  <c r="E405" i="3"/>
  <c r="E38" i="3"/>
  <c r="E84" i="3"/>
  <c r="R6" i="3"/>
  <c r="AN6" i="3"/>
  <c r="E292" i="3"/>
  <c r="E537" i="3"/>
  <c r="E98" i="3"/>
  <c r="E558" i="3"/>
  <c r="E162" i="3"/>
  <c r="E288" i="3"/>
  <c r="J6" i="3"/>
  <c r="E549" i="3"/>
  <c r="E523" i="3"/>
  <c r="E252" i="3"/>
  <c r="E138" i="3"/>
  <c r="E496" i="3"/>
  <c r="E330" i="3"/>
  <c r="E366" i="3"/>
  <c r="E335" i="3"/>
  <c r="E267" i="3"/>
  <c r="E35" i="3"/>
  <c r="E19" i="3"/>
  <c r="E277" i="3"/>
  <c r="E108" i="3"/>
  <c r="E508" i="3"/>
  <c r="E24" i="3"/>
  <c r="E66" i="3"/>
  <c r="E224" i="3"/>
  <c r="E74" i="3"/>
  <c r="E309" i="3"/>
  <c r="E154" i="3"/>
  <c r="E244" i="3"/>
  <c r="E333" i="3"/>
  <c r="E266" i="3"/>
  <c r="E509" i="3"/>
  <c r="E512" i="3"/>
  <c r="E355" i="3"/>
  <c r="E39" i="3"/>
  <c r="E390" i="3"/>
  <c r="E346" i="3"/>
  <c r="E130" i="3"/>
  <c r="E518" i="3"/>
  <c r="E323" i="3"/>
  <c r="E498" i="3"/>
  <c r="E246" i="3"/>
  <c r="E188" i="3"/>
  <c r="E419" i="3"/>
  <c r="V6" i="3"/>
  <c r="E465" i="3"/>
  <c r="E116" i="3"/>
  <c r="L6" i="3"/>
  <c r="E223" i="3"/>
  <c r="E100" i="3"/>
  <c r="E36" i="3"/>
  <c r="E156" i="3"/>
  <c r="E53" i="3"/>
  <c r="E151" i="3"/>
  <c r="E70" i="3"/>
  <c r="AP6" i="3"/>
  <c r="P6" i="3"/>
  <c r="E125" i="3"/>
  <c r="E387" i="3"/>
  <c r="E464" i="3"/>
  <c r="E158" i="3"/>
  <c r="E302" i="3"/>
  <c r="E538" i="3"/>
  <c r="E265" i="3"/>
  <c r="E545" i="3"/>
  <c r="E17" i="3"/>
  <c r="E422" i="3"/>
  <c r="E237" i="3"/>
  <c r="E104" i="3"/>
  <c r="E49" i="3"/>
  <c r="E283" i="3"/>
  <c r="E412" i="3"/>
  <c r="E27" i="3"/>
  <c r="E148" i="3"/>
  <c r="E185" i="3"/>
  <c r="E109" i="3"/>
  <c r="E468" i="3"/>
  <c r="E410" i="3"/>
  <c r="E142" i="3"/>
  <c r="E343" i="3"/>
  <c r="E140" i="3"/>
  <c r="E64" i="3"/>
  <c r="E21" i="3"/>
  <c r="E294" i="3"/>
  <c r="E376" i="3"/>
  <c r="E209" i="3"/>
  <c r="E59" i="3"/>
  <c r="E297" i="3"/>
  <c r="E547" i="3"/>
  <c r="E467" i="3"/>
  <c r="E506" i="3"/>
  <c r="E520" i="3"/>
  <c r="E155" i="3"/>
  <c r="E500" i="3"/>
  <c r="E238" i="3"/>
  <c r="E536" i="3"/>
  <c r="N6" i="3"/>
  <c r="E80" i="3"/>
  <c r="E418" i="3"/>
  <c r="E332" i="3"/>
  <c r="E363" i="3"/>
  <c r="E534" i="3"/>
  <c r="E161" i="3"/>
  <c r="E157" i="3"/>
  <c r="E270" i="3"/>
  <c r="E280" i="3"/>
  <c r="E395" i="3"/>
  <c r="AM6" i="3"/>
  <c r="E201" i="3"/>
  <c r="E119" i="3"/>
  <c r="E37" i="3"/>
  <c r="E543" i="3"/>
  <c r="E16" i="3"/>
  <c r="E461" i="3"/>
  <c r="E436" i="3"/>
  <c r="E206" i="3"/>
  <c r="E312" i="3"/>
  <c r="E95" i="3"/>
  <c r="E507" i="3"/>
  <c r="E170" i="3"/>
  <c r="E471" i="3"/>
  <c r="E472" i="3"/>
  <c r="E452" i="3"/>
  <c r="E462" i="3"/>
  <c r="E482" i="3"/>
  <c r="E278" i="3"/>
  <c r="E367" i="3"/>
  <c r="E141" i="3"/>
  <c r="E189" i="3"/>
  <c r="E435" i="3"/>
  <c r="E444" i="3"/>
  <c r="E305" i="3"/>
  <c r="E308" i="3"/>
  <c r="E455" i="3"/>
  <c r="E295" i="3"/>
  <c r="E274" i="3"/>
  <c r="E33" i="3"/>
  <c r="E97" i="3"/>
  <c r="E533" i="3"/>
  <c r="E303" i="3"/>
  <c r="E214" i="3"/>
  <c r="E105" i="3"/>
  <c r="E306" i="3"/>
  <c r="E298" i="3"/>
  <c r="E497" i="3"/>
  <c r="E541" i="3"/>
  <c r="E88" i="3"/>
  <c r="E567" i="3"/>
  <c r="E321" i="3"/>
  <c r="E368" i="3"/>
  <c r="I6" i="3"/>
  <c r="W6" i="3"/>
  <c r="E571" i="3"/>
  <c r="E287" i="3"/>
  <c r="E67" i="3"/>
  <c r="E232" i="3"/>
  <c r="E447" i="3"/>
  <c r="E492" i="3"/>
  <c r="E250" i="3"/>
  <c r="E408" i="3"/>
  <c r="E44" i="3"/>
  <c r="E253" i="3"/>
  <c r="E54" i="3"/>
  <c r="E213" i="3"/>
  <c r="E397" i="3"/>
  <c r="E47" i="3"/>
  <c r="E184" i="3"/>
  <c r="E473" i="3"/>
  <c r="E381" i="3"/>
  <c r="E131" i="3"/>
  <c r="E30" i="3"/>
  <c r="E415" i="3"/>
  <c r="E28" i="3"/>
  <c r="E115" i="3"/>
  <c r="E551" i="3"/>
  <c r="E89" i="3"/>
  <c r="E187" i="3"/>
  <c r="E110" i="3"/>
  <c r="E399" i="3"/>
  <c r="E136" i="3"/>
  <c r="E445" i="3"/>
  <c r="Y6" i="3"/>
  <c r="E257" i="3"/>
  <c r="E281" i="3"/>
  <c r="E160" i="3"/>
  <c r="E569" i="3"/>
  <c r="E181" i="3"/>
  <c r="E373" i="3"/>
  <c r="E94" i="3"/>
  <c r="E179" i="3"/>
  <c r="E550" i="3"/>
  <c r="E85" i="3"/>
  <c r="E139" i="3"/>
  <c r="E556" i="3"/>
  <c r="E126" i="3"/>
  <c r="E92" i="3"/>
  <c r="E407" i="3"/>
  <c r="E207" i="3"/>
  <c r="E51" i="3"/>
  <c r="E423" i="3"/>
  <c r="E43" i="3"/>
  <c r="E29" i="3"/>
  <c r="E362" i="3"/>
  <c r="E251" i="3"/>
  <c r="E502" i="3"/>
  <c r="E360" i="3"/>
  <c r="E87" i="3"/>
  <c r="E491" i="3"/>
  <c r="E540" i="3"/>
  <c r="E319" i="3"/>
  <c r="E546" i="3"/>
  <c r="E122" i="3"/>
  <c r="E477" i="3"/>
  <c r="E320" i="3"/>
  <c r="AF6" i="3"/>
  <c r="E559" i="3"/>
  <c r="E229" i="3"/>
  <c r="E521" i="3"/>
  <c r="E486" i="3"/>
  <c r="Q6" i="3"/>
  <c r="E411" i="3"/>
  <c r="E414" i="3"/>
  <c r="E199" i="3"/>
  <c r="E218" i="3"/>
  <c r="E174" i="3"/>
  <c r="E535" i="3"/>
  <c r="E404" i="3"/>
  <c r="E317" i="3"/>
  <c r="AS6" i="3"/>
  <c r="E383" i="3"/>
  <c r="E247" i="3"/>
  <c r="E568" i="3"/>
  <c r="E539" i="3"/>
  <c r="E245" i="3"/>
  <c r="E52" i="3"/>
  <c r="E451" i="3"/>
  <c r="U6" i="3"/>
  <c r="E73" i="3"/>
  <c r="E211" i="3"/>
  <c r="AE6" i="3"/>
  <c r="E490" i="3"/>
  <c r="E478" i="3"/>
  <c r="E113" i="3"/>
  <c r="O6" i="3"/>
  <c r="E196" i="3"/>
  <c r="E466" i="3"/>
  <c r="E198" i="3"/>
  <c r="E275" i="3"/>
  <c r="E441" i="3"/>
  <c r="E102" i="3"/>
  <c r="E416" i="3"/>
  <c r="E133" i="3"/>
  <c r="E458" i="3"/>
  <c r="E256" i="3"/>
  <c r="E202" i="3"/>
  <c r="E479" i="3"/>
  <c r="E440" i="3"/>
  <c r="E314" i="3"/>
  <c r="E456" i="3"/>
  <c r="AJ6" i="3"/>
  <c r="E15" i="3"/>
  <c r="E56" i="3"/>
  <c r="E208" i="3"/>
  <c r="E357" i="3"/>
  <c r="E40" i="3"/>
  <c r="E286" i="3"/>
  <c r="E284" i="3"/>
  <c r="E338" i="3"/>
  <c r="E219" i="3"/>
  <c r="E325" i="3"/>
  <c r="E442" i="3"/>
  <c r="E396" i="3"/>
  <c r="E79" i="3"/>
  <c r="E291" i="3"/>
  <c r="E527" i="3"/>
  <c r="E365" i="3"/>
  <c r="E248" i="3"/>
  <c r="E336" i="3"/>
  <c r="E505" i="3"/>
  <c r="E337" i="3"/>
  <c r="E225" i="3"/>
  <c r="E63" i="3"/>
  <c r="E304" i="3"/>
  <c r="E168" i="3"/>
  <c r="E289" i="3"/>
  <c r="E425" i="3"/>
  <c r="E166" i="3"/>
  <c r="E204" i="3"/>
  <c r="E449" i="3"/>
  <c r="E259" i="3"/>
  <c r="AR6" i="3"/>
  <c r="E65" i="3"/>
  <c r="E513" i="3"/>
  <c r="E345" i="3"/>
  <c r="E72" i="3"/>
  <c r="E41" i="3"/>
  <c r="E129" i="3"/>
  <c r="E34" i="3"/>
  <c r="E401" i="3"/>
  <c r="E258" i="3"/>
  <c r="E370" i="3"/>
  <c r="E96" i="3"/>
  <c r="E242" i="3"/>
  <c r="E239" i="3"/>
  <c r="E234" i="3"/>
  <c r="E128" i="3"/>
  <c r="E176" i="3"/>
  <c r="E554" i="3"/>
  <c r="E315" i="3"/>
  <c r="E427" i="3"/>
  <c r="E272" i="3"/>
  <c r="E526" i="3"/>
  <c r="AI6" i="3"/>
  <c r="E331" i="3"/>
  <c r="E150" i="3"/>
  <c r="E525" i="3"/>
  <c r="K6" i="3"/>
  <c r="E353" i="3"/>
  <c r="E50" i="3"/>
  <c r="E236" i="3"/>
  <c r="E474" i="3"/>
  <c r="E171" i="3"/>
  <c r="E354" i="3"/>
  <c r="E531" i="3"/>
  <c r="E495" i="3"/>
  <c r="E344" i="3"/>
  <c r="E32" i="3"/>
  <c r="E25" i="3"/>
  <c r="E290" i="3"/>
  <c r="E228" i="3"/>
  <c r="E489" i="3"/>
  <c r="E183" i="3"/>
  <c r="E45" i="3"/>
  <c r="E42" i="3"/>
  <c r="E269" i="3"/>
  <c r="T6" i="3"/>
  <c r="E216" i="3"/>
  <c r="E324" i="3"/>
  <c r="E276" i="3"/>
  <c r="E144" i="3"/>
  <c r="E392" i="3"/>
  <c r="E334" i="3"/>
  <c r="E134" i="3"/>
  <c r="F31" i="6"/>
  <c r="E27" i="6"/>
  <c r="O14" i="1"/>
  <c r="P14" i="1" s="1"/>
  <c r="AY82" i="3"/>
  <c r="AY128" i="3"/>
  <c r="AY364" i="3"/>
  <c r="AY246" i="3"/>
  <c r="AY431" i="3"/>
  <c r="AY515" i="3"/>
  <c r="AY527" i="3"/>
  <c r="AY461" i="3"/>
  <c r="AY363" i="3"/>
  <c r="AY339" i="3"/>
  <c r="AY477" i="3"/>
  <c r="AY452" i="3"/>
  <c r="AY67" i="3"/>
  <c r="AY492" i="3"/>
  <c r="AY15" i="3"/>
  <c r="AY159" i="3"/>
  <c r="AY47" i="3"/>
  <c r="AY254" i="3"/>
  <c r="BF6" i="3"/>
  <c r="AY84" i="3"/>
  <c r="AY134" i="3"/>
  <c r="BE6" i="3"/>
  <c r="AY549" i="3"/>
  <c r="AY39" i="3"/>
  <c r="AY258" i="3"/>
  <c r="AY335" i="3"/>
  <c r="AY224" i="3"/>
  <c r="AY85" i="3"/>
  <c r="AY367" i="3"/>
  <c r="AY166" i="3"/>
  <c r="AY381" i="3"/>
  <c r="AY379" i="3"/>
  <c r="AY62" i="3"/>
  <c r="AY330" i="3"/>
  <c r="AY414" i="3"/>
  <c r="AY131" i="3"/>
  <c r="AY151" i="3"/>
  <c r="AY360" i="3"/>
  <c r="D16" i="12"/>
  <c r="C21" i="4"/>
  <c r="O5" i="54" s="1"/>
  <c r="B45" i="63" s="1"/>
  <c r="D16" i="43"/>
  <c r="C16" i="43" s="1"/>
  <c r="D45" i="9"/>
  <c r="E6" i="6"/>
  <c r="L38" i="9"/>
  <c r="B14" i="66" s="1"/>
  <c r="B1" i="66" s="1"/>
  <c r="D10" i="11"/>
  <c r="P7" i="1"/>
  <c r="C38" i="46"/>
  <c r="G38" i="46" s="1"/>
  <c r="I38" i="46" s="1"/>
  <c r="C39" i="46"/>
  <c r="G39" i="46" s="1"/>
  <c r="I39" i="46" s="1"/>
  <c r="J18" i="15"/>
  <c r="J5" i="15"/>
  <c r="C40" i="44"/>
  <c r="J28" i="44"/>
  <c r="J31" i="44" s="1"/>
  <c r="J26" i="44"/>
  <c r="C52" i="15"/>
  <c r="C47" i="15" s="1"/>
  <c r="C16" i="70"/>
  <c r="C10" i="70" l="1"/>
  <c r="C47" i="70"/>
  <c r="C65" i="70" s="1"/>
  <c r="H12" i="40"/>
  <c r="AB12" i="40" s="1"/>
  <c r="C19" i="11"/>
  <c r="C20" i="11" s="1"/>
  <c r="C21" i="11" s="1"/>
  <c r="C22" i="11" s="1"/>
  <c r="C23" i="11" s="1"/>
  <c r="B2" i="11" s="1"/>
  <c r="B3" i="11" s="1"/>
  <c r="K15" i="1"/>
  <c r="K16" i="1" s="1"/>
  <c r="E30" i="6"/>
  <c r="E31" i="6" s="1"/>
  <c r="F12" i="39"/>
  <c r="AA12" i="39" s="1"/>
  <c r="O8" i="1"/>
  <c r="P8" i="1" s="1"/>
  <c r="J12" i="40"/>
  <c r="W12" i="40" s="1"/>
  <c r="AB12" i="39"/>
  <c r="J5" i="70"/>
  <c r="J12" i="39"/>
  <c r="AC12" i="39" s="1"/>
  <c r="C33" i="70"/>
  <c r="C32" i="70"/>
  <c r="AY233" i="3"/>
  <c r="AY149" i="3"/>
  <c r="AY92" i="3"/>
  <c r="AY312" i="3"/>
  <c r="AY482" i="3"/>
  <c r="AY306" i="3"/>
  <c r="AY544" i="3"/>
  <c r="D3" i="6"/>
  <c r="B27" i="9" s="1"/>
  <c r="U12" i="40"/>
  <c r="AY304" i="3"/>
  <c r="AY415" i="3"/>
  <c r="AY342" i="3"/>
  <c r="AY436" i="3"/>
  <c r="AY289" i="3"/>
  <c r="AY177" i="3"/>
  <c r="AY218" i="3"/>
  <c r="AY114" i="3"/>
  <c r="AY518" i="3"/>
  <c r="AY366" i="3"/>
  <c r="AY276" i="3"/>
  <c r="AY478" i="3"/>
  <c r="AY490" i="3"/>
  <c r="AY428" i="3"/>
  <c r="W12" i="39"/>
  <c r="AY96" i="3"/>
  <c r="AY201" i="3"/>
  <c r="AY57" i="3"/>
  <c r="AY29" i="3"/>
  <c r="AY21" i="3"/>
  <c r="AY383" i="3"/>
  <c r="AY460" i="3"/>
  <c r="AY186" i="3"/>
  <c r="AY353" i="3"/>
  <c r="AY287" i="3"/>
  <c r="AY89" i="3"/>
  <c r="AY71" i="3"/>
  <c r="AY172" i="3"/>
  <c r="AY516" i="3"/>
  <c r="AY27" i="3"/>
  <c r="BC6" i="3"/>
  <c r="AY73" i="3"/>
  <c r="AY259" i="3"/>
  <c r="AY525" i="3"/>
  <c r="AY291" i="3"/>
  <c r="AY260" i="3"/>
  <c r="AY66" i="3"/>
  <c r="AY296" i="3"/>
  <c r="AY443" i="3"/>
  <c r="AY59" i="3"/>
  <c r="AY506" i="3"/>
  <c r="AY560" i="3"/>
  <c r="AY157" i="3"/>
  <c r="C13" i="43"/>
  <c r="C17" i="43" s="1"/>
  <c r="AY193" i="3"/>
  <c r="AY389" i="3"/>
  <c r="AY537" i="3"/>
  <c r="AY154" i="3"/>
  <c r="AY16" i="3"/>
  <c r="AY106" i="3"/>
  <c r="AY205" i="3"/>
  <c r="AY219" i="3"/>
  <c r="AY212" i="3"/>
  <c r="AY64" i="3"/>
  <c r="AY391" i="3"/>
  <c r="AY63" i="3"/>
  <c r="AY250" i="3"/>
  <c r="AY238" i="3"/>
  <c r="AY531" i="3"/>
  <c r="AY14" i="3"/>
  <c r="AY376" i="3"/>
  <c r="AY247" i="3"/>
  <c r="AY510" i="3"/>
  <c r="AY194" i="3"/>
  <c r="AY69" i="3"/>
  <c r="AY362" i="3"/>
  <c r="AY158" i="3"/>
  <c r="AY93" i="3"/>
  <c r="AY257" i="3"/>
  <c r="AY454" i="3"/>
  <c r="AY199" i="3"/>
  <c r="AY209" i="3"/>
  <c r="AY37" i="3"/>
  <c r="AY45" i="3"/>
  <c r="AY202" i="3"/>
  <c r="AY348" i="3"/>
  <c r="AY542" i="3"/>
  <c r="AY308" i="3"/>
  <c r="AY408" i="3"/>
  <c r="AY197" i="3"/>
  <c r="AY526" i="3"/>
  <c r="AY44" i="3"/>
  <c r="AY100" i="3"/>
  <c r="AY141" i="3"/>
  <c r="AY442" i="3"/>
  <c r="BS6" i="3"/>
  <c r="AY46" i="3"/>
  <c r="AY303" i="3"/>
  <c r="AY503" i="3"/>
  <c r="AY299" i="3"/>
  <c r="AY185" i="3"/>
  <c r="AY108" i="3"/>
  <c r="AY40" i="3"/>
  <c r="AY189" i="3"/>
  <c r="AY210" i="3"/>
  <c r="BI6" i="3"/>
  <c r="AY263" i="3"/>
  <c r="AY19" i="3"/>
  <c r="AY470" i="3"/>
  <c r="AY102" i="3"/>
  <c r="AY94" i="3"/>
  <c r="AY517" i="3"/>
  <c r="AY31" i="3"/>
  <c r="AY41" i="3"/>
  <c r="AY175" i="3"/>
  <c r="AY139" i="3"/>
  <c r="BK6" i="3"/>
  <c r="AY132" i="3"/>
  <c r="AY528" i="3"/>
  <c r="AY117" i="3"/>
  <c r="AY76" i="3"/>
  <c r="AY42" i="3"/>
  <c r="AY288" i="3"/>
  <c r="AY126" i="3"/>
  <c r="AY310" i="3"/>
  <c r="AY572" i="3"/>
  <c r="AY394" i="3"/>
  <c r="AY569" i="3"/>
  <c r="AY127" i="3"/>
  <c r="AY553" i="3"/>
  <c r="AY90" i="3"/>
  <c r="AY344" i="3"/>
  <c r="AY190" i="3"/>
  <c r="AY401" i="3"/>
  <c r="AY545" i="3"/>
  <c r="AY455" i="3"/>
  <c r="AY298" i="3"/>
  <c r="AY499" i="3"/>
  <c r="AY215" i="3"/>
  <c r="AY173" i="3"/>
  <c r="AY33" i="3"/>
  <c r="AY167" i="3"/>
  <c r="AY292" i="3"/>
  <c r="AY317" i="3"/>
  <c r="AY204" i="3"/>
  <c r="AY446" i="3"/>
  <c r="AY242" i="3"/>
  <c r="AY220" i="3"/>
  <c r="AY534" i="3"/>
  <c r="AY334" i="3"/>
  <c r="AY532" i="3"/>
  <c r="AY284" i="3"/>
  <c r="AY496" i="3"/>
  <c r="AY402" i="3"/>
  <c r="AY216" i="3"/>
  <c r="AY380" i="3"/>
  <c r="AY325" i="3"/>
  <c r="AY17" i="3"/>
  <c r="AY113" i="3"/>
  <c r="AY421" i="3"/>
  <c r="AY18" i="3"/>
  <c r="AY444" i="3"/>
  <c r="AY521" i="3"/>
  <c r="AY26" i="3"/>
  <c r="AY217" i="3"/>
  <c r="AY214" i="3"/>
  <c r="AY548" i="3"/>
  <c r="AY279" i="3"/>
  <c r="AY124" i="3"/>
  <c r="AY271" i="3"/>
  <c r="AY229" i="3"/>
  <c r="AY75" i="3"/>
  <c r="AY316" i="3"/>
  <c r="AY370" i="3"/>
  <c r="AY87" i="3"/>
  <c r="AY144" i="3"/>
  <c r="AY49" i="3"/>
  <c r="AY294" i="3"/>
  <c r="AY302" i="3"/>
  <c r="AY543" i="3"/>
  <c r="AY556" i="3"/>
  <c r="AY424" i="3"/>
  <c r="BD6" i="3"/>
  <c r="AY329" i="3"/>
  <c r="BQ6" i="3"/>
  <c r="BP6" i="3"/>
  <c r="AY374" i="3"/>
  <c r="AY393" i="3"/>
  <c r="AY513" i="3"/>
  <c r="AY332" i="3"/>
  <c r="AY535" i="3"/>
  <c r="AY28" i="3"/>
  <c r="AY417" i="3"/>
  <c r="BR6" i="3"/>
  <c r="AY331" i="3"/>
  <c r="AY564" i="3"/>
  <c r="AY474" i="3"/>
  <c r="AY311" i="3"/>
  <c r="AY203" i="3"/>
  <c r="AY277" i="3"/>
  <c r="AY286" i="3"/>
  <c r="AY72" i="3"/>
  <c r="AY382" i="3"/>
  <c r="AY236" i="3"/>
  <c r="AY321" i="3"/>
  <c r="AY34" i="3"/>
  <c r="AY318" i="3"/>
  <c r="AY118" i="3"/>
  <c r="AY459" i="3"/>
  <c r="AY99" i="3"/>
  <c r="AY282" i="3"/>
  <c r="AY371" i="3"/>
  <c r="AY498" i="3"/>
  <c r="AY20" i="3"/>
  <c r="AY153" i="3"/>
  <c r="AY559" i="3"/>
  <c r="AY240" i="3"/>
  <c r="AY281" i="3"/>
  <c r="AY297" i="3"/>
  <c r="AY164" i="3"/>
  <c r="AY524" i="3"/>
  <c r="AY119" i="3"/>
  <c r="AY511" i="3"/>
  <c r="AY181" i="3"/>
  <c r="AY211" i="3"/>
  <c r="AY557" i="3"/>
  <c r="AY79" i="3"/>
  <c r="AY343" i="3"/>
  <c r="AY95" i="3"/>
  <c r="AY384" i="3"/>
  <c r="AY398" i="3"/>
  <c r="AY241" i="3"/>
  <c r="AY555" i="3"/>
  <c r="AY52" i="3"/>
  <c r="AY183" i="3"/>
  <c r="BH6" i="3"/>
  <c r="AY309" i="3"/>
  <c r="AY561" i="3"/>
  <c r="AY416" i="3"/>
  <c r="AY400" i="3"/>
  <c r="AY150" i="3"/>
  <c r="AY24" i="3"/>
  <c r="AY162" i="3"/>
  <c r="AY552" i="3"/>
  <c r="AY208" i="3"/>
  <c r="AY447" i="3"/>
  <c r="AY483" i="3"/>
  <c r="AY60" i="3"/>
  <c r="AY322" i="3"/>
  <c r="BO6" i="3"/>
  <c r="AY468" i="3"/>
  <c r="AY469" i="3"/>
  <c r="AY231" i="3"/>
  <c r="AY347" i="3"/>
  <c r="AY533" i="3"/>
  <c r="AY462" i="3"/>
  <c r="AY536" i="3"/>
  <c r="AY523" i="3"/>
  <c r="AY350" i="3"/>
  <c r="AY359" i="3"/>
  <c r="AY32" i="3"/>
  <c r="AY163" i="3"/>
  <c r="AY285" i="3"/>
  <c r="AY418" i="3"/>
  <c r="AY487" i="3"/>
  <c r="BB6" i="3"/>
  <c r="AY243" i="3"/>
  <c r="AY441" i="3"/>
  <c r="AY50" i="3"/>
  <c r="AY437" i="3"/>
  <c r="AY239" i="3"/>
  <c r="AY222" i="3"/>
  <c r="AY357" i="3"/>
  <c r="AY410" i="3"/>
  <c r="AY252" i="3"/>
  <c r="AY568" i="3"/>
  <c r="BG6" i="3"/>
  <c r="AY121" i="3"/>
  <c r="AY104" i="3"/>
  <c r="AY361" i="3"/>
  <c r="AY504" i="3"/>
  <c r="AY467" i="3"/>
  <c r="AY70" i="3"/>
  <c r="AY435" i="3"/>
  <c r="AY188" i="3"/>
  <c r="AY36" i="3"/>
  <c r="AY337" i="3"/>
  <c r="AY86" i="3"/>
  <c r="AY392" i="3"/>
  <c r="AY80" i="3"/>
  <c r="AY55" i="3"/>
  <c r="AY340" i="3"/>
  <c r="AY432" i="3"/>
  <c r="AY494" i="3"/>
  <c r="AY22" i="3"/>
  <c r="AY140" i="3"/>
  <c r="AY480" i="3"/>
  <c r="AY358" i="3"/>
  <c r="AY223" i="3"/>
  <c r="AY235" i="3"/>
  <c r="AY267" i="3"/>
  <c r="AY433" i="3"/>
  <c r="AY502" i="3"/>
  <c r="AY514" i="3"/>
  <c r="AY507" i="3"/>
  <c r="AY23" i="3"/>
  <c r="AY522" i="3"/>
  <c r="AY551" i="3"/>
  <c r="AY180" i="3"/>
  <c r="AY486" i="3"/>
  <c r="AY346" i="3"/>
  <c r="AY493" i="3"/>
  <c r="AY500" i="3"/>
  <c r="AY385" i="3"/>
  <c r="AY404" i="3"/>
  <c r="AY434" i="3"/>
  <c r="AY571" i="3"/>
  <c r="AY251" i="3"/>
  <c r="AY426" i="3"/>
  <c r="AY491" i="3"/>
  <c r="AY161" i="3"/>
  <c r="AY273" i="3"/>
  <c r="AY107" i="3"/>
  <c r="AY390" i="3"/>
  <c r="AY133" i="3"/>
  <c r="AY56" i="3"/>
  <c r="BM6" i="3"/>
  <c r="AY451" i="3"/>
  <c r="AY196" i="3"/>
  <c r="AY508" i="3"/>
  <c r="AY53" i="3"/>
  <c r="AY427" i="3"/>
  <c r="AY116" i="3"/>
  <c r="AY81" i="3"/>
  <c r="AY336" i="3"/>
  <c r="AY293" i="3"/>
  <c r="AY111" i="3"/>
  <c r="AY268" i="3"/>
  <c r="AY171" i="3"/>
  <c r="AY413" i="3"/>
  <c r="AY112" i="3"/>
  <c r="AY142" i="3"/>
  <c r="AY232" i="3"/>
  <c r="AY326" i="3"/>
  <c r="AY269" i="3"/>
  <c r="AY457" i="3"/>
  <c r="AY13" i="3"/>
  <c r="AY38" i="3"/>
  <c r="AY378" i="3"/>
  <c r="AY248" i="3"/>
  <c r="AY249" i="3"/>
  <c r="AY137" i="3"/>
  <c r="AA13" i="39"/>
  <c r="S13" i="39"/>
  <c r="AY184" i="3"/>
  <c r="AY472" i="3"/>
  <c r="AY156" i="3"/>
  <c r="AY275" i="3"/>
  <c r="AY412" i="3"/>
  <c r="AY550" i="3"/>
  <c r="AY397" i="3"/>
  <c r="AY77" i="3"/>
  <c r="AY456" i="3"/>
  <c r="AY138" i="3"/>
  <c r="AY207" i="3"/>
  <c r="AY200" i="3"/>
  <c r="AY35" i="3"/>
  <c r="AY295" i="3"/>
  <c r="AY476" i="3"/>
  <c r="AY98" i="3"/>
  <c r="AY354" i="3"/>
  <c r="AY54" i="3"/>
  <c r="AY125" i="3"/>
  <c r="AY68" i="3"/>
  <c r="AY519" i="3"/>
  <c r="AY481" i="3"/>
  <c r="AY466" i="3"/>
  <c r="AY539" i="3"/>
  <c r="AY538" i="3"/>
  <c r="AY546" i="3"/>
  <c r="AY501" i="3"/>
  <c r="BJ6" i="3"/>
  <c r="AY237" i="3"/>
  <c r="AY403" i="3"/>
  <c r="AY395" i="3"/>
  <c r="AY328" i="3"/>
  <c r="AY407" i="3"/>
  <c r="AY280" i="3"/>
  <c r="AY179" i="3"/>
  <c r="AY465" i="3"/>
  <c r="AY143" i="3"/>
  <c r="AY479" i="3"/>
  <c r="AY399" i="3"/>
  <c r="AY225" i="3"/>
  <c r="AY145" i="3"/>
  <c r="AY266" i="3"/>
  <c r="AY274" i="3"/>
  <c r="AY307" i="3"/>
  <c r="AY372" i="3"/>
  <c r="AY448" i="3"/>
  <c r="AY198" i="3"/>
  <c r="AY388" i="3"/>
  <c r="AY471" i="3"/>
  <c r="AY320" i="3"/>
  <c r="AY445" i="3"/>
  <c r="AY352" i="3"/>
  <c r="AY464" i="3"/>
  <c r="AY324" i="3"/>
  <c r="AY74" i="3"/>
  <c r="AY255" i="3"/>
  <c r="AY488" i="3"/>
  <c r="AY313" i="3"/>
  <c r="AY563" i="3"/>
  <c r="AY152" i="3"/>
  <c r="AY43" i="3"/>
  <c r="AY301" i="3"/>
  <c r="AY554" i="3"/>
  <c r="AY567" i="3"/>
  <c r="AY489" i="3"/>
  <c r="AY429" i="3"/>
  <c r="AY439" i="3"/>
  <c r="AY345" i="3"/>
  <c r="AY110" i="3"/>
  <c r="AY495" i="3"/>
  <c r="AY375" i="3"/>
  <c r="AY406" i="3"/>
  <c r="AY103" i="3"/>
  <c r="AY58" i="3"/>
  <c r="AY341" i="3"/>
  <c r="AY420" i="3"/>
  <c r="AY425" i="3"/>
  <c r="AY160" i="3"/>
  <c r="AY122" i="3"/>
  <c r="AY109" i="3"/>
  <c r="AY314" i="3"/>
  <c r="AY256" i="3"/>
  <c r="AY570" i="3"/>
  <c r="AY505" i="3"/>
  <c r="AY373" i="3"/>
  <c r="AY327" i="3"/>
  <c r="AY541" i="3"/>
  <c r="AY195" i="3"/>
  <c r="AY562" i="3"/>
  <c r="AY147" i="3"/>
  <c r="AY230" i="3"/>
  <c r="AY264" i="3"/>
  <c r="AY244" i="3"/>
  <c r="AY453" i="3"/>
  <c r="AY120" i="3"/>
  <c r="AY191" i="3"/>
  <c r="AY135" i="3"/>
  <c r="AY349" i="3"/>
  <c r="AY323" i="3"/>
  <c r="AY365" i="3"/>
  <c r="AY187" i="3"/>
  <c r="AY253" i="3"/>
  <c r="AY146" i="3"/>
  <c r="AY529" i="3"/>
  <c r="AY566" i="3"/>
  <c r="AY512" i="3"/>
  <c r="AY245" i="3"/>
  <c r="AY305" i="3"/>
  <c r="AY509" i="3"/>
  <c r="AY458" i="3"/>
  <c r="AY101" i="3"/>
  <c r="AY61" i="3"/>
  <c r="AY377" i="3"/>
  <c r="AY351" i="3"/>
  <c r="AY405" i="3"/>
  <c r="AY25" i="3"/>
  <c r="AY565" i="3"/>
  <c r="AY520" i="3"/>
  <c r="BL6" i="3"/>
  <c r="AY558" i="3"/>
  <c r="AY449" i="3"/>
  <c r="AY450" i="3"/>
  <c r="AY178" i="3"/>
  <c r="AY262" i="3"/>
  <c r="AY97" i="3"/>
  <c r="BT6" i="3"/>
  <c r="AY409" i="3"/>
  <c r="AY430" i="3"/>
  <c r="AY411" i="3"/>
  <c r="AY278" i="3"/>
  <c r="AY168" i="3"/>
  <c r="AY170" i="3"/>
  <c r="AY129" i="3"/>
  <c r="AY165" i="3"/>
  <c r="AY228" i="3"/>
  <c r="AY387" i="3"/>
  <c r="AY484" i="3"/>
  <c r="AY396" i="3"/>
  <c r="AY265" i="3"/>
  <c r="AY419" i="3"/>
  <c r="AY270" i="3"/>
  <c r="AY497" i="3"/>
  <c r="AY221" i="3"/>
  <c r="AY65" i="3"/>
  <c r="AY51" i="3"/>
  <c r="AY48" i="3"/>
  <c r="AY213" i="3"/>
  <c r="AY475" i="3"/>
  <c r="AY174" i="3"/>
  <c r="AY283" i="3"/>
  <c r="AY272" i="3"/>
  <c r="AY356" i="3"/>
  <c r="AY123" i="3"/>
  <c r="AY30" i="3"/>
  <c r="AY182" i="3"/>
  <c r="AC13" i="39"/>
  <c r="W13" i="39"/>
  <c r="AY485" i="3"/>
  <c r="AY206" i="3"/>
  <c r="BN6" i="3"/>
  <c r="AY227" i="3"/>
  <c r="AY91" i="3"/>
  <c r="AY155" i="3"/>
  <c r="AY463" i="3"/>
  <c r="AY136" i="3"/>
  <c r="AY530" i="3"/>
  <c r="AY319" i="3"/>
  <c r="AY368" i="3"/>
  <c r="AY369" i="3"/>
  <c r="AY386" i="3"/>
  <c r="AY438" i="3"/>
  <c r="AY315" i="3"/>
  <c r="AY422" i="3"/>
  <c r="AY88" i="3"/>
  <c r="AY261" i="3"/>
  <c r="AY423" i="3"/>
  <c r="AY192" i="3"/>
  <c r="AY540" i="3"/>
  <c r="BA6" i="3"/>
  <c r="AY234" i="3"/>
  <c r="AY338" i="3"/>
  <c r="AY130" i="3"/>
  <c r="AY355" i="3"/>
  <c r="AY148" i="3"/>
  <c r="AY105" i="3"/>
  <c r="AY473" i="3"/>
  <c r="AY300" i="3"/>
  <c r="AY547" i="3"/>
  <c r="AY440" i="3"/>
  <c r="AY78" i="3"/>
  <c r="AY290" i="3"/>
  <c r="AY226" i="3"/>
  <c r="AY176" i="3"/>
  <c r="AY333" i="3"/>
  <c r="AY115" i="3"/>
  <c r="AY83" i="3"/>
  <c r="H6" i="3"/>
  <c r="AB13" i="39"/>
  <c r="U13" i="39"/>
  <c r="AC6" i="3"/>
  <c r="W11" i="21"/>
  <c r="AC11" i="21"/>
  <c r="AB11" i="21"/>
  <c r="U11" i="21"/>
  <c r="J33" i="21"/>
  <c r="H33" i="21"/>
  <c r="F33" i="21"/>
  <c r="F26" i="12"/>
  <c r="C27" i="12" s="1"/>
  <c r="D26" i="12" s="1"/>
  <c r="C32" i="12" s="1"/>
  <c r="D30" i="12" s="1"/>
  <c r="F24" i="70"/>
  <c r="F21" i="43"/>
  <c r="C23" i="43" s="1"/>
  <c r="D21" i="43" s="1"/>
  <c r="F26" i="44"/>
  <c r="C26" i="44" s="1"/>
  <c r="F24" i="15"/>
  <c r="C24" i="15" s="1"/>
  <c r="R50" i="34"/>
  <c r="T13" i="46"/>
  <c r="V13" i="46" s="1"/>
  <c r="T9" i="46"/>
  <c r="V9" i="46" s="1"/>
  <c r="C29" i="46"/>
  <c r="S12" i="40"/>
  <c r="C35" i="46"/>
  <c r="E35" i="46" s="1"/>
  <c r="T3" i="46"/>
  <c r="V3" i="46" s="1"/>
  <c r="T15" i="46"/>
  <c r="V15" i="46" s="1"/>
  <c r="T8" i="46"/>
  <c r="V8" i="46" s="1"/>
  <c r="T14" i="46"/>
  <c r="V14" i="46" s="1"/>
  <c r="C37" i="46"/>
  <c r="E37" i="46" s="1"/>
  <c r="T10" i="46"/>
  <c r="V10" i="46" s="1"/>
  <c r="T7" i="46"/>
  <c r="V7" i="46" s="1"/>
  <c r="T12" i="46"/>
  <c r="V12" i="46" s="1"/>
  <c r="C36" i="46"/>
  <c r="G36" i="46" s="1"/>
  <c r="I36" i="46" s="1"/>
  <c r="T11" i="46"/>
  <c r="V11" i="46" s="1"/>
  <c r="T16" i="46"/>
  <c r="V16" i="46" s="1"/>
  <c r="T5" i="46"/>
  <c r="V5" i="46" s="1"/>
  <c r="C34" i="46"/>
  <c r="E34" i="46" s="1"/>
  <c r="T4" i="46"/>
  <c r="V4" i="46" s="1"/>
  <c r="T6" i="46"/>
  <c r="V6" i="46" s="1"/>
  <c r="T2" i="46"/>
  <c r="V2" i="46" s="1"/>
  <c r="E67" i="40"/>
  <c r="F65" i="40"/>
  <c r="F72" i="39"/>
  <c r="G70" i="39"/>
  <c r="E38" i="46"/>
  <c r="G46" i="37"/>
  <c r="H46" i="37" s="1"/>
  <c r="G47" i="37"/>
  <c r="H47" i="37" s="1"/>
  <c r="G42" i="35"/>
  <c r="H42" i="35" s="1"/>
  <c r="G43" i="35"/>
  <c r="H43" i="35" s="1"/>
  <c r="E52" i="33"/>
  <c r="F52" i="33" s="1"/>
  <c r="E53" i="33"/>
  <c r="F53" i="33" s="1"/>
  <c r="E40" i="36"/>
  <c r="F40" i="36" s="1"/>
  <c r="E41" i="36"/>
  <c r="F41" i="36" s="1"/>
  <c r="I58" i="21"/>
  <c r="E54" i="34"/>
  <c r="F54" i="34" s="1"/>
  <c r="E53" i="34"/>
  <c r="F53" i="34" s="1"/>
  <c r="I42" i="35"/>
  <c r="J42" i="35" s="1"/>
  <c r="I53" i="34"/>
  <c r="J53" i="34" s="1"/>
  <c r="I54" i="34"/>
  <c r="J54" i="34" s="1"/>
  <c r="C48" i="33"/>
  <c r="C49" i="33"/>
  <c r="B3" i="33" s="1"/>
  <c r="B2" i="33" s="1"/>
  <c r="R39" i="35"/>
  <c r="E38" i="35"/>
  <c r="E42" i="37"/>
  <c r="R43" i="37"/>
  <c r="C37" i="36"/>
  <c r="B3" i="36" s="1"/>
  <c r="B2" i="36" s="1"/>
  <c r="C36" i="36"/>
  <c r="C50" i="34"/>
  <c r="B3" i="34" s="1"/>
  <c r="B2" i="34" s="1"/>
  <c r="C49" i="34"/>
  <c r="E39" i="46"/>
  <c r="E33" i="46"/>
  <c r="G35" i="46"/>
  <c r="I35" i="46" s="1"/>
  <c r="E36" i="46"/>
  <c r="N16" i="1"/>
  <c r="C29" i="43" s="1"/>
  <c r="P16" i="1"/>
  <c r="C13" i="12" s="1"/>
  <c r="C14" i="12" s="1"/>
  <c r="K23" i="6"/>
  <c r="M23" i="6" s="1"/>
  <c r="I23" i="6" s="1"/>
  <c r="S23" i="6" s="1"/>
  <c r="K22" i="6"/>
  <c r="K20" i="6"/>
  <c r="K19" i="6"/>
  <c r="S6" i="1" s="1"/>
  <c r="K24" i="6"/>
  <c r="M24" i="6" s="1"/>
  <c r="I24" i="6" s="1"/>
  <c r="S24" i="6" s="1"/>
  <c r="K26" i="6"/>
  <c r="M26" i="6" s="1"/>
  <c r="I26" i="6" s="1"/>
  <c r="S26" i="6" s="1"/>
  <c r="K25" i="6"/>
  <c r="M25" i="6" s="1"/>
  <c r="I25" i="6" s="1"/>
  <c r="S25" i="6" s="1"/>
  <c r="K21" i="6"/>
  <c r="O16" i="1"/>
  <c r="C7" i="66"/>
  <c r="D13" i="11"/>
  <c r="C13" i="11" s="1"/>
  <c r="D22" i="12"/>
  <c r="C22" i="12" s="1"/>
  <c r="C20" i="12" s="1"/>
  <c r="D19" i="12"/>
  <c r="C19" i="12" s="1"/>
  <c r="C16" i="12"/>
  <c r="E68" i="39"/>
  <c r="D29" i="6"/>
  <c r="D28" i="6"/>
  <c r="D6" i="6"/>
  <c r="C65" i="15"/>
  <c r="C59" i="15"/>
  <c r="J26" i="15"/>
  <c r="J29" i="15" s="1"/>
  <c r="J24" i="15"/>
  <c r="C38" i="15"/>
  <c r="Q58" i="44"/>
  <c r="Q67" i="44"/>
  <c r="Q49" i="44"/>
  <c r="Q55" i="44" s="1"/>
  <c r="C60" i="70" l="1"/>
  <c r="C59" i="70"/>
  <c r="B5" i="11"/>
  <c r="C5" i="70"/>
  <c r="C38" i="70" s="1"/>
  <c r="C14" i="43"/>
  <c r="C18" i="43" s="1"/>
  <c r="S12" i="39"/>
  <c r="J24" i="70"/>
  <c r="J26" i="70"/>
  <c r="J29" i="70" s="1"/>
  <c r="AC12" i="40"/>
  <c r="D9" i="6"/>
  <c r="D12" i="6"/>
  <c r="K38" i="9"/>
  <c r="C14" i="66" s="1"/>
  <c r="B2" i="66" s="1"/>
  <c r="D7" i="66" s="1"/>
  <c r="C22" i="4"/>
  <c r="A6" i="64" s="1"/>
  <c r="E63" i="40"/>
  <c r="D25" i="6"/>
  <c r="D20" i="6"/>
  <c r="D11" i="6"/>
  <c r="D14" i="6"/>
  <c r="D24" i="6"/>
  <c r="D27" i="9"/>
  <c r="D30" i="9" s="1"/>
  <c r="B30" i="9"/>
  <c r="D10" i="6"/>
  <c r="D26" i="6"/>
  <c r="D22" i="6"/>
  <c r="D13" i="6"/>
  <c r="D5" i="6"/>
  <c r="E45" i="9"/>
  <c r="F45" i="9"/>
  <c r="D21" i="6"/>
  <c r="B4" i="11"/>
  <c r="D8" i="6"/>
  <c r="D15" i="6"/>
  <c r="D19" i="6"/>
  <c r="D23" i="6"/>
  <c r="E6" i="3"/>
  <c r="U33" i="21"/>
  <c r="AB33" i="21"/>
  <c r="W33" i="21"/>
  <c r="AC33" i="21"/>
  <c r="AA33" i="21"/>
  <c r="S33" i="21"/>
  <c r="C24" i="70"/>
  <c r="H23" i="6"/>
  <c r="R23" i="6" s="1"/>
  <c r="G37" i="46"/>
  <c r="I37" i="46" s="1"/>
  <c r="G34" i="46"/>
  <c r="I34" i="46" s="1"/>
  <c r="C30" i="46"/>
  <c r="E30" i="46" s="1"/>
  <c r="C27" i="46" s="1"/>
  <c r="E29" i="46"/>
  <c r="C26" i="46" s="1"/>
  <c r="B2" i="46" s="1"/>
  <c r="G72" i="39"/>
  <c r="H70" i="39"/>
  <c r="G65" i="40"/>
  <c r="F67" i="40"/>
  <c r="C17" i="12"/>
  <c r="C18" i="12" s="1"/>
  <c r="E47" i="37"/>
  <c r="F47" i="37" s="1"/>
  <c r="E46" i="37"/>
  <c r="F46" i="37" s="1"/>
  <c r="I47" i="37"/>
  <c r="J47" i="37" s="1"/>
  <c r="C39" i="35"/>
  <c r="C38" i="35"/>
  <c r="J58" i="21"/>
  <c r="K58" i="21" s="1"/>
  <c r="L58" i="21" s="1"/>
  <c r="M58" i="21" s="1"/>
  <c r="N58" i="21" s="1"/>
  <c r="O58" i="21" s="1"/>
  <c r="F7" i="21"/>
  <c r="H7" i="21"/>
  <c r="C43" i="37"/>
  <c r="B3" i="37" s="1"/>
  <c r="B2" i="37" s="1"/>
  <c r="C42" i="37"/>
  <c r="E43" i="35"/>
  <c r="F43" i="35" s="1"/>
  <c r="E42" i="35"/>
  <c r="F42" i="35" s="1"/>
  <c r="I43" i="35"/>
  <c r="J43" i="35" s="1"/>
  <c r="J7" i="21"/>
  <c r="M20" i="6"/>
  <c r="I20" i="6" s="1"/>
  <c r="S20" i="6" s="1"/>
  <c r="S7" i="1"/>
  <c r="M21" i="6"/>
  <c r="I21" i="6" s="1"/>
  <c r="S21" i="6" s="1"/>
  <c r="S8" i="1"/>
  <c r="M22" i="6"/>
  <c r="I22" i="6" s="1"/>
  <c r="S9" i="1"/>
  <c r="H26" i="6"/>
  <c r="R26" i="6" s="1"/>
  <c r="H24" i="6"/>
  <c r="H25" i="6"/>
  <c r="D30" i="6"/>
  <c r="M19" i="6"/>
  <c r="K27" i="6"/>
  <c r="C17" i="70"/>
  <c r="C17" i="15"/>
  <c r="E7" i="67"/>
  <c r="F7" i="67"/>
  <c r="B7" i="67"/>
  <c r="R24" i="6" l="1"/>
  <c r="D27" i="6"/>
  <c r="A6" i="51"/>
  <c r="B7" i="63" s="1"/>
  <c r="A20" i="51"/>
  <c r="B15" i="63" s="1"/>
  <c r="D16" i="6"/>
  <c r="C24" i="9"/>
  <c r="C25" i="9"/>
  <c r="N5" i="54"/>
  <c r="B43" i="63" s="1"/>
  <c r="A20" i="64"/>
  <c r="R25" i="6"/>
  <c r="S16" i="1"/>
  <c r="T6" i="1" s="1"/>
  <c r="H20" i="6"/>
  <c r="R20" i="6" s="1"/>
  <c r="R7" i="1" s="1"/>
  <c r="E3" i="67"/>
  <c r="E4" i="67"/>
  <c r="H65" i="40"/>
  <c r="G67" i="40"/>
  <c r="H72" i="39"/>
  <c r="I70" i="39"/>
  <c r="U7" i="21"/>
  <c r="AB7" i="21"/>
  <c r="T48" i="21" s="1"/>
  <c r="G48" i="21" s="1"/>
  <c r="AC7" i="21"/>
  <c r="V48" i="21" s="1"/>
  <c r="I48" i="21" s="1"/>
  <c r="W7" i="21"/>
  <c r="AA7" i="21"/>
  <c r="R48" i="21" s="1"/>
  <c r="S7" i="21"/>
  <c r="H21" i="6"/>
  <c r="R21" i="6" s="1"/>
  <c r="R8" i="1" s="1"/>
  <c r="T7" i="1"/>
  <c r="S22" i="6"/>
  <c r="H22" i="6"/>
  <c r="R22" i="6" s="1"/>
  <c r="R9" i="1" s="1"/>
  <c r="D31" i="6"/>
  <c r="I6" i="6" s="1"/>
  <c r="M27" i="6"/>
  <c r="I19" i="6"/>
  <c r="C23" i="12"/>
  <c r="C19" i="43"/>
  <c r="C25" i="43" s="1"/>
  <c r="C24" i="43" s="1"/>
  <c r="B2" i="67"/>
  <c r="D4" i="46"/>
  <c r="B3" i="46"/>
  <c r="B4" i="46"/>
  <c r="M21" i="15"/>
  <c r="F35" i="15"/>
  <c r="F35" i="70"/>
  <c r="C14" i="15"/>
  <c r="M21" i="70"/>
  <c r="C34" i="70" l="1"/>
  <c r="C31" i="70" s="1"/>
  <c r="C34" i="15"/>
  <c r="T8" i="1"/>
  <c r="T11" i="1"/>
  <c r="T9" i="1"/>
  <c r="T10" i="1"/>
  <c r="T16" i="1" s="1"/>
  <c r="T12" i="1"/>
  <c r="T13" i="1"/>
  <c r="J20" i="70"/>
  <c r="F62" i="70"/>
  <c r="C61" i="70" s="1"/>
  <c r="C58" i="70" s="1"/>
  <c r="J20" i="15"/>
  <c r="F62" i="15"/>
  <c r="C61" i="15" s="1"/>
  <c r="I72" i="39"/>
  <c r="J70" i="39"/>
  <c r="I65" i="40"/>
  <c r="H67" i="40"/>
  <c r="G53" i="21"/>
  <c r="H53" i="21" s="1"/>
  <c r="G52" i="21"/>
  <c r="H52" i="21" s="1"/>
  <c r="E48" i="21"/>
  <c r="I53" i="21" s="1"/>
  <c r="J53" i="21" s="1"/>
  <c r="R49" i="21"/>
  <c r="I52" i="21"/>
  <c r="J52" i="21" s="1"/>
  <c r="I5" i="6"/>
  <c r="C18" i="15"/>
  <c r="C15" i="15"/>
  <c r="H19" i="6"/>
  <c r="S19" i="6"/>
  <c r="S27" i="6" s="1"/>
  <c r="I27" i="6"/>
  <c r="C22" i="43"/>
  <c r="C21" i="43" s="1"/>
  <c r="C28" i="43" s="1"/>
  <c r="C30" i="43" s="1"/>
  <c r="C32" i="43" s="1"/>
  <c r="B2" i="43" s="1"/>
  <c r="B4" i="43" s="1"/>
  <c r="B3" i="67"/>
  <c r="B4" i="67"/>
  <c r="C14" i="70"/>
  <c r="C16" i="44"/>
  <c r="C15" i="70" l="1"/>
  <c r="C18" i="70"/>
  <c r="C20" i="44"/>
  <c r="C17" i="44"/>
  <c r="I67" i="40"/>
  <c r="J65" i="40"/>
  <c r="K70" i="39"/>
  <c r="J72" i="39"/>
  <c r="C49" i="21"/>
  <c r="B3" i="21" s="1"/>
  <c r="B2" i="21" s="1"/>
  <c r="C48" i="21"/>
  <c r="E53" i="21"/>
  <c r="F53" i="21" s="1"/>
  <c r="E52" i="21"/>
  <c r="F52" i="21" s="1"/>
  <c r="C19" i="15"/>
  <c r="C20" i="15" s="1"/>
  <c r="C26" i="15" s="1"/>
  <c r="H27" i="6"/>
  <c r="R19" i="6"/>
  <c r="B3" i="43"/>
  <c r="B5" i="43"/>
  <c r="C21" i="44" l="1"/>
  <c r="C22" i="44" s="1"/>
  <c r="C25" i="44" s="1"/>
  <c r="C19" i="70"/>
  <c r="C20" i="70" s="1"/>
  <c r="C26" i="70" s="1"/>
  <c r="K72" i="39"/>
  <c r="L70" i="39"/>
  <c r="K65" i="40"/>
  <c r="J67" i="40"/>
  <c r="C23" i="15"/>
  <c r="C29" i="15" s="1"/>
  <c r="R27" i="6"/>
  <c r="R6" i="1"/>
  <c r="R16" i="1" s="1"/>
  <c r="C23" i="70" l="1"/>
  <c r="C29" i="70" s="1"/>
  <c r="C13" i="70" s="1"/>
  <c r="C28" i="44"/>
  <c r="C31" i="44" s="1"/>
  <c r="C38" i="44" s="1"/>
  <c r="M70" i="39"/>
  <c r="L72" i="39"/>
  <c r="L65" i="40"/>
  <c r="K67" i="40"/>
  <c r="Q50" i="15"/>
  <c r="C36" i="15"/>
  <c r="C13" i="15"/>
  <c r="J19" i="15"/>
  <c r="J17" i="15" s="1"/>
  <c r="C33" i="15"/>
  <c r="C31" i="15" s="1"/>
  <c r="J59" i="15"/>
  <c r="J60" i="15" s="1"/>
  <c r="J14" i="15"/>
  <c r="C56" i="15"/>
  <c r="J14" i="70" l="1"/>
  <c r="J22" i="70" s="1"/>
  <c r="Q50" i="70"/>
  <c r="J19" i="70"/>
  <c r="J17" i="70" s="1"/>
  <c r="C36" i="70"/>
  <c r="C56" i="70"/>
  <c r="C63" i="70" s="1"/>
  <c r="J21" i="44"/>
  <c r="J19" i="44" s="1"/>
  <c r="Q51" i="44"/>
  <c r="J16" i="44"/>
  <c r="J24" i="44" s="1"/>
  <c r="C35" i="44"/>
  <c r="C33" i="44" s="1"/>
  <c r="C15" i="44"/>
  <c r="Q72" i="44" s="1"/>
  <c r="Q71" i="70"/>
  <c r="C55" i="70"/>
  <c r="C64" i="70" s="1"/>
  <c r="J35" i="70"/>
  <c r="C37" i="70"/>
  <c r="L67" i="40"/>
  <c r="M65" i="40"/>
  <c r="N70" i="39"/>
  <c r="N72" i="39" s="1"/>
  <c r="M72" i="39"/>
  <c r="J22" i="15"/>
  <c r="J13" i="15"/>
  <c r="J23" i="15" s="1"/>
  <c r="C37" i="15"/>
  <c r="C30" i="15" s="1"/>
  <c r="C39" i="15" s="1"/>
  <c r="Q71" i="15"/>
  <c r="J35" i="15"/>
  <c r="C55" i="15"/>
  <c r="C64" i="15" s="1"/>
  <c r="C60" i="15"/>
  <c r="C58" i="15" s="1"/>
  <c r="C63" i="15"/>
  <c r="Q49" i="15"/>
  <c r="L51" i="15"/>
  <c r="C30" i="70" l="1"/>
  <c r="C39" i="70" s="1"/>
  <c r="J39" i="70" s="1"/>
  <c r="J40" i="70" s="1"/>
  <c r="C57" i="70"/>
  <c r="C66" i="70" s="1"/>
  <c r="C67" i="70" s="1"/>
  <c r="C70" i="70" s="1"/>
  <c r="J13" i="70"/>
  <c r="J23" i="70" s="1"/>
  <c r="J16" i="70" s="1"/>
  <c r="J25" i="70" s="1"/>
  <c r="J15" i="44"/>
  <c r="J25" i="44" s="1"/>
  <c r="J18" i="44" s="1"/>
  <c r="J27" i="44" s="1"/>
  <c r="C43" i="44"/>
  <c r="C39" i="44"/>
  <c r="C32" i="44" s="1"/>
  <c r="C42" i="44" s="1"/>
  <c r="Q71" i="44" s="1"/>
  <c r="Q70" i="44" s="1"/>
  <c r="H9" i="39"/>
  <c r="J9" i="39"/>
  <c r="F9" i="39"/>
  <c r="N65" i="40"/>
  <c r="N67" i="40" s="1"/>
  <c r="F9" i="40" s="1"/>
  <c r="M67" i="40"/>
  <c r="J9" i="40" s="1"/>
  <c r="D77" i="9"/>
  <c r="N75" i="9" s="1"/>
  <c r="J16" i="15"/>
  <c r="J25" i="15" s="1"/>
  <c r="L57" i="15"/>
  <c r="L60" i="15" s="1"/>
  <c r="L46" i="15" s="1"/>
  <c r="Q68" i="15"/>
  <c r="J39" i="15"/>
  <c r="J40" i="15" s="1"/>
  <c r="C57" i="15"/>
  <c r="C66" i="15" s="1"/>
  <c r="C67" i="15" s="1"/>
  <c r="Q70" i="15"/>
  <c r="Q69" i="15" s="1"/>
  <c r="C40" i="15"/>
  <c r="L51" i="70"/>
  <c r="Q70" i="70" l="1"/>
  <c r="Q69" i="70" s="1"/>
  <c r="Q68" i="70"/>
  <c r="C40" i="70"/>
  <c r="C43" i="70" s="1"/>
  <c r="C44" i="44"/>
  <c r="C45" i="44" s="1"/>
  <c r="L52" i="44" s="1"/>
  <c r="L58" i="44" s="1"/>
  <c r="L61" i="44" s="1"/>
  <c r="Q59" i="44" s="1"/>
  <c r="Q64" i="44" s="1"/>
  <c r="H9" i="40"/>
  <c r="AB9" i="40" s="1"/>
  <c r="T44" i="40" s="1"/>
  <c r="G44" i="40" s="1"/>
  <c r="AC9" i="40"/>
  <c r="V44" i="40" s="1"/>
  <c r="I44" i="40" s="1"/>
  <c r="W9" i="40"/>
  <c r="S9" i="40"/>
  <c r="AA9" i="40"/>
  <c r="R44" i="40" s="1"/>
  <c r="AA9" i="39"/>
  <c r="R49" i="39" s="1"/>
  <c r="S9" i="39"/>
  <c r="W9" i="39"/>
  <c r="AC9" i="39"/>
  <c r="V49" i="39" s="1"/>
  <c r="I49" i="39" s="1"/>
  <c r="U9" i="39"/>
  <c r="AB9" i="39"/>
  <c r="T49" i="39" s="1"/>
  <c r="G49" i="39" s="1"/>
  <c r="Q67" i="15"/>
  <c r="Q58" i="15"/>
  <c r="Q57" i="15"/>
  <c r="Q48" i="15"/>
  <c r="Q54" i="15" s="1"/>
  <c r="Q66" i="15"/>
  <c r="C43" i="15"/>
  <c r="B2" i="15"/>
  <c r="J42" i="15"/>
  <c r="J43" i="15" s="1"/>
  <c r="C70" i="15"/>
  <c r="C46" i="15"/>
  <c r="Q57" i="70" l="1"/>
  <c r="Q63" i="70" s="1"/>
  <c r="B2" i="70"/>
  <c r="E10" i="12" s="1"/>
  <c r="J42" i="70"/>
  <c r="J43" i="70" s="1"/>
  <c r="Q66" i="70"/>
  <c r="Q76" i="70" s="1"/>
  <c r="Q48" i="70"/>
  <c r="Q54" i="70" s="1"/>
  <c r="C46" i="70"/>
  <c r="Q68" i="44"/>
  <c r="Q77" i="44" s="1"/>
  <c r="Q69" i="44"/>
  <c r="B2" i="44"/>
  <c r="B3" i="44" s="1"/>
  <c r="B3" i="15"/>
  <c r="D8" i="12" s="1"/>
  <c r="D10" i="12"/>
  <c r="U9" i="40"/>
  <c r="I53" i="39"/>
  <c r="J53" i="39" s="1"/>
  <c r="E49" i="39"/>
  <c r="R50" i="39"/>
  <c r="R45" i="40"/>
  <c r="E44" i="40"/>
  <c r="G48" i="40"/>
  <c r="H48" i="40" s="1"/>
  <c r="G49" i="40"/>
  <c r="H49" i="40" s="1"/>
  <c r="G53" i="39"/>
  <c r="H53" i="39" s="1"/>
  <c r="G54" i="39"/>
  <c r="H54" i="39" s="1"/>
  <c r="I48" i="40"/>
  <c r="J48" i="40" s="1"/>
  <c r="Q76" i="15"/>
  <c r="Q63" i="15"/>
  <c r="B3" i="70" l="1"/>
  <c r="E8" i="12" s="1"/>
  <c r="B5" i="44"/>
  <c r="B4" i="44"/>
  <c r="E49" i="40"/>
  <c r="F49" i="40" s="1"/>
  <c r="E48" i="40"/>
  <c r="F48" i="40" s="1"/>
  <c r="C44" i="40"/>
  <c r="C45" i="40"/>
  <c r="I49" i="40"/>
  <c r="J49" i="40" s="1"/>
  <c r="C50" i="39"/>
  <c r="C49" i="39"/>
  <c r="E54" i="39"/>
  <c r="F54" i="39" s="1"/>
  <c r="E53" i="39"/>
  <c r="F53" i="39" s="1"/>
  <c r="I54" i="39"/>
  <c r="J54" i="39" s="1"/>
  <c r="B55" i="40" l="1"/>
  <c r="F55" i="40" s="1"/>
  <c r="B54" i="40"/>
  <c r="F54" i="40" s="1"/>
  <c r="B56" i="40"/>
  <c r="F56" i="40" s="1"/>
  <c r="B59" i="40"/>
  <c r="F59" i="40" s="1"/>
  <c r="B57" i="40"/>
  <c r="F57" i="40" s="1"/>
  <c r="B53" i="40"/>
  <c r="F53" i="40" s="1"/>
  <c r="B61" i="40"/>
  <c r="F61" i="40" s="1"/>
  <c r="B58" i="40"/>
  <c r="F58" i="40" s="1"/>
  <c r="B62" i="40"/>
  <c r="F62" i="40" s="1"/>
  <c r="F63" i="40"/>
  <c r="B2" i="40" s="1"/>
  <c r="B60" i="40"/>
  <c r="F60" i="40" s="1"/>
  <c r="B61" i="39"/>
  <c r="F61" i="39" s="1"/>
  <c r="B59" i="39"/>
  <c r="F59" i="39" s="1"/>
  <c r="B60" i="39"/>
  <c r="F60" i="39" s="1"/>
  <c r="B58" i="39"/>
  <c r="F58" i="39" s="1"/>
  <c r="B66" i="39"/>
  <c r="F66" i="39" s="1"/>
  <c r="B63" i="39"/>
  <c r="F63" i="39" s="1"/>
  <c r="B67" i="39"/>
  <c r="F67" i="39" s="1"/>
  <c r="B62" i="39"/>
  <c r="F62" i="39" s="1"/>
  <c r="B65" i="39"/>
  <c r="F65" i="39" s="1"/>
  <c r="B64" i="39"/>
  <c r="F64" i="39" s="1"/>
  <c r="F68" i="39" l="1"/>
  <c r="B2" i="39" s="1"/>
  <c r="B4" i="39" s="1"/>
  <c r="B3" i="40"/>
  <c r="B4" i="40"/>
  <c r="B5" i="40"/>
  <c r="C21" i="9"/>
  <c r="C19" i="9"/>
  <c r="L43" i="9" l="1"/>
  <c r="B3" i="39"/>
  <c r="B5" i="39"/>
  <c r="C20" i="9"/>
  <c r="B2" i="35" l="1"/>
  <c r="B3" i="35" l="1"/>
  <c r="F8" i="12" s="1"/>
  <c r="F10" i="12"/>
  <c r="C6" i="12" s="1"/>
  <c r="C24" i="12" l="1"/>
  <c r="C29" i="12"/>
  <c r="C28" i="12" l="1"/>
  <c r="C26" i="12" s="1"/>
  <c r="C31" i="12" s="1"/>
  <c r="C30" i="12" s="1"/>
  <c r="C35" i="12"/>
  <c r="C33" i="12" s="1"/>
  <c r="C36" i="12" l="1"/>
  <c r="B2" i="12" s="1"/>
  <c r="B3" i="12" s="1"/>
  <c r="D19" i="9"/>
  <c r="D20" i="9"/>
  <c r="B4" i="12" l="1"/>
  <c r="B5" i="12"/>
  <c r="G19" i="9"/>
  <c r="C32" i="9" s="1"/>
  <c r="D22" i="9"/>
  <c r="L44" i="9"/>
  <c r="G20" i="9"/>
  <c r="D21" i="9"/>
  <c r="N43" i="9" l="1"/>
  <c r="G22" i="9"/>
  <c r="G21" i="9"/>
  <c r="O38" i="9"/>
  <c r="C34" i="9"/>
  <c r="C42" i="9"/>
  <c r="C35" i="9"/>
  <c r="F42" i="9" s="1"/>
  <c r="C33" i="9"/>
  <c r="O43" i="9"/>
  <c r="K26" i="9" l="1"/>
  <c r="K25" i="9"/>
  <c r="D42" i="9"/>
  <c r="Q5" i="54" s="1"/>
  <c r="B47" i="63" s="1"/>
  <c r="N38" i="9"/>
  <c r="K28" i="9" s="1"/>
  <c r="D63" i="9"/>
  <c r="N68" i="9"/>
  <c r="D14" i="66"/>
  <c r="R5" i="54"/>
  <c r="B48" i="63" s="1"/>
  <c r="C44" i="9"/>
  <c r="M38" i="9"/>
  <c r="K27" i="9" s="1"/>
  <c r="E42" i="9"/>
  <c r="P5" i="54" s="1"/>
  <c r="B46" i="63" s="1"/>
  <c r="D71" i="9" l="1"/>
  <c r="D66" i="9" s="1"/>
  <c r="N72" i="9" s="1"/>
  <c r="C90" i="9"/>
  <c r="C82" i="9"/>
  <c r="C81" i="9" s="1"/>
  <c r="C85" i="9" s="1"/>
  <c r="C86" i="9" s="1"/>
  <c r="D72" i="9" s="1"/>
  <c r="D70" i="9"/>
  <c r="C111" i="9"/>
  <c r="C104" i="9" s="1"/>
  <c r="D73" i="9"/>
  <c r="N73" i="9" s="1"/>
  <c r="C96" i="9"/>
  <c r="C91" i="9" s="1"/>
  <c r="C103" i="9"/>
  <c r="O39" i="9"/>
  <c r="E44" i="9"/>
  <c r="G14" i="66"/>
  <c r="B6" i="66" s="1"/>
  <c r="N69" i="9"/>
  <c r="F44" i="9"/>
  <c r="D44" i="9"/>
  <c r="E14" i="66"/>
  <c r="B5" i="66"/>
  <c r="F14" i="66"/>
  <c r="C5" i="66" l="1"/>
  <c r="D5" i="66"/>
  <c r="C6" i="66"/>
  <c r="D6" i="66"/>
  <c r="C97" i="9"/>
  <c r="C113" i="9"/>
  <c r="M83" i="9"/>
  <c r="N83" i="9" s="1"/>
  <c r="M87" i="9"/>
  <c r="N87" i="9" s="1"/>
  <c r="M84" i="9"/>
  <c r="N84" i="9" s="1"/>
  <c r="M85" i="9"/>
  <c r="N85" i="9" s="1"/>
  <c r="M86" i="9"/>
  <c r="N86" i="9" s="1"/>
  <c r="M88" i="9"/>
  <c r="N88" i="9" s="1"/>
  <c r="R6" i="54"/>
  <c r="B50" i="63" s="1"/>
  <c r="K29" i="9"/>
  <c r="K30" i="9" s="1"/>
  <c r="N89" i="9" l="1"/>
  <c r="O89" i="9" s="1"/>
  <c r="C115" i="9"/>
  <c r="D76" i="9" s="1"/>
  <c r="D74" i="9" s="1"/>
  <c r="N74" i="9" s="1"/>
  <c r="O77" i="9" s="1"/>
  <c r="C114" i="9"/>
  <c r="E114" i="9" s="1"/>
  <c r="E115" i="9" s="1"/>
  <c r="C98" i="9"/>
  <c r="E98" i="9" s="1"/>
  <c r="E99" i="9" s="1"/>
  <c r="C99" i="9" l="1"/>
  <c r="Q77" i="9"/>
  <c r="O78" i="9"/>
  <c r="O79" i="9"/>
  <c r="C46" i="9" l="1"/>
  <c r="O80" i="9"/>
  <c r="O81" i="9"/>
  <c r="K33" i="9" l="1"/>
  <c r="E46" i="9"/>
  <c r="D46" i="9"/>
  <c r="O41" i="9"/>
  <c r="R8" i="54" s="1"/>
  <c r="B54" i="63" s="1"/>
  <c r="F46" i="9"/>
  <c r="I14" i="66"/>
  <c r="B8" i="66" s="1"/>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<sst xmlns="http://schemas.openxmlformats.org/spreadsheetml/2006/main" count="8050" uniqueCount="3290">
  <si>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</si>
  <si>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</si>
  <si>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</si>
  <si>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</si>
  <si>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</si>
  <si>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</si>
  <si>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</si>
  <si>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</si>
  <si>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</si>
  <si>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</si>
  <si>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</si>
  <si>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</si>
  <si>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</si>
  <si>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</si>
  <si>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</si>
  <si>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</si>
  <si>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</si>
  <si>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</si>
  <si>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</si>
  <si>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</si>
  <si>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</si>
  <si>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</si>
  <si>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</si>
  <si>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</si>
  <si>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</si>
  <si>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</si>
  <si>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</si>
  <si>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</si>
  <si>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</si>
  <si>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</si>
  <si>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</si>
  <si>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</si>
  <si>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</si>
  <si>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</si>
  <si>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</si>
  <si>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</si>
  <si>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</si>
  <si>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</si>
  <si>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</si>
  <si>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</si>
  <si>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</si>
  <si>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</si>
  <si>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</si>
  <si>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</si>
  <si>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</si>
  <si>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</si>
  <si>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</si>
  <si>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</si>
  <si>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</si>
  <si>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</si>
  <si>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</si>
  <si>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</si>
  <si>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</si>
  <si>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</si>
  <si>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</si>
  <si>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</si>
  <si>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</si>
  <si>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</si>
  <si>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</si>
  <si>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</si>
  <si>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</si>
  <si>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</si>
  <si>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</si>
  <si>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</si>
  <si>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</si>
  <si>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</si>
  <si>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</si>
  <si>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</si>
  <si>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</si>
  <si>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</si>
  <si>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</si>
  <si>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</si>
  <si>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</si>
  <si>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</si>
  <si>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</si>
  <si>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</si>
  <si>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</si>
  <si>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</si>
  <si>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</si>
  <si>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</si>
  <si>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</si>
  <si>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</si>
  <si>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</si>
  <si>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</si>
  <si>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</si>
  <si>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</si>
  <si>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</si>
  <si>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</si>
  <si>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</si>
  <si>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</si>
  <si>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</si>
  <si>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</si>
  <si>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</si>
  <si>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</si>
  <si>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</si>
  <si>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</si>
  <si>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</si>
  <si>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</si>
  <si>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</si>
  <si>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</si>
  <si>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</si>
  <si>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</si>
  <si>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</si>
  <si>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</si>
  <si>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</si>
  <si>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</si>
  <si>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</si>
  <si>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</si>
  <si>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</si>
  <si>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</si>
  <si>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</si>
  <si>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</si>
  <si>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</si>
  <si>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</si>
  <si>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</si>
  <si>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</si>
  <si>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</si>
  <si>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</si>
  <si>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</si>
  <si>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</si>
  <si>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</si>
  <si>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</si>
  <si>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</si>
  <si>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</si>
  <si>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</si>
  <si>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</si>
  <si>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</si>
  <si>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</si>
  <si>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</si>
  <si>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</si>
  <si>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</si>
  <si>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</si>
  <si>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</si>
  <si>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</si>
  <si>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</si>
  <si>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</si>
  <si>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</si>
  <si>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</si>
  <si>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</si>
  <si>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</si>
  <si>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</si>
  <si>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</si>
  <si>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</si>
  <si>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</si>
  <si>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</si>
  <si>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</si>
  <si>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</si>
  <si>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</si>
  <si>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</si>
  <si>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</si>
  <si>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</si>
  <si>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</si>
  <si>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</si>
  <si>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</si>
  <si>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</si>
  <si>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</si>
  <si>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</si>
  <si>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</si>
  <si>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</si>
  <si>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</si>
  <si>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</si>
  <si>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</si>
  <si>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</si>
  <si>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</si>
  <si>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</si>
  <si>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</si>
  <si>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</si>
  <si>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</si>
  <si>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</si>
  <si>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</si>
  <si>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</si>
  <si>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</si>
  <si>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</si>
  <si>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</si>
  <si>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</si>
  <si>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</si>
  <si>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</si>
  <si>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</si>
  <si>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</si>
  <si>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</si>
  <si>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</si>
  <si>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</si>
  <si>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</si>
  <si>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</si>
  <si>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</si>
  <si>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</si>
  <si>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</si>
  <si>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</si>
  <si>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</si>
  <si>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</si>
  <si>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</si>
  <si>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</si>
  <si>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</si>
  <si>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</si>
  <si>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</si>
  <si>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</si>
  <si>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</si>
  <si>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</si>
  <si>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</si>
  <si>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</si>
  <si>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</si>
  <si>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</si>
  <si>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</si>
  <si>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</si>
  <si>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</si>
  <si>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</si>
  <si>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</si>
  <si>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</si>
  <si>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</si>
  <si>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</si>
  <si>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</si>
  <si>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</si>
  <si>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</si>
  <si>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</si>
  <si>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</si>
  <si>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</si>
  <si>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</si>
  <si>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</si>
  <si>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</si>
  <si>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</si>
  <si>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</si>
  <si>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</si>
  <si>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</si>
  <si>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</si>
  <si>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</si>
  <si>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</si>
  <si>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</si>
  <si>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</si>
  <si>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</si>
  <si>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</si>
  <si>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</si>
  <si>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</si>
  <si>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</si>
  <si>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</si>
  <si>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</si>
  <si>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</si>
  <si>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</si>
  <si>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</si>
  <si>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</si>
  <si>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</si>
  <si>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</si>
  <si>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</si>
  <si>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</si>
  <si>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</si>
  <si>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</si>
  <si>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</si>
  <si>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</si>
  <si>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</si>
  <si>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</si>
  <si>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</si>
  <si>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</si>
  <si>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</si>
  <si>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</si>
  <si>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</si>
  <si>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</si>
  <si>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</si>
  <si>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</si>
  <si>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</si>
  <si>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</si>
  <si>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</si>
  <si>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</si>
  <si>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</si>
  <si>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</si>
  <si>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</si>
  <si>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</si>
  <si>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</si>
  <si>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</si>
  <si>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</si>
  <si>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</si>
  <si>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</si>
  <si>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</si>
  <si>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</si>
  <si>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</si>
  <si>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</si>
  <si>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</si>
  <si>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</si>
  <si>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</si>
  <si>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</si>
  <si>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</si>
  <si>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</si>
  <si>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</si>
  <si>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</si>
  <si>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</si>
  <si>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</si>
  <si>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</si>
  <si>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</si>
  <si>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</si>
  <si>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</si>
  <si>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</si>
  <si>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</si>
  <si>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</si>
  <si>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</si>
  <si>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</si>
  <si>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</si>
  <si>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</si>
  <si>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</si>
  <si>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</si>
  <si>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</si>
  <si>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</si>
  <si>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</si>
  <si>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</si>
  <si>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</si>
  <si>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</si>
  <si>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</si>
  <si>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</si>
  <si>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</si>
  <si>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</si>
  <si>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</si>
  <si>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</si>
  <si>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</si>
  <si>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</si>
  <si>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</si>
  <si>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</si>
  <si>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</si>
  <si>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</si>
  <si>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</si>
  <si>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</si>
  <si>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</si>
  <si>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</si>
  <si>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</si>
  <si>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</si>
  <si>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</si>
  <si>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</si>
  <si>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</si>
  <si>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</si>
  <si>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</si>
  <si>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</si>
  <si>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</si>
  <si>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</si>
  <si>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</si>
  <si>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</si>
  <si>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</si>
  <si>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</si>
  <si>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</si>
  <si>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</si>
  <si>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</si>
  <si>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</si>
  <si>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</si>
  <si>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</si>
  <si>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</si>
  <si>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</si>
  <si>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</si>
  <si>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</si>
  <si>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</si>
  <si>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</si>
  <si>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</si>
  <si>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</si>
  <si>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</si>
  <si>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</si>
  <si>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</si>
  <si>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</si>
  <si>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</si>
  <si>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</si>
  <si>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</si>
  <si>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</si>
  <si>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</si>
  <si>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</si>
  <si>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</si>
  <si>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</si>
  <si>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</si>
  <si>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</si>
  <si>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</si>
  <si>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</si>
  <si>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</si>
  <si>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</si>
  <si>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</si>
  <si>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</si>
  <si>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</si>
  <si>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</si>
  <si>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</si>
  <si>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</si>
  <si>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</si>
  <si>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</si>
  <si>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</si>
  <si>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</si>
  <si>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</si>
  <si>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</si>
  <si>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</si>
  <si>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</si>
  <si>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</si>
  <si>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</si>
  <si>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</si>
  <si>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</si>
  <si>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</si>
  <si>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</si>
  <si>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</si>
  <si>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</si>
  <si>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</si>
  <si>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</si>
  <si>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</si>
  <si>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</si>
  <si>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</si>
  <si>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</si>
  <si>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</si>
  <si>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</si>
  <si>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</si>
  <si>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</si>
  <si>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</si>
  <si>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</si>
  <si>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</si>
  <si>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</si>
  <si>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</si>
  <si>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</si>
  <si>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</si>
  <si>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</si>
  <si>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</si>
  <si>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</si>
  <si>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</si>
  <si>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</si>
  <si>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</si>
  <si>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</si>
  <si>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</si>
  <si>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</si>
  <si>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</si>
  <si>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</si>
  <si>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</si>
  <si>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</si>
  <si>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</si>
  <si>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</si>
  <si>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</si>
  <si>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</si>
  <si>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</si>
  <si>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</si>
  <si>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</si>
  <si>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</si>
  <si>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</si>
  <si>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</si>
  <si>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</si>
  <si>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</si>
  <si>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</si>
  <si>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</si>
  <si>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</si>
  <si>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</si>
  <si>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</si>
  <si>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</si>
  <si>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</si>
  <si>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</si>
  <si>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</si>
  <si>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</si>
  <si>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</si>
  <si>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</si>
  <si>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</si>
  <si>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</si>
  <si>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</si>
  <si>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</si>
  <si>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</si>
  <si>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</si>
  <si>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</si>
  <si>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</si>
  <si>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</si>
  <si>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</si>
  <si>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</si>
  <si>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</si>
  <si>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</si>
  <si>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</si>
  <si>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</si>
  <si>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</si>
  <si>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</si>
  <si>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</si>
  <si>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</si>
  <si>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</si>
  <si>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</si>
  <si>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</si>
  <si>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</si>
  <si>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</si>
  <si>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</si>
  <si>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</si>
  <si>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</si>
  <si>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</si>
  <si>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</si>
  <si>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</si>
  <si>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</si>
  <si>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</si>
  <si>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</si>
  <si>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</si>
  <si>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</si>
  <si>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</si>
  <si>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</si>
  <si>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</si>
  <si>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</si>
  <si>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</si>
  <si>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</si>
  <si>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</si>
  <si>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</si>
  <si>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</si>
  <si>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</si>
  <si>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</si>
  <si>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</si>
  <si>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</si>
  <si>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</si>
  <si>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</si>
  <si>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</si>
  <si>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</si>
  <si>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</si>
  <si>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</si>
  <si>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</si>
  <si>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</si>
  <si>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</si>
  <si>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</si>
  <si>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</si>
  <si>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</si>
  <si>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</si>
  <si>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</si>
  <si>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</si>
  <si>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</si>
  <si>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</si>
  <si>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</si>
  <si>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</si>
  <si>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</si>
  <si>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</si>
  <si>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</si>
  <si>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</si>
  <si>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</si>
  <si>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</si>
  <si>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</si>
  <si>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</si>
  <si>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</si>
  <si>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</si>
  <si>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</si>
  <si>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</si>
  <si>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</si>
  <si>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</si>
  <si>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</si>
  <si>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</si>
  <si>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</si>
  <si>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</si>
  <si>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</si>
  <si>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</si>
  <si>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</si>
  <si>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</si>
  <si>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</si>
  <si>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</si>
  <si>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</si>
  <si>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</si>
  <si>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</si>
  <si>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</si>
  <si>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</si>
  <si>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</si>
  <si>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</si>
  <si>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</si>
  <si>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</si>
  <si>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</si>
  <si>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</si>
  <si>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</si>
  <si>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</si>
  <si>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</si>
  <si>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</si>
  <si>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</si>
  <si>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</si>
  <si>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</si>
  <si>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</si>
  <si>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</si>
  <si>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</si>
  <si>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</si>
  <si>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</si>
  <si>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</si>
  <si>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</si>
  <si>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</si>
  <si>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</si>
  <si>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</si>
  <si>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</si>
  <si>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</si>
  <si>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</si>
  <si>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</si>
  <si>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</si>
  <si>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</si>
  <si>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</si>
  <si>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</si>
  <si>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</si>
  <si>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</si>
  <si>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</si>
  <si>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</si>
  <si>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</si>
  <si>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</si>
  <si>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</si>
  <si>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</si>
  <si>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</si>
  <si>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</si>
  <si>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</si>
  <si>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</si>
  <si>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</si>
  <si>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</si>
  <si>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</si>
  <si>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</si>
  <si>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</si>
  <si>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</si>
  <si>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</si>
  <si>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</si>
  <si>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</si>
  <si>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</si>
  <si>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</si>
  <si>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</si>
  <si>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</si>
  <si>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</si>
  <si>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</si>
  <si>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</si>
  <si>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</si>
  <si>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</si>
  <si>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</si>
  <si>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</si>
  <si>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</si>
  <si>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</si>
  <si>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</si>
  <si>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</si>
  <si>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</si>
  <si>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</si>
  <si>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</si>
  <si>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</si>
  <si>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</si>
  <si>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</si>
  <si>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</si>
  <si>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</si>
  <si>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</si>
  <si>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</si>
  <si>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</si>
  <si>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</si>
  <si>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</si>
  <si>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</si>
  <si>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</si>
  <si>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</si>
  <si>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</si>
  <si>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</si>
  <si>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</si>
  <si>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</si>
  <si>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</si>
  <si>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</si>
  <si>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</si>
  <si>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</si>
  <si>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</si>
  <si>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</si>
  <si>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</si>
  <si>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</si>
  <si>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</si>
  <si>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</si>
  <si>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</si>
  <si>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</si>
  <si>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</si>
  <si>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</si>
  <si>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</si>
  <si>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</si>
  <si>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</si>
  <si>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</si>
  <si>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</si>
  <si>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</si>
  <si>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</si>
  <si>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</si>
  <si>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</si>
  <si>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</si>
  <si>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</si>
  <si>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</si>
  <si>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</si>
  <si>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</si>
  <si>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</si>
  <si>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</si>
  <si>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</si>
  <si>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</si>
  <si>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</si>
  <si>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</si>
  <si>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</si>
  <si>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</si>
  <si>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</si>
  <si>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</si>
  <si>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</si>
  <si>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</si>
  <si>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</si>
  <si>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</si>
  <si>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</si>
  <si>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</si>
  <si>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</si>
  <si>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</si>
  <si>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</si>
  <si>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</si>
  <si>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</si>
  <si>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</si>
  <si>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</si>
  <si>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</si>
  <si>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</si>
  <si>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</si>
  <si>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</si>
  <si>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</si>
  <si>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</si>
  <si>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</si>
  <si>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</si>
  <si>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</si>
  <si>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</si>
  <si>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</si>
  <si>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</si>
  <si>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</si>
  <si>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</si>
  <si>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</si>
  <si>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</si>
  <si>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</si>
  <si>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</si>
  <si>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</si>
  <si>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</si>
  <si>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</si>
  <si>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</si>
  <si>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</si>
  <si>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</si>
  <si>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</si>
  <si>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</si>
  <si>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</si>
  <si>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</si>
  <si>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</si>
  <si>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</si>
  <si>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</si>
  <si>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</si>
  <si>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</si>
  <si>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</si>
  <si>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</si>
  <si>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</si>
  <si>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</si>
  <si>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</si>
  <si>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</si>
  <si>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</si>
  <si>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</si>
  <si>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</si>
  <si>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</si>
  <si>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</si>
  <si>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</si>
  <si>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</si>
  <si>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</si>
  <si>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</si>
  <si>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</si>
  <si>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</si>
  <si>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</si>
  <si>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</si>
  <si>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</si>
  <si>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</si>
  <si>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</si>
  <si>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</si>
  <si>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</si>
  <si>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</si>
  <si>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</si>
  <si>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</si>
  <si>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</si>
  <si>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</si>
  <si>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</si>
  <si>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</si>
  <si>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</si>
  <si>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</si>
  <si>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</si>
  <si>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</si>
  <si>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</si>
  <si>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</si>
  <si>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</si>
  <si>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</si>
  <si>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</si>
  <si>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</si>
  <si>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</si>
  <si>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</si>
  <si>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</si>
  <si>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</si>
  <si>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</si>
  <si>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</si>
  <si>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</si>
  <si>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</si>
  <si>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</si>
  <si>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</si>
  <si>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</si>
  <si>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</si>
  <si>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</si>
  <si>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</si>
  <si>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</si>
  <si>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</si>
  <si>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</si>
  <si>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</si>
  <si>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</si>
  <si>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</si>
  <si>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</si>
  <si>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</si>
  <si>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</si>
  <si>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</si>
  <si>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</si>
  <si>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</si>
  <si>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</si>
  <si>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</si>
  <si>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</si>
  <si>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</si>
  <si>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</si>
  <si>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</si>
  <si>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</si>
  <si>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</si>
  <si>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</si>
  <si>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</si>
  <si>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</si>
  <si>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</si>
  <si>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</si>
  <si>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</si>
  <si>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</si>
  <si>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</si>
  <si>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</si>
  <si>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</si>
  <si>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</si>
  <si>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</si>
  <si>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</si>
  <si>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</si>
  <si>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</si>
  <si>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</si>
  <si>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</si>
  <si>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</si>
  <si>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</si>
  <si>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</si>
  <si>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</si>
  <si>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</si>
  <si>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</si>
  <si>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</si>
  <si>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</si>
  <si>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</si>
  <si>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</si>
  <si>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</si>
  <si>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</si>
  <si>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</si>
  <si>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</si>
  <si>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</si>
  <si>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</si>
  <si>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</si>
  <si>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</si>
  <si>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</si>
  <si>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</si>
  <si>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</si>
  <si>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</si>
  <si>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</si>
  <si>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</si>
  <si>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</si>
  <si>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</si>
  <si>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</si>
  <si>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</si>
  <si>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</si>
  <si>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</si>
  <si>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</si>
  <si>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</si>
  <si>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</si>
  <si>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</si>
  <si>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</si>
  <si>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</si>
  <si>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</si>
  <si>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</si>
  <si>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</si>
  <si>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</si>
  <si>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</si>
  <si>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</si>
  <si>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</si>
  <si>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</si>
  <si>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</si>
  <si>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</si>
  <si>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</si>
  <si>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</si>
  <si>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</si>
  <si>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</si>
  <si>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</si>
  <si>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</si>
  <si>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</si>
  <si>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</si>
  <si>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</si>
  <si>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</si>
  <si>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</si>
  <si>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</si>
  <si>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</si>
  <si>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</si>
  <si>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</si>
  <si>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</si>
  <si>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</si>
  <si>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</si>
  <si>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</si>
  <si>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</si>
  <si>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</si>
  <si>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</si>
  <si>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</si>
  <si>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</si>
  <si>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</si>
  <si>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</si>
  <si>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</si>
  <si>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</si>
  <si>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</si>
  <si>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</si>
  <si>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</si>
  <si>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</si>
  <si>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</si>
  <si>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</si>
  <si>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</si>
  <si>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</si>
  <si>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</si>
  <si>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</si>
  <si>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</si>
  <si>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</si>
  <si>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</si>
  <si>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</si>
  <si>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</si>
  <si>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</si>
  <si>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</si>
  <si>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</si>
  <si>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</si>
  <si>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</si>
  <si>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</si>
  <si>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</si>
  <si>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</si>
  <si>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</si>
  <si>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</si>
  <si>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</si>
  <si>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</si>
  <si>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</si>
  <si>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</si>
  <si>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</si>
  <si>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</si>
  <si>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</si>
  <si>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</si>
  <si>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</si>
  <si>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</si>
  <si>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</si>
  <si>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</si>
  <si>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</si>
  <si>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</si>
  <si>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</si>
  <si>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</si>
  <si>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</si>
  <si>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</si>
  <si>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</si>
  <si>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</si>
  <si>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</si>
  <si>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</si>
  <si>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</si>
  <si>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</si>
  <si>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</si>
  <si>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</si>
  <si>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</si>
  <si>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</si>
  <si>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</si>
  <si>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</si>
  <si>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</si>
  <si>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</si>
  <si>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</si>
  <si>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</si>
  <si>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</si>
  <si>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</si>
  <si>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</si>
  <si>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</si>
  <si>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</si>
  <si>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</si>
  <si>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</si>
  <si>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</si>
  <si>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</si>
  <si>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</si>
  <si>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</si>
  <si>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</si>
  <si>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</si>
  <si>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</si>
  <si>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</si>
  <si>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</si>
  <si>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</si>
  <si>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</si>
  <si>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</si>
  <si>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</si>
  <si>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</si>
  <si>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</si>
  <si>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</si>
  <si>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</si>
  <si>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</si>
  <si>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</si>
  <si>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</si>
  <si>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</si>
  <si>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</si>
  <si>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</si>
  <si>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</si>
  <si>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</si>
  <si>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</si>
  <si>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</si>
  <si>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</si>
  <si>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</si>
  <si>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</si>
  <si>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</si>
  <si>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</si>
  <si>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</si>
  <si>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</si>
  <si>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</si>
  <si>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</si>
  <si>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</si>
  <si>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</si>
  <si>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</si>
  <si>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</si>
  <si>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</si>
  <si>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</si>
  <si>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</si>
  <si>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</si>
  <si>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</si>
  <si>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</si>
  <si>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</si>
  <si>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</si>
  <si>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</si>
  <si>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</si>
  <si>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</si>
  <si>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</si>
  <si>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</si>
  <si>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</si>
  <si>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</si>
  <si>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</si>
  <si>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</si>
  <si>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</si>
  <si>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</si>
  <si>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</si>
  <si>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</si>
  <si>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</si>
  <si>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</si>
  <si>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</si>
  <si>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</si>
  <si>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</si>
  <si>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</si>
  <si>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</si>
  <si>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</si>
  <si>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</si>
  <si>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</si>
  <si>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</si>
  <si>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</si>
  <si>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</si>
  <si>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</si>
  <si>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</si>
  <si>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</si>
  <si>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</si>
  <si>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</si>
  <si>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</si>
  <si>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</si>
  <si>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</si>
  <si>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</si>
  <si>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</si>
  <si>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</si>
  <si>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</si>
  <si>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</si>
  <si>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</si>
  <si>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</si>
  <si>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</si>
  <si>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</si>
  <si>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</si>
  <si>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</si>
  <si>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</si>
  <si>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</si>
  <si>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</si>
  <si>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</si>
  <si>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</si>
  <si>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</si>
  <si>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</si>
  <si>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</si>
  <si>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</si>
  <si>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</si>
  <si>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</si>
  <si>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</si>
  <si>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</si>
  <si>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</si>
  <si>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</si>
  <si>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</si>
  <si>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</si>
  <si>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</si>
  <si>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</si>
  <si>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</si>
  <si>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</si>
  <si>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</si>
  <si>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</si>
  <si>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</si>
  <si>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</si>
  <si>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</si>
  <si>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</si>
  <si>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</si>
  <si>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</si>
  <si>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</si>
  <si>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</si>
  <si>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</si>
  <si>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</si>
  <si>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</si>
  <si>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</si>
  <si>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</si>
  <si>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</si>
  <si>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</si>
  <si>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</si>
  <si>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</si>
  <si>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</si>
  <si>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</si>
  <si>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</si>
  <si>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</si>
  <si>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</si>
  <si>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</si>
  <si>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</si>
  <si>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</si>
  <si>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</si>
  <si>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</si>
  <si>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</si>
  <si>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</si>
  <si>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</si>
  <si>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</si>
  <si>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</si>
  <si>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</si>
  <si>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</si>
  <si>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</si>
  <si>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</si>
  <si>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</si>
  <si>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</si>
  <si>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</si>
  <si>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</si>
  <si>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</si>
  <si>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</si>
  <si>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</si>
  <si>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</si>
  <si>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</si>
  <si>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</si>
  <si>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</si>
  <si>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</si>
  <si>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</si>
  <si>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</si>
  <si>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</si>
  <si>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</si>
  <si>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</si>
  <si>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</si>
  <si>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</si>
  <si>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</si>
  <si>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</si>
  <si>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</si>
  <si>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</si>
  <si>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</si>
  <si>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</si>
  <si>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</si>
  <si>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</si>
  <si>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</si>
  <si>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</si>
  <si>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</si>
  <si>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</si>
  <si>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</si>
  <si>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</si>
  <si>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</si>
  <si>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</si>
  <si>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</si>
  <si>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</si>
  <si>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</si>
  <si>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</si>
  <si>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</si>
  <si>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</si>
  <si>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</si>
  <si>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</si>
  <si>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</si>
  <si>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</si>
  <si>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</si>
  <si>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</si>
  <si>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</si>
  <si>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</si>
  <si>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</si>
  <si>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</si>
  <si>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</si>
  <si>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</si>
  <si>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</si>
  <si>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</si>
  <si>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</si>
  <si>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</si>
  <si>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</si>
  <si>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</si>
  <si>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</si>
  <si>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</si>
  <si>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</si>
  <si>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</si>
  <si>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</si>
  <si>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</si>
  <si>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</si>
  <si>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</si>
  <si>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</si>
  <si>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</si>
  <si>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</si>
  <si>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</si>
  <si>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</si>
  <si>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</si>
  <si>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</si>
  <si>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</si>
  <si>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</si>
  <si>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</si>
  <si>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</si>
  <si>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</si>
  <si>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</si>
  <si>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</si>
  <si>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</si>
  <si>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</si>
  <si>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</si>
  <si>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</si>
  <si>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</si>
  <si>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</si>
  <si>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</si>
  <si>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</si>
  <si>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</si>
  <si>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</si>
  <si>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</si>
  <si>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</si>
  <si>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</si>
  <si>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</si>
  <si>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</si>
  <si>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</si>
  <si>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</si>
  <si>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</si>
  <si>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</si>
  <si>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</si>
  <si>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</si>
  <si>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</si>
  <si>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</si>
  <si>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</si>
  <si>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</si>
  <si>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</si>
  <si>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</si>
  <si>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</si>
  <si>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</si>
  <si>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</si>
  <si>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</si>
  <si>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</si>
  <si>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</si>
  <si>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</si>
  <si>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</si>
  <si>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</si>
  <si>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</si>
  <si>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</si>
  <si>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</si>
  <si>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</si>
  <si>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</si>
  <si>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</si>
  <si>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</si>
  <si>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</si>
  <si>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</si>
  <si>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</si>
  <si>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</si>
  <si>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</si>
  <si>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</si>
  <si>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</si>
  <si>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</si>
  <si>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</si>
  <si>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</si>
  <si>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</si>
  <si>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</si>
  <si>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</si>
  <si>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</si>
  <si>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</si>
  <si>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</si>
  <si>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</si>
  <si>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</si>
  <si>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</si>
  <si>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</si>
  <si>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</si>
  <si>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</si>
  <si>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</si>
  <si>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</si>
  <si>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</si>
  <si>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</si>
  <si>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</si>
  <si>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</si>
  <si>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</si>
  <si>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</si>
  <si>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</si>
  <si>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</si>
  <si>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</si>
  <si>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</si>
  <si>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</si>
  <si>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</si>
  <si>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</si>
  <si>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</si>
  <si>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</si>
  <si>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</si>
  <si>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</si>
  <si>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</si>
  <si>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</si>
  <si>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</si>
  <si>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</si>
  <si>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</si>
  <si>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</si>
  <si>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</si>
  <si>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</si>
  <si>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</si>
  <si>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</si>
  <si>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</si>
  <si>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</si>
  <si>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</si>
  <si>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</si>
  <si>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</si>
  <si>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</si>
  <si>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</si>
  <si>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</si>
  <si>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</si>
  <si>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</si>
  <si>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</si>
  <si>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</si>
  <si>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</si>
  <si>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</si>
  <si>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</si>
  <si>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</si>
  <si>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</si>
  <si>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</si>
  <si>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</si>
  <si>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</si>
  <si>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</si>
  <si>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</si>
  <si>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</si>
  <si>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</si>
  <si>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</si>
  <si>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</si>
  <si>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</si>
  <si>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</si>
  <si>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</si>
  <si>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</si>
  <si>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</si>
  <si>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</si>
  <si>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</si>
  <si>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</si>
  <si>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</si>
  <si>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</si>
  <si>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</si>
  <si>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</si>
  <si>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</si>
  <si>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</si>
  <si>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</si>
  <si>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</si>
  <si>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</si>
  <si>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</si>
  <si>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</si>
  <si>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</si>
  <si>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</si>
  <si>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</si>
  <si>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</si>
  <si>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</si>
  <si>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</si>
  <si>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</si>
  <si>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</si>
  <si>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</si>
  <si>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</si>
  <si>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</si>
  <si>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</si>
  <si>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</si>
  <si>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</si>
  <si>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</si>
  <si>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</si>
  <si>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</si>
  <si>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</si>
  <si>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</si>
  <si>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</si>
  <si>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</si>
  <si>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</si>
  <si>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</si>
  <si>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</si>
  <si>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</si>
  <si>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</si>
  <si>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</si>
  <si>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</si>
  <si>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</si>
  <si>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</si>
  <si>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</si>
  <si>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</si>
  <si>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</si>
  <si>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</si>
  <si>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</si>
  <si>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</si>
  <si>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</si>
  <si>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</si>
  <si>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</si>
  <si>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</si>
  <si>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</si>
  <si>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</si>
  <si>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</si>
  <si>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</si>
  <si>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</si>
  <si>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</si>
  <si>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</si>
  <si>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</si>
  <si>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</si>
  <si>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</si>
  <si>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</si>
  <si>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</si>
  <si>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</si>
  <si>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</si>
  <si>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</si>
  <si>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</si>
  <si>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</si>
  <si>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</si>
  <si>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</si>
  <si>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</si>
  <si>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</si>
  <si>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</si>
  <si>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</si>
  <si>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</si>
  <si>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</si>
  <si>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</si>
  <si>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</si>
  <si>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</si>
  <si>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</si>
  <si>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</si>
  <si>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</si>
  <si>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</si>
  <si>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</si>
  <si>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</si>
  <si>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</si>
  <si>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</si>
  <si>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</si>
  <si>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</si>
  <si>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</si>
  <si>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</si>
  <si>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</si>
  <si>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</si>
  <si>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</si>
  <si>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</si>
  <si>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</si>
  <si>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</si>
  <si>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</si>
  <si>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</si>
  <si>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</si>
  <si>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</si>
  <si>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</si>
  <si>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</si>
  <si>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</si>
  <si>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</si>
  <si>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</si>
  <si>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</si>
  <si>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</si>
  <si>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</si>
  <si>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</si>
  <si>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</si>
  <si>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</si>
  <si>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</si>
  <si>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</si>
  <si>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</si>
  <si>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</si>
  <si>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</si>
  <si>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</si>
  <si>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</si>
  <si>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</si>
  <si>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</si>
  <si>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</si>
  <si>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</si>
  <si>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</si>
  <si>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</si>
  <si>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</si>
  <si>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</si>
  <si>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</si>
  <si>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</si>
  <si>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</si>
  <si>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</si>
  <si>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</si>
  <si>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</si>
  <si>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</si>
  <si>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</si>
  <si>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</si>
  <si>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</si>
  <si>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</si>
  <si>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</si>
  <si>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</si>
  <si>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</si>
  <si>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</si>
  <si>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</si>
  <si>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</si>
  <si>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</si>
  <si>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</si>
  <si>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</si>
  <si>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</si>
  <si>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</si>
  <si>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</si>
  <si>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</si>
  <si>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</si>
  <si>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</si>
  <si>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</si>
  <si>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</si>
  <si>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</si>
  <si>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</si>
  <si>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</si>
  <si>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</si>
  <si>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</si>
  <si>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</si>
  <si>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</si>
  <si>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</si>
  <si>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</si>
  <si>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</si>
  <si>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</si>
  <si>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</si>
  <si>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</si>
  <si>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</si>
  <si>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</si>
  <si>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</si>
  <si>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</si>
  <si>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</si>
  <si>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</si>
  <si>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</si>
  <si>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</si>
  <si>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</si>
  <si>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</si>
  <si>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</si>
  <si>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</si>
  <si>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</si>
  <si>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</si>
  <si>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</si>
  <si>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</si>
  <si>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</si>
  <si>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</si>
  <si>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</si>
  <si>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</si>
  <si>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</si>
  <si>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</si>
  <si>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</si>
  <si>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</si>
  <si>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</si>
  <si>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</si>
  <si>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</si>
  <si>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</si>
  <si>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</si>
  <si>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</si>
  <si>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</si>
  <si>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</si>
  <si>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</si>
  <si>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</si>
  <si>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</si>
  <si>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</si>
  <si>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</si>
  <si>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</si>
  <si>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</si>
  <si>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</si>
  <si>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</si>
  <si>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</si>
  <si>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</si>
  <si>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</si>
  <si>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</si>
  <si>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</si>
  <si>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</si>
  <si>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</si>
  <si>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</si>
  <si>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</si>
  <si>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</si>
  <si>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</si>
  <si>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</si>
  <si>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</si>
  <si>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</si>
  <si>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</si>
  <si>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</si>
  <si>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</si>
  <si>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</si>
  <si>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</si>
  <si>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</si>
  <si>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</si>
  <si>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</si>
  <si>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</si>
  <si>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</si>
  <si>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</si>
  <si>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</si>
  <si>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</si>
  <si>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</si>
  <si>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</si>
  <si>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</si>
  <si>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</si>
  <si>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</si>
  <si>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</si>
  <si>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</si>
  <si>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</si>
  <si>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</si>
  <si>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</si>
  <si>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</si>
  <si>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</si>
  <si>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</si>
  <si>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</si>
  <si>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</si>
  <si>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</si>
  <si>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</si>
  <si>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</si>
  <si>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</si>
  <si>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</si>
  <si>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</si>
  <si>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</si>
  <si>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</si>
  <si>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</si>
  <si>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</si>
  <si>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</si>
  <si>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</si>
  <si>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</si>
  <si>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</si>
  <si>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</si>
  <si>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</si>
  <si>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</si>
  <si>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</si>
  <si>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</si>
  <si>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</si>
  <si>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</si>
  <si>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</si>
  <si>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</si>
  <si>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</si>
  <si>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</si>
  <si>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</si>
  <si>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</si>
  <si>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</si>
  <si>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</si>
  <si>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</si>
  <si>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</si>
  <si>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</si>
  <si>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</si>
  <si>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</si>
  <si>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</si>
  <si>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</si>
  <si>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</si>
  <si>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</si>
  <si>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</si>
  <si>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</si>
  <si>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</si>
  <si>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</si>
  <si>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</si>
  <si>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</si>
  <si>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</si>
  <si>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</si>
  <si>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</si>
  <si>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</si>
  <si>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</si>
  <si>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</si>
  <si>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</si>
  <si>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</si>
  <si>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</si>
  <si>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</si>
  <si>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</si>
  <si>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</si>
  <si>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</si>
  <si>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</si>
  <si>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</si>
  <si>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</si>
  <si>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</si>
  <si>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</si>
  <si>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</si>
  <si>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</si>
  <si>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</si>
  <si>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</si>
  <si>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</si>
  <si>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</si>
  <si>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</si>
  <si>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</si>
  <si>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</si>
  <si>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</si>
  <si>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</si>
  <si>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</si>
  <si>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</si>
  <si>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</si>
  <si>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</si>
  <si>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</si>
  <si>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</si>
  <si>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</si>
  <si>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</si>
  <si>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</si>
  <si>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</si>
  <si>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</si>
  <si>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</si>
  <si>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</si>
  <si>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</si>
  <si>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</si>
  <si>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</si>
  <si>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</si>
  <si>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</si>
  <si>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</si>
  <si>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</si>
  <si>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</si>
  <si>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</si>
  <si>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</si>
  <si>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</si>
  <si>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</si>
  <si>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</si>
  <si>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</si>
  <si>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</si>
  <si>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</si>
  <si>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</si>
  <si>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</si>
  <si>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</si>
  <si>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</si>
  <si>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</si>
  <si>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</si>
  <si>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</si>
  <si>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</si>
  <si>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</si>
  <si>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</si>
  <si>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</si>
  <si>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</si>
  <si>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</si>
  <si>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</si>
  <si>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</si>
  <si>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</si>
  <si>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</si>
  <si>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</si>
  <si>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</si>
  <si>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</si>
  <si>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</si>
  <si>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</si>
  <si>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</si>
  <si>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</si>
  <si>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</si>
  <si>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</si>
  <si>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</si>
  <si>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</si>
  <si>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</si>
  <si>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</si>
  <si>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</si>
  <si>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</si>
  <si>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</si>
  <si>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</si>
  <si>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</si>
  <si>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</si>
  <si>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</si>
  <si>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</si>
  <si>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</si>
  <si>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</si>
  <si>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</si>
  <si>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</si>
  <si>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</si>
  <si>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</si>
  <si>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</si>
  <si>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</si>
  <si>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</si>
  <si>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</si>
  <si>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</si>
  <si>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</si>
  <si>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</si>
  <si>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</si>
  <si>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</si>
  <si>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</si>
  <si>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</si>
  <si>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</si>
  <si>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</si>
  <si>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</si>
  <si>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</si>
  <si>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</si>
  <si>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</si>
  <si>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</si>
  <si>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</si>
  <si>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</si>
  <si>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</si>
  <si>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</si>
  <si>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</si>
  <si>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</si>
  <si>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</si>
  <si>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</si>
  <si>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</si>
  <si>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</si>
  <si>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</si>
  <si>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</si>
  <si>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</si>
  <si>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</si>
  <si>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</si>
  <si>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</si>
  <si>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</si>
  <si>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</si>
  <si>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</si>
  <si>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</si>
  <si>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</si>
  <si>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</si>
  <si>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</si>
  <si>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</si>
  <si>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</si>
  <si>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</si>
  <si>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</si>
  <si>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</si>
  <si>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</si>
  <si>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</si>
  <si>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</si>
  <si>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</si>
  <si>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</si>
  <si>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</si>
  <si>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</si>
  <si>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</si>
  <si>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</si>
  <si>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</si>
  <si>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</si>
  <si>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</si>
  <si>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</si>
  <si>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</si>
  <si>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</si>
  <si>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</si>
  <si>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</si>
  <si>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</si>
  <si>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</si>
  <si>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</si>
  <si>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</si>
  <si>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</si>
  <si>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</si>
  <si>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</si>
  <si>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</si>
  <si>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</si>
  <si>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</si>
  <si>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</si>
  <si>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</si>
  <si>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</si>
  <si>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</si>
  <si>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</si>
  <si>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</si>
  <si>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</si>
  <si>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</si>
  <si>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</si>
  <si>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</si>
  <si>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</si>
  <si>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</si>
  <si>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</si>
  <si>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</si>
  <si>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</si>
  <si>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</si>
  <si>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</si>
  <si>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</si>
  <si>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</si>
  <si>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</si>
  <si>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</si>
  <si>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</si>
  <si>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</si>
  <si>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</si>
  <si>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</si>
  <si>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</si>
  <si>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</si>
  <si>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</si>
  <si>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</si>
  <si>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</si>
  <si>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</si>
  <si>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</si>
  <si>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</si>
  <si>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</si>
  <si>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</si>
  <si>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</si>
  <si>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</si>
  <si>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</si>
  <si>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</si>
  <si>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</si>
  <si>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</si>
  <si>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</si>
  <si>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</si>
  <si>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</si>
  <si>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</si>
  <si>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</si>
  <si>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</si>
  <si>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</si>
  <si>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</si>
  <si>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</si>
  <si>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</si>
  <si>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</si>
  <si>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</si>
  <si>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</si>
  <si>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</si>
  <si>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</si>
  <si>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</si>
  <si>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</si>
  <si>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</si>
  <si>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</si>
  <si>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</si>
  <si>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</si>
  <si>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</si>
  <si>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</si>
  <si>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</si>
  <si>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</si>
  <si>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</si>
  <si>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</si>
  <si>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</si>
  <si>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</si>
  <si>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</si>
  <si>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</si>
  <si>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</si>
  <si>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</si>
  <si>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</si>
  <si>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</si>
  <si>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</si>
  <si>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</si>
  <si>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</si>
  <si>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</si>
  <si>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</si>
  <si>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</si>
  <si>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</si>
  <si>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</si>
  <si>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</si>
  <si>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</si>
  <si>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</si>
  <si>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</si>
  <si>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</si>
  <si>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</si>
  <si>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</si>
  <si>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</si>
  <si>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</si>
  <si>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</si>
  <si>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</si>
  <si>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</si>
  <si>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</si>
  <si>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</si>
  <si>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</si>
  <si>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</si>
  <si>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</si>
  <si>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</si>
  <si>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</si>
  <si>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</si>
  <si>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</si>
  <si>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</si>
  <si>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</si>
  <si>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</si>
  <si>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</si>
  <si>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</si>
  <si>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</si>
  <si>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</si>
  <si>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</si>
  <si>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</si>
  <si>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</si>
  <si>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</si>
  <si>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</si>
  <si>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</si>
  <si>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</si>
  <si>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</si>
  <si>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</si>
  <si>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</si>
  <si>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</si>
  <si>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</si>
  <si>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</si>
  <si>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</si>
  <si>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</si>
  <si>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</si>
  <si>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</si>
  <si>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</si>
  <si>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</si>
  <si>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</si>
  <si>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</si>
  <si>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</si>
  <si>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</si>
  <si>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</si>
  <si>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</si>
  <si>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</si>
  <si>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</si>
  <si>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</si>
  <si>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</si>
  <si>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</si>
  <si>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</si>
  <si>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</si>
  <si>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</si>
  <si>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</si>
  <si>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</si>
  <si>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</si>
  <si>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</si>
  <si>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</si>
  <si>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</si>
  <si>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</si>
  <si>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</si>
  <si>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</si>
  <si>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</si>
  <si>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</si>
  <si>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</si>
  <si>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</si>
  <si>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</si>
  <si>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</si>
  <si>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</si>
  <si>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</si>
  <si>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</si>
  <si>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</si>
  <si>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</si>
  <si>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</si>
  <si>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</si>
  <si>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</si>
  <si>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</si>
  <si>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</si>
  <si>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</si>
  <si>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</si>
  <si>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</si>
  <si>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</si>
  <si>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</si>
  <si>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</si>
  <si>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</si>
  <si>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</si>
  <si>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</si>
  <si>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</si>
  <si>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</si>
  <si>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</si>
  <si>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</si>
  <si>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</si>
  <si>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</si>
  <si>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</si>
  <si>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</si>
  <si>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</si>
  <si>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</si>
  <si>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</si>
  <si>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</si>
  <si>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</si>
  <si>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</si>
  <si>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</si>
  <si>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</si>
  <si>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</si>
  <si>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</si>
  <si>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</si>
  <si>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</si>
  <si>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</si>
  <si>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</si>
  <si>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</si>
  <si>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</si>
  <si>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</si>
  <si>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</si>
  <si>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</si>
  <si>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</si>
  <si>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</si>
  <si>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</si>
  <si>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</si>
  <si>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</si>
  <si>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</si>
  <si>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</si>
  <si>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</si>
  <si>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</si>
  <si>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</si>
  <si>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</si>
  <si>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</si>
  <si>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</si>
  <si>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</si>
  <si>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</si>
  <si>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</si>
  <si>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</si>
  <si>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</si>
  <si>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</si>
  <si>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</si>
  <si>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</si>
  <si>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</si>
  <si>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</si>
  <si>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</si>
  <si>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</si>
  <si>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</si>
  <si>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</si>
  <si>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</si>
  <si>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</si>
  <si>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</si>
  <si>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</si>
  <si>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</si>
  <si>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</si>
  <si>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</si>
  <si>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</si>
  <si>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</si>
  <si>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</si>
  <si>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</si>
  <si>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</si>
  <si>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</si>
  <si>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</si>
  <si>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</si>
  <si>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</si>
  <si>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</si>
  <si>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</si>
  <si>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</si>
  <si>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</si>
  <si>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</si>
  <si>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</si>
  <si>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</si>
  <si>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</si>
  <si>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</si>
  <si>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</si>
  <si>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</si>
  <si>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</si>
  <si>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</si>
  <si>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</si>
  <si>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</si>
  <si>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</si>
  <si>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</si>
  <si>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</si>
  <si>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</si>
  <si>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</si>
  <si>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</si>
  <si>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</si>
  <si>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</si>
  <si>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</si>
  <si>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</si>
  <si>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</si>
  <si>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</si>
  <si>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</si>
  <si>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</si>
  <si>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</si>
  <si>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</si>
  <si>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</si>
  <si>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</si>
  <si>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</si>
  <si>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</si>
  <si>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</si>
  <si>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</si>
  <si>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</si>
  <si>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</si>
  <si>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</si>
  <si>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</si>
  <si>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</si>
  <si>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</si>
  <si>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</si>
  <si>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</si>
  <si>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</si>
  <si>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</si>
  <si>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</si>
  <si>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</si>
  <si>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</si>
  <si>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</si>
  <si>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</si>
  <si>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</si>
  <si>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</si>
  <si>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</si>
  <si>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</si>
  <si>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</si>
  <si>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</si>
  <si>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</si>
  <si>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</si>
  <si>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</si>
  <si>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</si>
  <si>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</si>
  <si>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</si>
  <si>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</si>
  <si>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</si>
  <si>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</si>
  <si>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</si>
  <si>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</si>
  <si>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</si>
  <si>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</si>
  <si>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</si>
  <si>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</si>
  <si>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</si>
  <si>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</si>
  <si>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</si>
  <si>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</si>
  <si>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</si>
  <si>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</si>
  <si>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</si>
  <si>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</si>
  <si>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</si>
  <si>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</si>
  <si>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</si>
  <si>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</si>
  <si>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</si>
  <si>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</si>
  <si>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</si>
  <si>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</si>
  <si>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</si>
  <si>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</si>
  <si>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</si>
  <si>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</si>
  <si>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</si>
  <si>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</si>
  <si>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</si>
  <si>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</si>
  <si>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</si>
  <si>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</si>
  <si>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</si>
  <si>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</si>
  <si>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</si>
  <si>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</si>
  <si>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</si>
  <si>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</si>
  <si>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</si>
  <si>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</si>
  <si>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</si>
  <si>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</si>
  <si>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</si>
  <si>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</si>
  <si>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</si>
  <si>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</si>
  <si>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</si>
  <si>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</si>
  <si>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</si>
  <si>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</si>
  <si>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</si>
  <si>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</si>
  <si>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</si>
  <si>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</si>
  <si>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</si>
  <si>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</si>
  <si>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</si>
  <si>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</si>
  <si>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</si>
  <si>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</si>
  <si>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</si>
  <si>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</si>
  <si>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</si>
  <si>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</si>
  <si>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</si>
  <si>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</si>
  <si>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</si>
  <si>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</si>
  <si>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</si>
  <si>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</si>
  <si>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</si>
  <si>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</si>
  <si>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</si>
  <si>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</si>
  <si>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</si>
  <si>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</si>
  <si>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</si>
  <si>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</si>
  <si>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</si>
  <si>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</si>
  <si>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</si>
  <si>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</si>
  <si>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</si>
  <si>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</si>
  <si>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</si>
  <si>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</si>
  <si>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</si>
  <si>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</si>
  <si>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</si>
  <si>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</si>
  <si>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</si>
  <si>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</si>
  <si>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</si>
  <si>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</si>
  <si>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</si>
  <si>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</si>
  <si>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</si>
  <si>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</si>
  <si>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</si>
  <si>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</si>
  <si>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</si>
  <si>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</si>
  <si>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</si>
  <si>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</si>
  <si>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</si>
  <si>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</si>
  <si>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</si>
  <si>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</si>
  <si>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</si>
  <si>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</si>
  <si>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</si>
  <si>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</si>
  <si>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</si>
  <si>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</si>
  <si>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</si>
  <si>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</si>
  <si>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</si>
  <si>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</si>
  <si>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</si>
  <si>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</si>
  <si>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</si>
  <si>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</si>
  <si>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</si>
  <si>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</si>
  <si>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</si>
  <si>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</si>
  <si>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</si>
  <si>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</si>
  <si>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</si>
  <si>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</si>
  <si>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</si>
  <si>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</si>
  <si>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</si>
  <si>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</si>
  <si>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</si>
  <si>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</si>
  <si>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</si>
  <si>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</si>
  <si>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</si>
  <si>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</si>
  <si>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</si>
  <si>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</si>
  <si>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</si>
  <si>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</si>
  <si>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</si>
  <si>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</si>
  <si>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</si>
  <si>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</si>
  <si>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</si>
  <si>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</si>
  <si>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</si>
  <si>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</si>
  <si>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</si>
  <si>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</si>
  <si>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</si>
  <si>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</si>
  <si>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</si>
  <si>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</si>
  <si>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</si>
  <si>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</si>
  <si>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</si>
  <si>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</si>
  <si>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</si>
  <si>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</si>
  <si>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</si>
  <si>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</si>
  <si>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</si>
  <si>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</si>
  <si>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</si>
  <si>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</si>
  <si>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</si>
  <si>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</si>
  <si>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</si>
  <si>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</si>
  <si>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</si>
  <si>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</si>
  <si>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</si>
  <si>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</si>
  <si>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</si>
  <si>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</si>
  <si>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</si>
  <si>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</si>
  <si>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</si>
  <si>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</si>
  <si>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</si>
  <si>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</si>
  <si>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</si>
  <si>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</si>
  <si>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</si>
  <si>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</si>
  <si>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</si>
  <si>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</si>
  <si>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</si>
  <si>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</si>
  <si>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</si>
  <si>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</si>
  <si>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</si>
  <si>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</si>
  <si>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</si>
  <si>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</si>
  <si>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</si>
  <si>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</si>
  <si>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</si>
  <si>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</si>
  <si>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</si>
  <si>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</si>
  <si>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</si>
  <si>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</si>
  <si>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</si>
  <si>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</si>
  <si>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</si>
  <si>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</si>
  <si>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</si>
  <si>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</si>
  <si>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</si>
  <si>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</si>
  <si>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</si>
  <si>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</si>
  <si>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</si>
  <si>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</si>
  <si>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</si>
  <si>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</si>
  <si>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</si>
  <si>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</si>
  <si>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</si>
  <si>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</si>
  <si>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</si>
  <si>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</si>
  <si>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</si>
  <si>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</si>
  <si>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</si>
  <si>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</si>
  <si>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</si>
  <si>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</si>
  <si>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</si>
  <si>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</si>
  <si>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</si>
  <si>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</si>
  <si>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</si>
  <si>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</si>
  <si>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</si>
  <si>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</si>
  <si>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</si>
  <si>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</si>
  <si>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</si>
  <si>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</si>
  <si>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</si>
  <si>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</si>
  <si>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</si>
  <si>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</si>
  <si>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</si>
  <si>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</si>
  <si>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</si>
  <si>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</si>
  <si>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</si>
  <si>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</si>
  <si>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</si>
  <si>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</si>
  <si>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</si>
  <si>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</si>
  <si>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</si>
  <si>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</si>
  <si>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</si>
  <si>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</si>
  <si>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</si>
  <si>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</si>
  <si>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</si>
  <si>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</si>
  <si>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</si>
  <si>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</si>
  <si>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</si>
  <si>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</si>
  <si>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</si>
  <si>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</si>
  <si>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</si>
  <si>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</si>
  <si>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</si>
  <si>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</si>
  <si>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</si>
  <si>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</si>
  <si>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</si>
  <si>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</si>
  <si>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</si>
  <si>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</si>
  <si>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</si>
  <si>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</si>
  <si>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</si>
  <si>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</si>
  <si>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</si>
  <si>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</si>
  <si>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</si>
  <si>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</si>
  <si>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</si>
  <si>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</si>
  <si>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</si>
  <si>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</si>
  <si>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</si>
  <si>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</si>
  <si>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</si>
  <si>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</si>
  <si>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</si>
  <si>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</si>
  <si>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</si>
  <si>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</si>
  <si>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</si>
  <si>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</si>
  <si>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</si>
  <si>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</si>
  <si>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</si>
  <si>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</si>
  <si>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</si>
  <si>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</si>
  <si>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</si>
  <si>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</si>
  <si>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</si>
  <si>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</si>
  <si>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</si>
  <si>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</si>
  <si>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</si>
  <si>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</si>
  <si>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</si>
  <si>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</si>
  <si>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</si>
  <si>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</si>
  <si>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</si>
  <si>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</si>
  <si>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</si>
  <si>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</si>
  <si>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</si>
  <si>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</si>
  <si>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</si>
  <si>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</si>
  <si>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</si>
  <si>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</si>
  <si>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</si>
  <si>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</si>
  <si>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</si>
  <si>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</si>
  <si>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</si>
  <si>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</si>
  <si>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</si>
  <si>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</si>
  <si>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</si>
  <si>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</si>
  <si>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</si>
  <si>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</si>
  <si>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</si>
  <si>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</si>
  <si>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</si>
  <si>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</si>
  <si>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</si>
  <si>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</si>
  <si>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</si>
  <si>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</si>
  <si>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</si>
  <si>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</si>
  <si>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</si>
  <si>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</si>
  <si>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</si>
  <si>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</si>
  <si>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</si>
  <si>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</si>
  <si>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</si>
  <si>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</si>
  <si>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</si>
  <si>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</si>
  <si>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</si>
  <si>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</si>
  <si>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</si>
  <si>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</si>
  <si>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</si>
  <si>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</si>
  <si>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</si>
  <si>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</si>
  <si>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</si>
  <si>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</si>
  <si>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</si>
  <si>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</si>
  <si>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</si>
  <si>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</si>
  <si>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</si>
  <si>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</si>
  <si>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</si>
  <si>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</si>
  <si>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</si>
  <si>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</si>
  <si>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</si>
  <si>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</si>
  <si>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</si>
  <si>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</si>
  <si>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</si>
  <si>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</si>
  <si>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</si>
  <si>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</si>
  <si>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</si>
  <si>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</si>
  <si>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</si>
  <si>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</si>
  <si>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</si>
  <si>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</si>
  <si>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</si>
  <si>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</si>
  <si>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</si>
  <si>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</si>
  <si>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</si>
  <si>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</si>
  <si>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</si>
  <si>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</si>
  <si>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</si>
  <si>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</si>
  <si>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</si>
  <si>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</si>
  <si>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</si>
  <si>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</si>
  <si>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</si>
  <si>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</si>
  <si>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</si>
  <si>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</si>
  <si>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</si>
  <si>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</si>
  <si>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</si>
  <si>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</si>
  <si>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</si>
  <si>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</si>
  <si>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</si>
  <si>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</si>
  <si>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</si>
  <si>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</si>
  <si>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</si>
  <si>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</si>
  <si>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</si>
  <si>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</si>
  <si>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</si>
  <si>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</si>
  <si>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</si>
  <si>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</si>
  <si>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</si>
  <si>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</si>
  <si>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</si>
  <si>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</si>
  <si>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</si>
  <si>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</si>
  <si>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</si>
  <si>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</si>
  <si>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</si>
  <si>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</si>
  <si>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</si>
  <si>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</si>
  <si>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</si>
  <si>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</si>
  <si>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</si>
  <si>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</si>
  <si>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</si>
  <si>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</si>
  <si>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</si>
  <si>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</si>
  <si>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</si>
  <si>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</si>
  <si>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</si>
  <si>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</si>
  <si>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</si>
  <si>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</si>
  <si>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</si>
  <si>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</si>
  <si>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</si>
  <si>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</si>
  <si>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</si>
  <si>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</si>
  <si>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</si>
  <si>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</si>
  <si>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</si>
  <si>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</si>
  <si>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</si>
  <si>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</si>
  <si>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</si>
  <si>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</si>
  <si>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</si>
  <si>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</si>
  <si>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</si>
  <si>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</si>
  <si>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</si>
  <si>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</si>
  <si>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</si>
  <si>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</si>
  <si>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</si>
  <si>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</si>
  <si>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</si>
  <si>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</si>
  <si>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</si>
  <si>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</si>
  <si>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</si>
  <si>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</si>
  <si>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</si>
  <si>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</si>
  <si>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</si>
  <si>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</si>
  <si>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</si>
  <si>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</si>
  <si>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</si>
  <si>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</si>
  <si>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</si>
  <si>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</si>
  <si>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</si>
  <si>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</si>
  <si>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</si>
  <si>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</si>
  <si>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</si>
  <si>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</si>
  <si>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</si>
  <si>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</si>
  <si>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</si>
  <si>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</si>
  <si>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</si>
  <si>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</si>
  <si>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</si>
  <si>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</si>
  <si>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</si>
  <si>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</si>
  <si>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</si>
  <si>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</si>
  <si>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</si>
  <si>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</si>
  <si>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</si>
  <si>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</si>
  <si>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</si>
  <si>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</si>
  <si>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</si>
  <si>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</si>
  <si>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</si>
  <si>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</si>
  <si>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</si>
  <si>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</si>
  <si>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</si>
  <si>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</si>
  <si>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</si>
  <si>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</si>
  <si>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</si>
  <si>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</si>
  <si>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</si>
  <si>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</si>
  <si>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</si>
  <si>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</si>
  <si>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</si>
  <si>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</si>
  <si>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</si>
  <si>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</si>
  <si>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</si>
  <si>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</si>
  <si>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</si>
  <si>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</si>
  <si>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</si>
  <si>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</si>
  <si>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</si>
  <si>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</si>
  <si>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</si>
  <si>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</si>
  <si>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</si>
  <si>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</si>
  <si>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</si>
  <si>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</si>
  <si>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</si>
  <si>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</si>
  <si>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</si>
  <si>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</si>
  <si>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</si>
  <si>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</si>
  <si>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</si>
  <si>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</si>
  <si>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</si>
  <si>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</si>
  <si>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</si>
  <si>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</si>
  <si>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</si>
  <si>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</si>
  <si>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</si>
  <si>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</si>
  <si>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</si>
  <si>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</si>
  <si>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</si>
  <si>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</si>
  <si>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</si>
  <si>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</si>
  <si>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</si>
  <si>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</si>
  <si>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</si>
  <si>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</si>
  <si>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</si>
  <si>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</si>
  <si>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</si>
  <si>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</si>
  <si>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</si>
  <si>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</si>
  <si>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</si>
  <si>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</si>
  <si>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</si>
  <si>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</si>
  <si>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</si>
  <si>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</si>
  <si>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</si>
  <si>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</si>
  <si>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</si>
  <si>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</si>
  <si>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</si>
  <si>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</si>
  <si>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</si>
  <si>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</si>
  <si>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</si>
  <si>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</si>
  <si>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</si>
  <si>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</si>
  <si>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</si>
  <si>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</si>
  <si>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</si>
  <si>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</si>
  <si>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</si>
  <si>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</si>
  <si>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</si>
  <si>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</si>
  <si>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</si>
  <si>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</si>
  <si>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</si>
  <si>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</si>
  <si>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</si>
  <si>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</si>
  <si>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</si>
  <si>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</si>
  <si>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</si>
  <si>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</si>
  <si>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</si>
  <si>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</si>
  <si>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</si>
  <si>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</si>
  <si>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</si>
  <si>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</si>
  <si>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</si>
  <si>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</si>
  <si>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</si>
  <si>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</si>
  <si>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</si>
  <si>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</si>
  <si>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</si>
  <si>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</si>
  <si>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</si>
  <si>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</si>
  <si>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</si>
  <si>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</si>
  <si>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</si>
  <si>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</si>
  <si>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</si>
  <si>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</si>
  <si>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</si>
  <si>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</si>
  <si>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</si>
  <si>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</si>
  <si>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</si>
  <si>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</si>
  <si>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</si>
  <si>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</si>
  <si>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</si>
  <si>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</si>
  <si>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</si>
  <si>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</si>
  <si>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</si>
  <si>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</si>
  <si>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</si>
  <si>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</si>
  <si>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</si>
  <si>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</si>
  <si>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</si>
  <si>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</si>
  <si>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</si>
  <si>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</si>
  <si>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</si>
  <si>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</si>
  <si>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</si>
  <si>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</si>
  <si>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</si>
  <si>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</si>
  <si>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</si>
  <si>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</si>
  <si>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</si>
  <si>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</si>
  <si>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</si>
  <si>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</si>
  <si>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</si>
  <si>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</si>
  <si>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</si>
  <si>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</si>
  <si>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</si>
  <si>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</si>
  <si>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</si>
  <si>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</si>
  <si>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</si>
  <si>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</si>
  <si>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</si>
  <si>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</si>
  <si>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</si>
  <si>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</si>
  <si>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</si>
  <si>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</si>
  <si>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</si>
  <si>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</si>
  <si>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</si>
  <si>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</si>
  <si>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</si>
  <si>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</si>
  <si>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</si>
  <si>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</si>
  <si>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</si>
  <si>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</si>
  <si>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</si>
  <si>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</si>
  <si>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</si>
  <si>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</si>
  <si>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</si>
  <si>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</si>
  <si>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</si>
  <si>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</si>
  <si>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</si>
  <si>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</si>
  <si>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</si>
  <si>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</si>
  <si>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</si>
  <si>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</si>
  <si>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</si>
  <si>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</si>
  <si>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</si>
  <si>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</si>
  <si>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</si>
  <si>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</si>
  <si>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</si>
  <si>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</si>
  <si>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</si>
  <si>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</si>
  <si>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</si>
  <si>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</si>
  <si>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</si>
  <si>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</si>
  <si>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</si>
  <si>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</si>
  <si>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</si>
  <si>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</si>
  <si>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</si>
  <si>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</si>
  <si>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</si>
  <si>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</si>
  <si>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</si>
  <si>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</si>
  <si>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</si>
  <si>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</si>
  <si>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</si>
  <si>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</si>
  <si>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</si>
  <si>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</si>
  <si>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</si>
  <si>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</si>
  <si>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</si>
  <si>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</si>
  <si>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</si>
  <si>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</si>
  <si>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</si>
  <si>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</si>
  <si>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</si>
  <si>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</si>
  <si>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</si>
  <si>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</si>
  <si>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</si>
  <si>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</si>
  <si>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</si>
  <si>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</si>
  <si>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</si>
  <si>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</si>
  <si>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</si>
  <si>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</si>
  <si>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</si>
  <si>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</si>
  <si>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</si>
  <si>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</si>
  <si>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</si>
  <si>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</si>
  <si>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</si>
  <si>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</si>
  <si>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</si>
  <si>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</si>
  <si>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</si>
  <si>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</si>
  <si>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</si>
  <si>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</si>
  <si>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</si>
  <si>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</si>
  <si>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</si>
  <si>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</si>
  <si>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</si>
  <si>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</si>
  <si>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</si>
  <si>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</si>
  <si>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</si>
  <si>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</si>
  <si>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</si>
  <si>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</si>
  <si>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</si>
  <si>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</si>
  <si>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</si>
  <si>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</si>
  <si>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</si>
  <si>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</si>
  <si>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</si>
  <si>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</si>
  <si>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</si>
  <si>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</si>
  <si>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</si>
  <si>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</si>
  <si>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</si>
  <si>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</si>
  <si>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</si>
  <si>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</si>
  <si>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</si>
  <si>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</si>
  <si>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</si>
  <si>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</si>
  <si>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</si>
  <si>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</si>
  <si>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</si>
  <si>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</si>
  <si>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</si>
  <si>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</si>
  <si>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</si>
  <si>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</si>
  <si>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</si>
  <si>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</si>
  <si>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</si>
  <si>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</si>
  <si>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</si>
  <si>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</si>
  <si>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</si>
  <si>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</si>
  <si>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</si>
  <si>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</si>
  <si>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</si>
  <si>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</si>
  <si>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</si>
  <si>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</si>
  <si>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</si>
  <si>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</si>
  <si>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</si>
  <si>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</si>
  <si>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</si>
  <si>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</si>
  <si>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</si>
  <si>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</si>
  <si>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</si>
  <si>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</si>
  <si>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</si>
  <si>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</si>
  <si>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</si>
  <si>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</si>
  <si>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</si>
  <si>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</si>
  <si>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</si>
  <si>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</si>
  <si>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</si>
  <si>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</si>
  <si>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</si>
  <si>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</si>
  <si>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</si>
  <si>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</si>
  <si>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</si>
  <si>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</si>
  <si>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</si>
  <si>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</si>
  <si>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</si>
  <si>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</si>
  <si>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</si>
  <si>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</si>
  <si>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</si>
  <si>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</si>
  <si>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</si>
  <si>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</si>
  <si>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</si>
  <si>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</si>
  <si>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</si>
  <si>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</si>
  <si>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</si>
  <si>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</si>
  <si>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</si>
  <si>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</si>
  <si>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</si>
  <si>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</si>
  <si>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</si>
  <si>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</si>
  <si>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</si>
  <si>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</si>
  <si>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</si>
  <si>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</si>
  <si>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</si>
  <si>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</si>
  <si>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</si>
  <si>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</si>
  <si>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</si>
  <si>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</si>
  <si>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</si>
  <si>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</si>
  <si>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1615-761地块</t>
    <phoneticPr fontId="3" type="noConversion"/>
  </si>
  <si>
    <t>1#住宅楼</t>
    <phoneticPr fontId="3" type="noConversion"/>
  </si>
  <si>
    <t>2#住宅楼</t>
    <phoneticPr fontId="3" type="noConversion"/>
  </si>
  <si>
    <t>3#住宅楼</t>
    <phoneticPr fontId="3" type="noConversion"/>
  </si>
  <si>
    <t>A1#配套公建</t>
    <phoneticPr fontId="3" type="noConversion"/>
  </si>
  <si>
    <t>1#门卫</t>
    <phoneticPr fontId="3" type="noConversion"/>
  </si>
  <si>
    <r>
      <t>2#</t>
    </r>
    <r>
      <rPr>
        <sz val="11"/>
        <color indexed="8"/>
        <rFont val="宋体"/>
        <family val="3"/>
        <charset val="134"/>
      </rPr>
      <t>门卫</t>
    </r>
    <phoneticPr fontId="3" type="noConversion"/>
  </si>
  <si>
    <t>1#地下汽车库</t>
    <phoneticPr fontId="3" type="noConversion"/>
  </si>
  <si>
    <t>地上</t>
  </si>
  <si>
    <t>普通住宅</t>
  </si>
  <si>
    <t>商业</t>
  </si>
  <si>
    <t>底商</t>
  </si>
  <si>
    <t>地下</t>
  </si>
  <si>
    <t>车库</t>
  </si>
  <si>
    <t>戊类库房</t>
  </si>
  <si>
    <t>仓储</t>
  </si>
  <si>
    <t>总建筑面积</t>
    <phoneticPr fontId="3" type="noConversion"/>
  </si>
  <si>
    <t>共有产权房</t>
  </si>
  <si>
    <t>共有产权房</t>
    <phoneticPr fontId="7" type="noConversion"/>
  </si>
  <si>
    <t>配套商业</t>
  </si>
  <si>
    <t>配套商业</t>
    <phoneticPr fontId="7" type="noConversion"/>
  </si>
  <si>
    <t>库房</t>
  </si>
  <si>
    <t>库房</t>
    <phoneticPr fontId="7" type="noConversion"/>
  </si>
  <si>
    <t>车库</t>
    <phoneticPr fontId="7" type="noConversion"/>
  </si>
  <si>
    <t>较好</t>
    <phoneticPr fontId="3" type="noConversion"/>
  </si>
  <si>
    <t>一般</t>
    <phoneticPr fontId="3" type="noConversion"/>
  </si>
  <si>
    <t>较好</t>
    <phoneticPr fontId="3" type="noConversion"/>
  </si>
  <si>
    <t>七通</t>
    <phoneticPr fontId="3" type="noConversion"/>
  </si>
  <si>
    <t>较好</t>
    <phoneticPr fontId="21" type="noConversion"/>
  </si>
  <si>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</si>
  <si>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</si>
  <si>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</si>
  <si>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</si>
  <si>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</si>
  <si>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</si>
  <si>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抵押价格</t>
  </si>
  <si>
    <t>地块名称</t>
  </si>
  <si>
    <t>用地性质</t>
  </si>
  <si>
    <t>区县</t>
  </si>
  <si>
    <t>详细规划</t>
  </si>
  <si>
    <t>建设用地面积(㎡)</t>
  </si>
  <si>
    <t>规划建筑面积(㎡)</t>
  </si>
  <si>
    <t>建筑密度</t>
  </si>
  <si>
    <t>限制高度</t>
  </si>
  <si>
    <t>配建自住房情况</t>
  </si>
  <si>
    <t>成交特殊政策</t>
  </si>
  <si>
    <t>成交日期</t>
  </si>
  <si>
    <t>交易状态</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</si>
  <si>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</si>
  <si>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</si>
  <si>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</si>
  <si>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</si>
  <si>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</si>
  <si>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</si>
  <si>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</si>
  <si>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</si>
  <si>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</si>
  <si>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</si>
  <si>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北京市海淀区安宁庄东路1号1820-618B、1820-619B、1820-624A、1820-622地块R2二类居住用地、A33基础教育用地</t>
  </si>
  <si>
    <t>综合用地(含住宅)</t>
  </si>
  <si>
    <t>海淀区</t>
  </si>
  <si>
    <t>R2二类居住用地、A33基础教育用地</t>
  </si>
  <si>
    <t>r2(618、624)≤2.56,r2(619)≤2,a33≤0.8</t>
  </si>
  <si>
    <t>≤30%</t>
  </si>
  <si>
    <t>R2(618、624)≤60米,R2(619)≤45米,A33≤12米</t>
  </si>
  <si>
    <t>该宗地居住用途建筑规模全部用于建设“共有产权住房”,房屋销售均价不高于44800元/平方米(含全装修费用)</t>
  </si>
  <si>
    <t>限房价,含自住房/共有产权住房</t>
  </si>
  <si>
    <t>2020-01-23</t>
  </si>
  <si>
    <t>已成交</t>
  </si>
  <si>
    <t>北京金隅程远房地产开发有限公司</t>
  </si>
  <si>
    <t>居住70年、商业40年、办公50年</t>
  </si>
  <si>
    <t>5星</t>
  </si>
  <si>
    <t>北京市海淀区“海淀北部地区整体开发”永丰产业基地(新)HD00-0403-013、122地块R2二类居住用地、A33基础教育用地</t>
  </si>
  <si>
    <t>r2≤2.1,a33≤0.7</t>
  </si>
  <si>
    <t>R2≤45米,A33≤12米</t>
  </si>
  <si>
    <t>居住建筑规模全部用于建设“共有产权住房”,房屋销售均价不高于37000元/平方米(含全装修费用)。</t>
  </si>
  <si>
    <t>2020-01-20</t>
  </si>
  <si>
    <t>北京海开房地产股份有限公司和北京建工地产有限责任公司联合体</t>
  </si>
  <si>
    <t>3星</t>
  </si>
  <si>
    <t>北京市丰台区吴家村梅市口路1615-761、1615-762地块R2二类居住用地</t>
  </si>
  <si>
    <t>住宅用地</t>
  </si>
  <si>
    <t>丰台区</t>
  </si>
  <si>
    <t>R2二类居住用地</t>
  </si>
  <si>
    <t>≤3</t>
  </si>
  <si>
    <t>≤80米</t>
  </si>
  <si>
    <t>该宗地居住用途建筑规模全部用于建设“共有产权住房”,房屋销售均价不高于38000元/平方米(含全装修费用)</t>
  </si>
  <si>
    <t>含自住房/共有产权住房</t>
  </si>
  <si>
    <t>2019-12-13</t>
  </si>
  <si>
    <t>北京首钢二通建设投资有限公司</t>
  </si>
  <si>
    <t>4星</t>
  </si>
  <si>
    <t>北京市朝阳区豆各庄乡孙家坡村1306-638地块F1住宅混合公建用地</t>
  </si>
  <si>
    <t>朝阳区</t>
  </si>
  <si>
    <t>F1住宅混合公建用地</t>
  </si>
  <si>
    <t>≤2.85</t>
  </si>
  <si>
    <t>12米</t>
  </si>
  <si>
    <t>本次出让宗地居住建筑规模全部建设“共有产权住房”,销售价格39000元/平方米(含全装修费用)。</t>
  </si>
  <si>
    <t>中止交易</t>
  </si>
  <si>
    <t>北京市朝阳区东坝乡驹子房1106-720地块F1住宅混合公建用地、1106-721地块A33基础教育用地</t>
  </si>
  <si>
    <t>F1住宅混合公建用地、A33基础教育用地</t>
  </si>
  <si>
    <t>f1≤3,a33≤0.9</t>
  </si>
  <si>
    <t>F1≤30%</t>
  </si>
  <si>
    <t>F1≤80米,A33≤15米</t>
  </si>
  <si>
    <t>本次出让宗地居住建筑规模全部建设“共有产权住房”,销售价格41000元/平方米(含全装修费用)</t>
  </si>
  <si>
    <t>2019-08-29</t>
  </si>
  <si>
    <t>北京房地置业发展有限公司</t>
  </si>
  <si>
    <t>北京市朝阳区将台乡1016-030地块R2二类居住用地、1016-033地块F2公建混合住宅用地</t>
  </si>
  <si>
    <t>R2二类居住用地、F2公建混合住宅用地</t>
  </si>
  <si>
    <t>r2=2.5,f2=3</t>
  </si>
  <si>
    <t>≤60米</t>
  </si>
  <si>
    <t>居住建筑规模全部建设“共有产权住房”,销售价格43000元/平方米(含全装修费用)</t>
  </si>
  <si>
    <t>2019-02-01</t>
  </si>
  <si>
    <t>华通置业有限公司和北京茂康企业管理有限公司联合体</t>
  </si>
  <si>
    <t>居住70年商业40年办公50年</t>
  </si>
  <si>
    <t>北京市石景山区阜石路1603-616地块R2二类居住用地</t>
  </si>
  <si>
    <t>石景山区</t>
  </si>
  <si>
    <t>≤45米局部60米</t>
  </si>
  <si>
    <t>2019-01-24</t>
  </si>
  <si>
    <t>北京首钢房地产开发有限公司</t>
  </si>
  <si>
    <t>北京市海淀区西三旗建材城中路东侧1814-630等地块R2二类居住用地、A4体育用地、A334托幼用地</t>
  </si>
  <si>
    <t>R2二类居住用地、A4体育用地、A334托幼用地</t>
  </si>
  <si>
    <t>详见挂牌文件</t>
  </si>
  <si>
    <t>居住用途建筑规模全部用于建设“共有产权住房”,房屋销售均价不高于43600元/平方米(含全装修)</t>
  </si>
  <si>
    <t>北京市海淀区清河安宁庄1820-618A等地块R2二类居住用地、A8社区综合服务设施用地、S32公交场站设施用地、U17邮政设施用地</t>
  </si>
  <si>
    <t>R2二类居住用地、A8社区综合服务设施用地、S32公交场站设施用地、U17邮政设施用地</t>
  </si>
  <si>
    <t>居住用途建筑规模全部用于建设“共有产权住房”,房屋销售均价不高于44800元/平方米(含全装修)</t>
  </si>
  <si>
    <t>北京市朝阳区东坝乡单店村1108-006地块R2二类居住用地</t>
  </si>
  <si>
    <t>≤30</t>
  </si>
  <si>
    <t>出让宗地居住建筑规模全部建设“共有产权住房”,销售价格37000元/平方米(含全装修费用)</t>
  </si>
  <si>
    <t>2019-01-17</t>
  </si>
  <si>
    <t>北京润置商业运营管理有限公司、北京天恒正同资产管理有限公司和北京建工地产有限责任公司联合体</t>
  </si>
  <si>
    <t>北京市石景山区古城南街东侧1612-806、813、819、820等地块R2二类居住用地</t>
  </si>
  <si>
    <t>≤40%</t>
  </si>
  <si>
    <t>≤24</t>
  </si>
  <si>
    <t>1612-819、820地块居住建筑规模用于建设“共有产权住房”,房屋销售均价不高于40100元/平方米</t>
  </si>
  <si>
    <t>限地价,限房价,含自住房/共有产权住房</t>
  </si>
  <si>
    <t>2018-10-31</t>
  </si>
  <si>
    <t>中海地产集团有限公司和北京首钢房地产开发有限公司联合体</t>
  </si>
  <si>
    <t>北京市朝阳区豆各庄乡水牛坊村1306-635地块R2二类居住用地、1306-636地块A8社区综合服务用地</t>
  </si>
  <si>
    <t>R2二类居住用地、A8社区综合服务用地</t>
  </si>
  <si>
    <t>出让宗地居住建筑规模全部用于建设“共有产权住房”,销售价格36000元/平方米(含全装修费用)</t>
  </si>
  <si>
    <t>2018-01-25</t>
  </si>
  <si>
    <t>中铁房地产集团北方有限公司</t>
  </si>
  <si>
    <t>北京市朝阳区豆各庄乡马家湾村1306-606地块R2二类居住用地</t>
  </si>
  <si>
    <t>2017-12-14</t>
  </si>
  <si>
    <t>北京市朝阳区东坝乡驹子房村1109-663地块R2二类居住用地</t>
  </si>
  <si>
    <t>≤60</t>
  </si>
  <si>
    <t>居住建筑规模全部用于建设“共有产权住房”</t>
  </si>
  <si>
    <t>2017-11-03</t>
  </si>
  <si>
    <t>天恒+旭辉+首开+房地</t>
  </si>
  <si>
    <t>北京市海淀区&amp;quot海淀北部地区整体开发”西北旺镇亮甲店村HD00-0404-6005、6006地块R2二类居住用地</t>
  </si>
  <si>
    <t>≤36</t>
  </si>
  <si>
    <t>居住建筑规模全部建设“共有产权住房”</t>
  </si>
  <si>
    <t>中铁置业集团北京有限公司和北京建工地产有限责任公司联合体</t>
  </si>
  <si>
    <t>北京市石景山区东下庄1605-630地块R2二类居住用地</t>
  </si>
  <si>
    <t>居住建筑规模全部建设“自住型商品住房”,销售价格35000元/平方米(含全装修费用)</t>
  </si>
  <si>
    <t>2017-09-13</t>
  </si>
  <si>
    <t>北京建工地产有限责任公司和北京天恒正同资产管理有限公司联合体</t>
  </si>
  <si>
    <t>丰台区城乡一体化槐房村新宫村旧村改造二期NY-016等地块</t>
  </si>
  <si>
    <t>R2二类居住用地、B4综合性商业金融服务业用地、F3其他类多功能用地</t>
  </si>
  <si>
    <t>出让宗地居住建筑规模全部建设“自住型商品住房”,销售限价35000元/平方米(含全装修费用)</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</si>
  <si>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</si>
  <si>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</si>
  <si>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</si>
  <si>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</si>
  <si>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</si>
  <si>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朝阳区管庄乡塔营村1208-605地块</t>
  </si>
  <si>
    <t>居住建筑规模全部为自住型商品房,销售限价29000元/平方米</t>
  </si>
  <si>
    <t>2017-04-25</t>
  </si>
  <si>
    <t>北京世纪鸿城置业有限公司</t>
  </si>
  <si>
    <t>石景山区玉泉西一路x-18160地块</t>
  </si>
  <si>
    <t>除回迁安置房外,剩余全部用于建设“自住型商品住房”,销售价格35000元/平方米(含全装修成本)。</t>
  </si>
  <si>
    <t>限房价,含自住房/共有产权住房,含保障房用地</t>
  </si>
  <si>
    <t>2017-04-24</t>
  </si>
  <si>
    <t>中铁二十二局集团房地产开发有限公司和北京实兴腾飞置业发展公司联合体</t>
  </si>
  <si>
    <t>海淀区“海淀北部地区整体开发”永丰产业基地(新)HD00-0401-0146地块</t>
  </si>
  <si>
    <t>除公共租赁住房外,居住剩余建筑规模全部建设自住型商品住房,销售限价35000元/平方米(含全装修成本)。</t>
  </si>
  <si>
    <t>2016-11-02</t>
  </si>
  <si>
    <t>中铁置业集团北京有限公司</t>
  </si>
  <si>
    <t>楼面地价</t>
  </si>
  <si>
    <t>比较法-住宅、综合</t>
  </si>
  <si>
    <t>剩余法-待开发</t>
  </si>
  <si>
    <t>正常</t>
  </si>
  <si>
    <t>非个人房产</t>
  </si>
  <si>
    <t>郑燚</t>
  </si>
  <si>
    <t>兴业银行</t>
    <phoneticPr fontId="6" type="noConversion"/>
  </si>
  <si>
    <t>丰台区吴家村梅市口路1615-761、762地块住宅用地</t>
    <phoneticPr fontId="6" type="noConversion"/>
  </si>
  <si>
    <t>企业</t>
  </si>
  <si>
    <t>北京首钢二通建设投资有限公司</t>
    <phoneticPr fontId="6" type="noConversion"/>
  </si>
  <si>
    <t>城镇住宅用地</t>
    <phoneticPr fontId="6" type="noConversion"/>
  </si>
  <si>
    <t>住宅</t>
    <phoneticPr fontId="6" type="noConversion"/>
  </si>
  <si>
    <t>一致</t>
  </si>
  <si>
    <t>限价</t>
    <phoneticPr fontId="26" type="noConversion"/>
  </si>
  <si>
    <r>
      <rPr>
        <sz val="11"/>
        <rFont val="宋体"/>
        <family val="3"/>
        <charset val="134"/>
      </rPr>
      <t>限</t>
    </r>
    <r>
      <rPr>
        <sz val="11"/>
        <rFont val="Arial"/>
        <family val="2"/>
      </rPr>
      <t>38000</t>
    </r>
    <phoneticPr fontId="26" type="noConversion"/>
  </si>
  <si>
    <r>
      <rPr>
        <sz val="11"/>
        <rFont val="宋体"/>
        <family val="3"/>
        <charset val="134"/>
      </rPr>
      <t>限</t>
    </r>
    <r>
      <rPr>
        <sz val="11"/>
        <rFont val="Arial"/>
        <family val="2"/>
      </rPr>
      <t>44800</t>
    </r>
    <phoneticPr fontId="26" type="noConversion"/>
  </si>
  <si>
    <r>
      <rPr>
        <sz val="11"/>
        <rFont val="宋体"/>
        <family val="3"/>
        <charset val="134"/>
      </rPr>
      <t>限</t>
    </r>
    <r>
      <rPr>
        <sz val="11"/>
        <rFont val="Arial"/>
        <family val="2"/>
      </rPr>
      <t>37000</t>
    </r>
    <phoneticPr fontId="26" type="noConversion"/>
  </si>
  <si>
    <r>
      <rPr>
        <sz val="11"/>
        <rFont val="宋体"/>
        <family val="3"/>
        <charset val="134"/>
      </rPr>
      <t>限</t>
    </r>
    <r>
      <rPr>
        <sz val="11"/>
        <rFont val="Arial"/>
        <family val="2"/>
      </rPr>
      <t>41000</t>
    </r>
    <phoneticPr fontId="26" type="noConversion"/>
  </si>
  <si>
    <t>限38000</t>
  </si>
  <si>
    <t>限44800</t>
  </si>
  <si>
    <t>限37000</t>
  </si>
  <si>
    <t>限41000</t>
  </si>
  <si>
    <t>居住项目</t>
  </si>
  <si>
    <t>无</t>
  </si>
  <si>
    <t>否</t>
  </si>
  <si>
    <t>场地平整</t>
  </si>
  <si>
    <t>通路</t>
  </si>
  <si>
    <t>通电</t>
  </si>
  <si>
    <t>通讯</t>
  </si>
  <si>
    <t>通上水</t>
  </si>
  <si>
    <t>通下水</t>
  </si>
  <si>
    <t>通热</t>
  </si>
  <si>
    <t>燃气</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</si>
  <si>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</si>
  <si>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</si>
  <si>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</si>
  <si>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</si>
  <si>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</si>
  <si>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库房</t>
    </r>
    <phoneticPr fontId="14" type="noConversion"/>
  </si>
  <si>
    <t>不动产收益法-商业</t>
  </si>
  <si>
    <t>不动产收益法-库房</t>
  </si>
  <si>
    <t>较好</t>
  </si>
  <si>
    <t>一般</t>
  </si>
  <si>
    <t>七通</t>
  </si>
  <si>
    <t>较规则</t>
  </si>
  <si>
    <t>三通</t>
  </si>
  <si>
    <t>拿地23356</t>
    <phoneticPr fontId="26" type="noConversion"/>
  </si>
  <si>
    <t>案例名称</t>
    <phoneticPr fontId="228" type="noConversion"/>
  </si>
  <si>
    <t>橡树澜湾</t>
    <phoneticPr fontId="228" type="noConversion"/>
  </si>
  <si>
    <t>价格</t>
    <phoneticPr fontId="228" type="noConversion"/>
  </si>
  <si>
    <t>装修</t>
    <phoneticPr fontId="228" type="noConversion"/>
  </si>
  <si>
    <t>精装修</t>
  </si>
  <si>
    <t>精装修</t>
    <phoneticPr fontId="228" type="noConversion"/>
  </si>
  <si>
    <t>小区规模</t>
    <phoneticPr fontId="228" type="noConversion"/>
  </si>
  <si>
    <t>容积率</t>
    <phoneticPr fontId="228" type="noConversion"/>
  </si>
  <si>
    <t>类型</t>
    <phoneticPr fontId="228" type="noConversion"/>
  </si>
  <si>
    <t>高层</t>
  </si>
  <si>
    <t>高层</t>
    <phoneticPr fontId="228" type="noConversion"/>
  </si>
  <si>
    <t>西山甲一号</t>
    <phoneticPr fontId="228" type="noConversion"/>
  </si>
  <si>
    <t>高层</t>
    <phoneticPr fontId="228" type="noConversion"/>
  </si>
  <si>
    <t>中海首钢长安云锦</t>
    <phoneticPr fontId="228" type="noConversion"/>
  </si>
  <si>
    <t>毛坯</t>
    <phoneticPr fontId="228" type="noConversion"/>
  </si>
  <si>
    <t>洋房</t>
    <phoneticPr fontId="21" type="noConversion"/>
  </si>
  <si>
    <t>小高层</t>
    <phoneticPr fontId="21" type="noConversion"/>
  </si>
  <si>
    <t>高层</t>
    <phoneticPr fontId="21" type="noConversion"/>
  </si>
  <si>
    <t>钢混</t>
    <phoneticPr fontId="21" type="noConversion"/>
  </si>
  <si>
    <t>高档</t>
    <phoneticPr fontId="21" type="noConversion"/>
  </si>
  <si>
    <t>中档</t>
  </si>
  <si>
    <t>中档</t>
    <phoneticPr fontId="21" type="noConversion"/>
  </si>
  <si>
    <t>精装修</t>
    <phoneticPr fontId="21" type="noConversion"/>
  </si>
  <si>
    <t>普通装修</t>
  </si>
  <si>
    <t>普通装修</t>
    <phoneticPr fontId="21" type="noConversion"/>
  </si>
  <si>
    <t>简单装修</t>
    <phoneticPr fontId="21" type="noConversion"/>
  </si>
  <si>
    <t>毛坯</t>
    <phoneticPr fontId="21" type="noConversion"/>
  </si>
  <si>
    <t>专业物业管理</t>
  </si>
  <si>
    <t>专业物业管理</t>
    <phoneticPr fontId="21" type="noConversion"/>
  </si>
  <si>
    <t>普通物业管理</t>
    <phoneticPr fontId="21" type="noConversion"/>
  </si>
  <si>
    <t>售价</t>
  </si>
  <si>
    <t>住宅</t>
    <phoneticPr fontId="21" type="noConversion"/>
  </si>
  <si>
    <t>60-70（含）</t>
  </si>
  <si>
    <r>
      <rPr>
        <sz val="11"/>
        <color indexed="8"/>
        <rFont val="宋体"/>
        <family val="3"/>
        <charset val="134"/>
      </rPr>
      <t>限</t>
    </r>
    <r>
      <rPr>
        <sz val="11"/>
        <color indexed="8"/>
        <rFont val="Arial"/>
        <family val="2"/>
      </rPr>
      <t>40100</t>
    </r>
    <phoneticPr fontId="21" type="noConversion"/>
  </si>
  <si>
    <t>限54378</t>
    <phoneticPr fontId="21" type="noConversion"/>
  </si>
  <si>
    <t>限38000</t>
    <phoneticPr fontId="21" type="noConversion"/>
  </si>
  <si>
    <t>限13000</t>
    <phoneticPr fontId="21" type="noConversion"/>
  </si>
  <si>
    <t>限价</t>
    <phoneticPr fontId="21" type="noConversion"/>
  </si>
  <si>
    <t>项目名称</t>
    <phoneticPr fontId="228" type="noConversion"/>
  </si>
  <si>
    <t>万科翡翠云图</t>
    <phoneticPr fontId="228" type="noConversion"/>
  </si>
  <si>
    <t>成交金额</t>
    <phoneticPr fontId="228" type="noConversion"/>
  </si>
  <si>
    <t>成交面积</t>
    <phoneticPr fontId="228" type="noConversion"/>
  </si>
  <si>
    <t>成交单价</t>
    <phoneticPr fontId="228" type="noConversion"/>
  </si>
  <si>
    <t>橡树澜湾</t>
    <phoneticPr fontId="228" type="noConversion"/>
  </si>
  <si>
    <t>西山甲一号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</si>
  <si>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</si>
  <si>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</si>
  <si>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</si>
  <si>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</si>
  <si>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</si>
  <si>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</si>
  <si>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</si>
  <si>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普通物业管理</t>
    <phoneticPr fontId="27" type="noConversion"/>
  </si>
  <si>
    <t>元/车位</t>
  </si>
  <si>
    <t>与企业确认独立仓储</t>
    <phoneticPr fontId="228" type="noConversion"/>
  </si>
  <si>
    <t>平整费用</t>
    <phoneticPr fontId="9" type="noConversion"/>
  </si>
  <si>
    <t>吴薇</t>
  </si>
  <si>
    <t>北京市海淀区“海淀北部地区整体开发”永丰产业基地(新)HD00-0403-013、122地块R2二类居住用地、A33基础教育用地</t>
    <phoneticPr fontId="228" type="noConversion"/>
  </si>
  <si>
    <t>规划建筑面积依据《总平面图》</t>
  </si>
  <si>
    <r>
      <t>建设内容</t>
    </r>
    <r>
      <rPr>
        <sz val="9"/>
        <color rgb="FF000000"/>
        <rFont val="Arial"/>
        <family val="2"/>
      </rPr>
      <t>/</t>
    </r>
    <r>
      <rPr>
        <sz val="9"/>
        <color rgb="FF000000"/>
        <rFont val="华文细黑"/>
        <family val="3"/>
        <charset val="134"/>
      </rPr>
      <t>楼号</t>
    </r>
  </si>
  <si>
    <t>规划建筑面积</t>
  </si>
  <si>
    <r>
      <t>住宅</t>
    </r>
    <r>
      <rPr>
        <sz val="9"/>
        <color rgb="FF000000"/>
        <rFont val="Arial"/>
        <family val="2"/>
      </rPr>
      <t>(</t>
    </r>
    <r>
      <rPr>
        <sz val="9"/>
        <color rgb="FF000000"/>
        <rFont val="华文细黑"/>
        <family val="3"/>
        <charset val="134"/>
      </rPr>
      <t>共有产权房）</t>
    </r>
  </si>
  <si>
    <t>地下仓储</t>
  </si>
  <si>
    <t>物业管理</t>
  </si>
  <si>
    <r>
      <t xml:space="preserve"> 1615-761</t>
    </r>
    <r>
      <rPr>
        <sz val="9"/>
        <color rgb="FF000000"/>
        <rFont val="华文细黑"/>
        <family val="3"/>
        <charset val="134"/>
      </rPr>
      <t>地块</t>
    </r>
  </si>
  <si>
    <r>
      <t>1615-762</t>
    </r>
    <r>
      <rPr>
        <sz val="9"/>
        <color rgb="FF000000"/>
        <rFont val="华文细黑"/>
        <family val="3"/>
        <charset val="134"/>
      </rPr>
      <t>地块</t>
    </r>
  </si>
  <si>
    <t>　合计</t>
  </si>
  <si>
    <t>出让金+开发费</t>
  </si>
  <si>
    <t>配套类型</t>
    <phoneticPr fontId="3" type="noConversion"/>
  </si>
  <si>
    <t>共有产权房</t>
    <phoneticPr fontId="3" type="noConversion"/>
  </si>
  <si>
    <t>商品房</t>
    <phoneticPr fontId="3" type="noConversion"/>
  </si>
  <si>
    <t>商品房</t>
    <phoneticPr fontId="3" type="noConversion"/>
  </si>
  <si>
    <t>商品房</t>
    <phoneticPr fontId="3" type="noConversion"/>
  </si>
  <si>
    <t>共有产权房</t>
    <phoneticPr fontId="3" type="noConversion"/>
  </si>
  <si>
    <t>商品房</t>
    <phoneticPr fontId="3" type="noConversion"/>
  </si>
  <si>
    <t>商品房</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</si>
</sst>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1"/>
      <name val="宋体"/>
      <family val="3"/>
      <charset val="134"/>
      <scheme val="minor"/>
    </font>
    <font>
      <sz val="10"/>
      <color theme="1"/>
      <name val="Times New Roman"/>
      <family val="1"/>
    </font>
    <font>
      <sz val="9"/>
      <color rgb="FF000000"/>
      <name val="华文细黑"/>
      <family val="3"/>
      <charset val="134"/>
    </font>
    <font>
      <sz val="9"/>
      <color rgb="FF00000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4"/>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71" fillId="11" borderId="1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1" borderId="0" xfId="0" applyFill="1" applyAlignment="1"/>
    <xf numFmtId="0" fontId="147" fillId="0" borderId="0" xfId="0" applyFont="1" applyAlignment="1"/>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5" borderId="0" xfId="0" applyFont="1" applyFill="1" applyAlignment="1" applyProtection="1">
      <alignment horizontal="center" vertical="center"/>
      <protection locked="0"/>
    </xf>
    <xf numFmtId="0" fontId="145" fillId="0" borderId="0" xfId="0" applyFont="1">
      <alignment vertical="center"/>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50" fillId="8" borderId="0" xfId="0" applyFont="1" applyFill="1" applyAlignment="1" applyProtection="1">
      <alignment vertical="center"/>
      <protection locked="0"/>
    </xf>
    <xf numFmtId="0" fontId="202" fillId="0" borderId="11" xfId="0" applyFont="1" applyBorder="1" applyAlignment="1" applyProtection="1">
      <alignment horizontal="center" vertical="center"/>
      <protection locked="0"/>
    </xf>
    <xf numFmtId="0" fontId="71" fillId="5" borderId="0" xfId="16" applyNumberFormat="1" applyFont="1" applyFill="1" applyBorder="1" applyAlignment="1" applyProtection="1">
      <alignment vertical="center" wrapText="1"/>
      <protection locked="0"/>
    </xf>
    <xf numFmtId="0" fontId="145" fillId="0" borderId="0" xfId="0" applyFont="1" applyAlignment="1"/>
    <xf numFmtId="0" fontId="76" fillId="18" borderId="3" xfId="0" applyFont="1" applyFill="1" applyBorder="1" applyAlignment="1" applyProtection="1">
      <alignment horizontal="center" vertical="center"/>
    </xf>
    <xf numFmtId="0" fontId="85" fillId="18" borderId="2" xfId="0" applyFont="1" applyFill="1" applyBorder="1" applyAlignment="1" applyProtection="1">
      <alignment horizontal="center" vertical="center"/>
    </xf>
    <xf numFmtId="0" fontId="76" fillId="18" borderId="10" xfId="0" applyFont="1" applyFill="1" applyBorder="1" applyAlignment="1" applyProtection="1">
      <alignment horizontal="center" vertical="center"/>
    </xf>
    <xf numFmtId="0" fontId="0" fillId="0" borderId="2" xfId="0" applyBorder="1">
      <alignment vertical="center"/>
    </xf>
    <xf numFmtId="0" fontId="277" fillId="0" borderId="2" xfId="0" applyFont="1" applyBorder="1" applyAlignment="1">
      <alignment horizontal="justify" vertical="center" wrapText="1"/>
    </xf>
    <xf numFmtId="0" fontId="278" fillId="0" borderId="2" xfId="0" applyFont="1" applyBorder="1" applyAlignment="1">
      <alignment horizontal="justify" vertical="center" wrapText="1"/>
    </xf>
    <xf numFmtId="0" fontId="276" fillId="0" borderId="2" xfId="0" applyFont="1" applyBorder="1" applyAlignment="1">
      <alignment vertical="center" wrapText="1"/>
    </xf>
    <xf numFmtId="10" fontId="85" fillId="6" borderId="5" xfId="0" applyNumberFormat="1" applyFont="1" applyFill="1" applyBorder="1" applyAlignment="1" applyProtection="1">
      <alignment horizontal="center" vertical="center" wrapText="1"/>
      <protection locked="0"/>
    </xf>
    <xf numFmtId="181" fontId="76" fillId="17" borderId="12" xfId="0" applyNumberFormat="1"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9" fontId="71" fillId="17"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2" xfId="0" applyFont="1" applyBorder="1" applyAlignment="1">
      <alignment horizontal="justify" vertical="center" wrapText="1"/>
    </xf>
    <xf numFmtId="0" fontId="278" fillId="0" borderId="2" xfId="0" applyFont="1" applyBorder="1" applyAlignment="1">
      <alignment horizontal="justify" vertical="center" wrapText="1"/>
    </xf>
    <xf numFmtId="0" fontId="277" fillId="0" borderId="5" xfId="0" applyFont="1" applyBorder="1" applyAlignment="1">
      <alignment horizontal="left" vertical="center" wrapText="1"/>
    </xf>
    <xf numFmtId="0" fontId="277" fillId="0" borderId="8" xfId="0" applyFont="1" applyBorder="1" applyAlignment="1">
      <alignment horizontal="left" vertical="center" wrapText="1"/>
    </xf>
    <xf numFmtId="0" fontId="277" fillId="0" borderId="9" xfId="0" applyFont="1" applyBorder="1" applyAlignment="1">
      <alignment horizontal="left" vertical="center" wrapText="1"/>
    </xf>
    <xf numFmtId="0" fontId="144" fillId="0" borderId="2" xfId="0" applyNumberFormat="1" applyFont="1" applyFill="1" applyBorder="1" applyAlignment="1" applyProtection="1">
      <alignment horizontal="center" vertical="center" wrapText="1"/>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76200</xdr:rowOff>
    </xdr:from>
    <xdr:to>
      <xdr:col>9</xdr:col>
      <xdr:colOff>1808502</xdr:colOff>
      <xdr:row>61</xdr:row>
      <xdr:rowOff>94412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8100"/>
          <a:ext cx="998095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418276</xdr:colOff>
      <xdr:row>8</xdr:row>
      <xdr:rowOff>47448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90476" cy="1419048"/>
        </a:xfrm>
        <a:prstGeom prst="rect">
          <a:avLst/>
        </a:prstGeom>
      </xdr:spPr>
    </xdr:pic>
    <xdr:clientData/>
  </xdr:twoCellAnchor>
  <xdr:twoCellAnchor editAs="oneCell">
    <xdr:from>
      <xdr:col>10</xdr:col>
      <xdr:colOff>609600</xdr:colOff>
      <xdr:row>28</xdr:row>
      <xdr:rowOff>85725</xdr:rowOff>
    </xdr:from>
    <xdr:to>
      <xdr:col>25</xdr:col>
      <xdr:colOff>46409</xdr:colOff>
      <xdr:row>65</xdr:row>
      <xdr:rowOff>27789</xdr:rowOff>
    </xdr:to>
    <xdr:pic>
      <xdr:nvPicPr>
        <xdr:cNvPr id="3" name="图片 2"/>
        <xdr:cNvPicPr>
          <a:picLocks noChangeAspect="1"/>
        </xdr:cNvPicPr>
      </xdr:nvPicPr>
      <xdr:blipFill>
        <a:blip xmlns:r="http://schemas.openxmlformats.org/officeDocument/2006/relationships" r:embed="rId2"/>
        <a:stretch>
          <a:fillRect/>
        </a:stretch>
      </xdr:blipFill>
      <xdr:spPr>
        <a:xfrm>
          <a:off x="7467600" y="5057775"/>
          <a:ext cx="9723809" cy="6285714"/>
        </a:xfrm>
        <a:prstGeom prst="rect">
          <a:avLst/>
        </a:prstGeom>
      </xdr:spPr>
    </xdr:pic>
    <xdr:clientData/>
  </xdr:twoCellAnchor>
  <xdr:twoCellAnchor editAs="oneCell">
    <xdr:from>
      <xdr:col>0</xdr:col>
      <xdr:colOff>0</xdr:colOff>
      <xdr:row>9</xdr:row>
      <xdr:rowOff>0</xdr:rowOff>
    </xdr:from>
    <xdr:to>
      <xdr:col>8</xdr:col>
      <xdr:colOff>275505</xdr:colOff>
      <xdr:row>36</xdr:row>
      <xdr:rowOff>47040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43050"/>
          <a:ext cx="5761905" cy="4676190"/>
        </a:xfrm>
        <a:prstGeom prst="rect">
          <a:avLst/>
        </a:prstGeom>
      </xdr:spPr>
    </xdr:pic>
    <xdr:clientData/>
  </xdr:twoCellAnchor>
  <xdr:twoCellAnchor editAs="oneCell">
    <xdr:from>
      <xdr:col>0</xdr:col>
      <xdr:colOff>0</xdr:colOff>
      <xdr:row>36</xdr:row>
      <xdr:rowOff>0</xdr:rowOff>
    </xdr:from>
    <xdr:to>
      <xdr:col>9</xdr:col>
      <xdr:colOff>342086</xdr:colOff>
      <xdr:row>67</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343650"/>
          <a:ext cx="6514286" cy="5342857"/>
        </a:xfrm>
        <a:prstGeom prst="rect">
          <a:avLst/>
        </a:prstGeom>
      </xdr:spPr>
    </xdr:pic>
    <xdr:clientData/>
  </xdr:twoCellAnchor>
  <xdr:twoCellAnchor editAs="oneCell">
    <xdr:from>
      <xdr:col>0</xdr:col>
      <xdr:colOff>0</xdr:colOff>
      <xdr:row>68</xdr:row>
      <xdr:rowOff>0</xdr:rowOff>
    </xdr:from>
    <xdr:to>
      <xdr:col>8</xdr:col>
      <xdr:colOff>646933</xdr:colOff>
      <xdr:row>95</xdr:row>
      <xdr:rowOff>123231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830050"/>
          <a:ext cx="6133333" cy="4752381"/>
        </a:xfrm>
        <a:prstGeom prst="rect">
          <a:avLst/>
        </a:prstGeom>
      </xdr:spPr>
    </xdr:pic>
    <xdr:clientData/>
  </xdr:twoCellAnchor>
  <xdr:twoCellAnchor editAs="oneCell">
    <xdr:from>
      <xdr:col>0</xdr:col>
      <xdr:colOff>0</xdr:colOff>
      <xdr:row>96</xdr:row>
      <xdr:rowOff>0</xdr:rowOff>
    </xdr:from>
    <xdr:to>
      <xdr:col>9</xdr:col>
      <xdr:colOff>399229</xdr:colOff>
      <xdr:row>127</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6571429" cy="5352381"/>
        </a:xfrm>
        <a:prstGeom prst="rect">
          <a:avLst/>
        </a:prstGeom>
      </xdr:spPr>
    </xdr:pic>
    <xdr:clientData/>
  </xdr:twoCellAnchor>
  <xdr:twoCellAnchor editAs="oneCell">
    <xdr:from>
      <xdr:col>0</xdr:col>
      <xdr:colOff>0</xdr:colOff>
      <xdr:row>128</xdr:row>
      <xdr:rowOff>0</xdr:rowOff>
    </xdr:from>
    <xdr:to>
      <xdr:col>9</xdr:col>
      <xdr:colOff>237324</xdr:colOff>
      <xdr:row>156</xdr:row>
      <xdr:rowOff>8924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6409524" cy="4809524"/>
        </a:xfrm>
        <a:prstGeom prst="rect">
          <a:avLst/>
        </a:prstGeom>
      </xdr:spPr>
    </xdr:pic>
    <xdr:clientData/>
  </xdr:twoCellAnchor>
  <xdr:twoCellAnchor editAs="oneCell">
    <xdr:from>
      <xdr:col>0</xdr:col>
      <xdr:colOff>0</xdr:colOff>
      <xdr:row>157</xdr:row>
      <xdr:rowOff>0</xdr:rowOff>
    </xdr:from>
    <xdr:to>
      <xdr:col>9</xdr:col>
      <xdr:colOff>361133</xdr:colOff>
      <xdr:row>187</xdr:row>
      <xdr:rowOff>170786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089100"/>
          <a:ext cx="6533333" cy="5314286"/>
        </a:xfrm>
        <a:prstGeom prst="rect">
          <a:avLst/>
        </a:prstGeom>
      </xdr:spPr>
    </xdr:pic>
    <xdr:clientData/>
  </xdr:twoCellAnchor>
  <xdr:twoCellAnchor editAs="oneCell">
    <xdr:from>
      <xdr:col>11</xdr:col>
      <xdr:colOff>0</xdr:colOff>
      <xdr:row>66</xdr:row>
      <xdr:rowOff>0</xdr:rowOff>
    </xdr:from>
    <xdr:to>
      <xdr:col>25</xdr:col>
      <xdr:colOff>151181</xdr:colOff>
      <xdr:row>84</xdr:row>
      <xdr:rowOff>161519</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11487150"/>
          <a:ext cx="9752381" cy="3247619"/>
        </a:xfrm>
        <a:prstGeom prst="rect">
          <a:avLst/>
        </a:prstGeom>
      </xdr:spPr>
    </xdr:pic>
    <xdr:clientData/>
  </xdr:twoCellAnchor>
  <xdr:twoCellAnchor editAs="oneCell">
    <xdr:from>
      <xdr:col>11</xdr:col>
      <xdr:colOff>0</xdr:colOff>
      <xdr:row>85</xdr:row>
      <xdr:rowOff>0</xdr:rowOff>
    </xdr:from>
    <xdr:to>
      <xdr:col>25</xdr:col>
      <xdr:colOff>113086</xdr:colOff>
      <xdr:row>93</xdr:row>
      <xdr:rowOff>152210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14744700"/>
          <a:ext cx="9714286" cy="1523810"/>
        </a:xfrm>
        <a:prstGeom prst="rect">
          <a:avLst/>
        </a:prstGeom>
      </xdr:spPr>
    </xdr:pic>
    <xdr:clientData/>
  </xdr:twoCellAnchor>
  <xdr:twoCellAnchor editAs="oneCell">
    <xdr:from>
      <xdr:col>11</xdr:col>
      <xdr:colOff>0</xdr:colOff>
      <xdr:row>95</xdr:row>
      <xdr:rowOff>0</xdr:rowOff>
    </xdr:from>
    <xdr:to>
      <xdr:col>24</xdr:col>
      <xdr:colOff>665552</xdr:colOff>
      <xdr:row>109</xdr:row>
      <xdr:rowOff>47319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16459200"/>
          <a:ext cx="9580952" cy="2447619"/>
        </a:xfrm>
        <a:prstGeom prst="rect">
          <a:avLst/>
        </a:prstGeom>
      </xdr:spPr>
    </xdr:pic>
    <xdr:clientData/>
  </xdr:twoCellAnchor>
  <xdr:twoCellAnchor editAs="oneCell">
    <xdr:from>
      <xdr:col>11</xdr:col>
      <xdr:colOff>0</xdr:colOff>
      <xdr:row>110</xdr:row>
      <xdr:rowOff>0</xdr:rowOff>
    </xdr:from>
    <xdr:to>
      <xdr:col>34</xdr:col>
      <xdr:colOff>569457</xdr:colOff>
      <xdr:row>122</xdr:row>
      <xdr:rowOff>161648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9030950"/>
          <a:ext cx="16342857" cy="2219048"/>
        </a:xfrm>
        <a:prstGeom prst="rect">
          <a:avLst/>
        </a:prstGeom>
      </xdr:spPr>
    </xdr:pic>
    <xdr:clientData/>
  </xdr:twoCellAnchor>
  <xdr:twoCellAnchor editAs="oneCell">
    <xdr:from>
      <xdr:col>11</xdr:col>
      <xdr:colOff>0</xdr:colOff>
      <xdr:row>123</xdr:row>
      <xdr:rowOff>0</xdr:rowOff>
    </xdr:from>
    <xdr:to>
      <xdr:col>26</xdr:col>
      <xdr:colOff>617762</xdr:colOff>
      <xdr:row>127</xdr:row>
      <xdr:rowOff>171343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21259800"/>
          <a:ext cx="10904762" cy="857143"/>
        </a:xfrm>
        <a:prstGeom prst="rect">
          <a:avLst/>
        </a:prstGeom>
      </xdr:spPr>
    </xdr:pic>
    <xdr:clientData/>
  </xdr:twoCellAnchor>
  <xdr:twoCellAnchor editAs="oneCell">
    <xdr:from>
      <xdr:col>11</xdr:col>
      <xdr:colOff>0</xdr:colOff>
      <xdr:row>129</xdr:row>
      <xdr:rowOff>0</xdr:rowOff>
    </xdr:from>
    <xdr:to>
      <xdr:col>23</xdr:col>
      <xdr:colOff>179924</xdr:colOff>
      <xdr:row>140</xdr:row>
      <xdr:rowOff>18812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543800" y="22288500"/>
          <a:ext cx="8409524" cy="1904762"/>
        </a:xfrm>
        <a:prstGeom prst="rect">
          <a:avLst/>
        </a:prstGeom>
      </xdr:spPr>
    </xdr:pic>
    <xdr:clientData/>
  </xdr:twoCellAnchor>
  <xdr:twoCellAnchor editAs="oneCell">
    <xdr:from>
      <xdr:col>11</xdr:col>
      <xdr:colOff>0</xdr:colOff>
      <xdr:row>140</xdr:row>
      <xdr:rowOff>0</xdr:rowOff>
    </xdr:from>
    <xdr:to>
      <xdr:col>26</xdr:col>
      <xdr:colOff>474905</xdr:colOff>
      <xdr:row>144</xdr:row>
      <xdr:rowOff>152295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543800" y="24174450"/>
          <a:ext cx="10761905" cy="838095"/>
        </a:xfrm>
        <a:prstGeom prst="rect">
          <a:avLst/>
        </a:prstGeom>
      </xdr:spPr>
    </xdr:pic>
    <xdr:clientData/>
  </xdr:twoCellAnchor>
  <xdr:twoCellAnchor editAs="oneCell">
    <xdr:from>
      <xdr:col>11</xdr:col>
      <xdr:colOff>0</xdr:colOff>
      <xdr:row>145</xdr:row>
      <xdr:rowOff>0</xdr:rowOff>
    </xdr:from>
    <xdr:to>
      <xdr:col>34</xdr:col>
      <xdr:colOff>502790</xdr:colOff>
      <xdr:row>148</xdr:row>
      <xdr:rowOff>47555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543800" y="25031700"/>
          <a:ext cx="16276190" cy="561905"/>
        </a:xfrm>
        <a:prstGeom prst="rect">
          <a:avLst/>
        </a:prstGeom>
      </xdr:spPr>
    </xdr:pic>
    <xdr:clientData/>
  </xdr:twoCellAnchor>
  <xdr:twoCellAnchor editAs="oneCell">
    <xdr:from>
      <xdr:col>11</xdr:col>
      <xdr:colOff>0</xdr:colOff>
      <xdr:row>149</xdr:row>
      <xdr:rowOff>0</xdr:rowOff>
    </xdr:from>
    <xdr:to>
      <xdr:col>23</xdr:col>
      <xdr:colOff>322781</xdr:colOff>
      <xdr:row>160</xdr:row>
      <xdr:rowOff>75955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543800" y="25717500"/>
          <a:ext cx="8552381" cy="1961905"/>
        </a:xfrm>
        <a:prstGeom prst="rect">
          <a:avLst/>
        </a:prstGeom>
      </xdr:spPr>
    </xdr:pic>
    <xdr:clientData/>
  </xdr:twoCellAnchor>
  <xdr:twoCellAnchor editAs="oneCell">
    <xdr:from>
      <xdr:col>11</xdr:col>
      <xdr:colOff>0</xdr:colOff>
      <xdr:row>161</xdr:row>
      <xdr:rowOff>0</xdr:rowOff>
    </xdr:from>
    <xdr:to>
      <xdr:col>26</xdr:col>
      <xdr:colOff>541571</xdr:colOff>
      <xdr:row>172</xdr:row>
      <xdr:rowOff>9288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7543800" y="27774900"/>
          <a:ext cx="10828571" cy="1895238"/>
        </a:xfrm>
        <a:prstGeom prst="rect">
          <a:avLst/>
        </a:prstGeom>
      </xdr:spPr>
    </xdr:pic>
    <xdr:clientData/>
  </xdr:twoCellAnchor>
  <xdr:twoCellAnchor editAs="oneCell">
    <xdr:from>
      <xdr:col>11</xdr:col>
      <xdr:colOff>0</xdr:colOff>
      <xdr:row>173</xdr:row>
      <xdr:rowOff>0</xdr:rowOff>
    </xdr:from>
    <xdr:to>
      <xdr:col>23</xdr:col>
      <xdr:colOff>408495</xdr:colOff>
      <xdr:row>181</xdr:row>
      <xdr:rowOff>18876</xdr:rowOff>
    </xdr:to>
    <xdr:pic>
      <xdr:nvPicPr>
        <xdr:cNvPr id="20" name="图片 19"/>
        <xdr:cNvPicPr>
          <a:picLocks noChangeAspect="1"/>
        </xdr:cNvPicPr>
      </xdr:nvPicPr>
      <xdr:blipFill>
        <a:blip xmlns:r="http://schemas.openxmlformats.org/officeDocument/2006/relationships" r:embed="rId19"/>
        <a:stretch>
          <a:fillRect/>
        </a:stretch>
      </xdr:blipFill>
      <xdr:spPr>
        <a:xfrm>
          <a:off x="7543800" y="29832300"/>
          <a:ext cx="8638095" cy="1390476"/>
        </a:xfrm>
        <a:prstGeom prst="rect">
          <a:avLst/>
        </a:prstGeom>
      </xdr:spPr>
    </xdr:pic>
    <xdr:clientData/>
  </xdr:twoCellAnchor>
  <xdr:twoCellAnchor editAs="oneCell">
    <xdr:from>
      <xdr:col>11</xdr:col>
      <xdr:colOff>0</xdr:colOff>
      <xdr:row>182</xdr:row>
      <xdr:rowOff>0</xdr:rowOff>
    </xdr:from>
    <xdr:to>
      <xdr:col>34</xdr:col>
      <xdr:colOff>559933</xdr:colOff>
      <xdr:row>206</xdr:row>
      <xdr:rowOff>161390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7543800" y="31375350"/>
          <a:ext cx="16333333" cy="4276190"/>
        </a:xfrm>
        <a:prstGeom prst="rect">
          <a:avLst/>
        </a:prstGeom>
      </xdr:spPr>
    </xdr:pic>
    <xdr:clientData/>
  </xdr:twoCellAnchor>
  <xdr:twoCellAnchor editAs="oneCell">
    <xdr:from>
      <xdr:col>11</xdr:col>
      <xdr:colOff>0</xdr:colOff>
      <xdr:row>207</xdr:row>
      <xdr:rowOff>0</xdr:rowOff>
    </xdr:from>
    <xdr:to>
      <xdr:col>23</xdr:col>
      <xdr:colOff>37067</xdr:colOff>
      <xdr:row>218</xdr:row>
      <xdr:rowOff>152145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7543800" y="35661600"/>
          <a:ext cx="8266667" cy="2038095"/>
        </a:xfrm>
        <a:prstGeom prst="rect">
          <a:avLst/>
        </a:prstGeom>
      </xdr:spPr>
    </xdr:pic>
    <xdr:clientData/>
  </xdr:twoCellAnchor>
  <xdr:twoCellAnchor editAs="oneCell">
    <xdr:from>
      <xdr:col>11</xdr:col>
      <xdr:colOff>0</xdr:colOff>
      <xdr:row>219</xdr:row>
      <xdr:rowOff>0</xdr:rowOff>
    </xdr:from>
    <xdr:to>
      <xdr:col>34</xdr:col>
      <xdr:colOff>578981</xdr:colOff>
      <xdr:row>222</xdr:row>
      <xdr:rowOff>152317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543800" y="37719000"/>
          <a:ext cx="16352381" cy="666667"/>
        </a:xfrm>
        <a:prstGeom prst="rect">
          <a:avLst/>
        </a:prstGeom>
      </xdr:spPr>
    </xdr:pic>
    <xdr:clientData/>
  </xdr:twoCellAnchor>
  <xdr:twoCellAnchor editAs="oneCell">
    <xdr:from>
      <xdr:col>15</xdr:col>
      <xdr:colOff>76200</xdr:colOff>
      <xdr:row>0</xdr:row>
      <xdr:rowOff>0</xdr:rowOff>
    </xdr:from>
    <xdr:to>
      <xdr:col>20</xdr:col>
      <xdr:colOff>561486</xdr:colOff>
      <xdr:row>29</xdr:row>
      <xdr:rowOff>142236</xdr:rowOff>
    </xdr:to>
    <xdr:pic>
      <xdr:nvPicPr>
        <xdr:cNvPr id="24" name="图片 23"/>
        <xdr:cNvPicPr>
          <a:picLocks noChangeAspect="1"/>
        </xdr:cNvPicPr>
      </xdr:nvPicPr>
      <xdr:blipFill>
        <a:blip xmlns:r="http://schemas.openxmlformats.org/officeDocument/2006/relationships" r:embed="rId23"/>
        <a:stretch>
          <a:fillRect/>
        </a:stretch>
      </xdr:blipFill>
      <xdr:spPr>
        <a:xfrm>
          <a:off x="10363200" y="0"/>
          <a:ext cx="3914286" cy="5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84600</xdr:colOff>
      <xdr:row>12</xdr:row>
      <xdr:rowOff>152124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00000" cy="2209524"/>
        </a:xfrm>
        <a:prstGeom prst="rect">
          <a:avLst/>
        </a:prstGeom>
      </xdr:spPr>
    </xdr:pic>
    <xdr:clientData/>
  </xdr:twoCellAnchor>
  <xdr:twoCellAnchor editAs="oneCell">
    <xdr:from>
      <xdr:col>0</xdr:col>
      <xdr:colOff>0</xdr:colOff>
      <xdr:row>14</xdr:row>
      <xdr:rowOff>0</xdr:rowOff>
    </xdr:from>
    <xdr:to>
      <xdr:col>13</xdr:col>
      <xdr:colOff>179838</xdr:colOff>
      <xdr:row>33</xdr:row>
      <xdr:rowOff>132926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095238" cy="3390476"/>
        </a:xfrm>
        <a:prstGeom prst="rect">
          <a:avLst/>
        </a:prstGeom>
      </xdr:spPr>
    </xdr:pic>
    <xdr:clientData/>
  </xdr:twoCellAnchor>
  <xdr:twoCellAnchor editAs="oneCell">
    <xdr:from>
      <xdr:col>0</xdr:col>
      <xdr:colOff>0</xdr:colOff>
      <xdr:row>34</xdr:row>
      <xdr:rowOff>0</xdr:rowOff>
    </xdr:from>
    <xdr:to>
      <xdr:col>13</xdr:col>
      <xdr:colOff>65552</xdr:colOff>
      <xdr:row>44</xdr:row>
      <xdr:rowOff>133119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980952" cy="1847619"/>
        </a:xfrm>
        <a:prstGeom prst="rect">
          <a:avLst/>
        </a:prstGeom>
      </xdr:spPr>
    </xdr:pic>
    <xdr:clientData/>
  </xdr:twoCellAnchor>
  <xdr:twoCellAnchor editAs="oneCell">
    <xdr:from>
      <xdr:col>11</xdr:col>
      <xdr:colOff>0</xdr:colOff>
      <xdr:row>0</xdr:row>
      <xdr:rowOff>0</xdr:rowOff>
    </xdr:from>
    <xdr:to>
      <xdr:col>25</xdr:col>
      <xdr:colOff>103562</xdr:colOff>
      <xdr:row>41</xdr:row>
      <xdr:rowOff>141978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9704762" cy="71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016;&#21488;-7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不动产比较法-住宅"/>
      <sheetName val="基准地价"/>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收益法-库房"/>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46559.37</v>
          </cell>
        </row>
        <row r="13">
          <cell r="C13" t="str">
            <v>4#住宅楼</v>
          </cell>
          <cell r="I13">
            <v>16792.59</v>
          </cell>
          <cell r="M13">
            <v>828.75</v>
          </cell>
          <cell r="AF13">
            <v>579.51</v>
          </cell>
          <cell r="AN13">
            <v>117.94</v>
          </cell>
        </row>
        <row r="14">
          <cell r="C14" t="str">
            <v>5#住宅楼</v>
          </cell>
          <cell r="I14">
            <v>18205.25</v>
          </cell>
          <cell r="M14">
            <v>0</v>
          </cell>
          <cell r="AF14">
            <v>572.89</v>
          </cell>
          <cell r="AL14">
            <v>13.9</v>
          </cell>
          <cell r="AN14">
            <v>123.61</v>
          </cell>
        </row>
        <row r="15">
          <cell r="C15" t="str">
            <v>6#住宅楼</v>
          </cell>
          <cell r="I15">
            <v>29456.06</v>
          </cell>
          <cell r="M15">
            <v>904.74</v>
          </cell>
          <cell r="AF15">
            <v>877.01</v>
          </cell>
          <cell r="AL15">
            <v>33.119999999999997</v>
          </cell>
          <cell r="AN15">
            <v>341.51</v>
          </cell>
        </row>
        <row r="16">
          <cell r="C16" t="str">
            <v>7#住宅楼</v>
          </cell>
          <cell r="I16">
            <v>17510.939999999999</v>
          </cell>
          <cell r="M16">
            <v>983.47</v>
          </cell>
          <cell r="AF16">
            <v>579.51</v>
          </cell>
          <cell r="AN16">
            <v>134.44</v>
          </cell>
        </row>
        <row r="17">
          <cell r="C17" t="str">
            <v>8#住宅楼</v>
          </cell>
          <cell r="I17">
            <v>16815.89</v>
          </cell>
          <cell r="M17">
            <v>1033.3800000000001</v>
          </cell>
          <cell r="AF17">
            <v>589.04</v>
          </cell>
          <cell r="AN17">
            <v>139.66</v>
          </cell>
        </row>
        <row r="18">
          <cell r="C18" t="str">
            <v>9#住宅楼</v>
          </cell>
          <cell r="I18">
            <v>16815.89</v>
          </cell>
          <cell r="M18">
            <v>1031.73</v>
          </cell>
          <cell r="AF18">
            <v>590.67999999999995</v>
          </cell>
          <cell r="AN18">
            <v>139.66</v>
          </cell>
        </row>
        <row r="19">
          <cell r="C19" t="str">
            <v>10#住宅楼</v>
          </cell>
          <cell r="I19">
            <v>17510.939999999999</v>
          </cell>
          <cell r="M19">
            <v>845.14</v>
          </cell>
          <cell r="AF19">
            <v>952.26</v>
          </cell>
          <cell r="AL19">
            <v>22.42</v>
          </cell>
          <cell r="AN19">
            <v>133.79</v>
          </cell>
        </row>
        <row r="20">
          <cell r="C20" t="str">
            <v>A2#配套公建</v>
          </cell>
          <cell r="K20">
            <v>1412.11</v>
          </cell>
          <cell r="AF20">
            <v>571.98</v>
          </cell>
          <cell r="AL20">
            <v>7.76</v>
          </cell>
          <cell r="AN20">
            <v>116.46</v>
          </cell>
        </row>
        <row r="21">
          <cell r="C21" t="str">
            <v>A3#配套公建</v>
          </cell>
          <cell r="K21">
            <v>1006.59</v>
          </cell>
          <cell r="AF21">
            <v>501.1</v>
          </cell>
          <cell r="AH21">
            <v>328.2</v>
          </cell>
          <cell r="AL21">
            <v>98.64</v>
          </cell>
        </row>
        <row r="22">
          <cell r="C22" t="str">
            <v>A4#托老所</v>
          </cell>
          <cell r="AD22">
            <v>1072.1599999999999</v>
          </cell>
        </row>
        <row r="23">
          <cell r="C23" t="str">
            <v>A5#开闭所</v>
          </cell>
          <cell r="AD23">
            <v>902.98</v>
          </cell>
        </row>
        <row r="24">
          <cell r="C24" t="str">
            <v>3#门卫</v>
          </cell>
          <cell r="AL24">
            <v>7.5</v>
          </cell>
        </row>
        <row r="25">
          <cell r="C25" t="str">
            <v>4#门卫</v>
          </cell>
          <cell r="AL25">
            <v>4.8</v>
          </cell>
        </row>
        <row r="26">
          <cell r="C26" t="str">
            <v>2#地下汽车库</v>
          </cell>
          <cell r="O26">
            <v>33158.930000000008</v>
          </cell>
          <cell r="AF26">
            <v>1848.5</v>
          </cell>
          <cell r="AL26">
            <v>123.23</v>
          </cell>
          <cell r="AN26">
            <v>851.15</v>
          </cell>
        </row>
      </sheetData>
      <sheetData sheetId="11" refreshError="1"/>
      <sheetData sheetId="12">
        <row r="27">
          <cell r="G27">
            <v>38786.140000000007</v>
          </cell>
        </row>
      </sheetData>
      <sheetData sheetId="13" refreshError="1"/>
      <sheetData sheetId="14" refreshError="1"/>
      <sheetData sheetId="15">
        <row r="14">
          <cell r="B14">
            <v>186687.81</v>
          </cell>
          <cell r="C14">
            <v>41802.14</v>
          </cell>
          <cell r="D14">
            <v>330951</v>
          </cell>
          <cell r="G14">
            <v>326113</v>
          </cell>
          <cell r="H14" t="str">
            <v>——</v>
          </cell>
          <cell r="I14">
            <v>308297</v>
          </cell>
        </row>
      </sheetData>
      <sheetData sheetId="16">
        <row r="35">
          <cell r="G35">
            <v>4838</v>
          </cell>
        </row>
        <row r="37">
          <cell r="B37">
            <v>5627.21</v>
          </cell>
        </row>
        <row r="38">
          <cell r="B38">
            <v>33158.930000000008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2646</v>
      </c>
      <c r="B1" s="2844" t="s">
        <v>2743</v>
      </c>
    </row>
    <row r="2" spans="1:55" s="2848" customFormat="1" ht="15" thickTop="1">
      <c r="A2" s="2846" t="s">
        <v>2650</v>
      </c>
      <c r="B2" s="2847" t="str">
        <f>'预评函-封皮'!B37</f>
        <v>北京市丰台区吴家村梅市口路1615-761、762地块住宅用地出让国有建设用地使用权抵押价格预评估</v>
      </c>
      <c r="AX2" s="2849"/>
      <c r="AZ2" s="2849"/>
      <c r="BA2" s="2850"/>
      <c r="BC2" s="2850"/>
    </row>
    <row r="3" spans="1:55" s="2851" customFormat="1">
      <c r="A3" s="2830" t="s">
        <v>2651</v>
      </c>
      <c r="B3" s="2833">
        <f>'预评函-封皮'!B40</f>
        <v>0</v>
      </c>
    </row>
    <row r="4" spans="1:55" s="2832" customFormat="1">
      <c r="A4" s="2830" t="s">
        <v>2652</v>
      </c>
      <c r="B4" s="2831" t="str">
        <f>'预评函-封皮'!B46</f>
        <v>吴薇、郑燚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2653</v>
      </c>
      <c r="B5" s="2853" t="str">
        <f>'预评函-封皮'!B49</f>
        <v>康正预评字号</v>
      </c>
    </row>
    <row r="6" spans="1:55" s="2854" customFormat="1" ht="15" thickTop="1">
      <c r="A6" s="2846" t="s">
        <v>2695</v>
      </c>
      <c r="B6" s="2847" t="str">
        <f>'预评函-1'!A4</f>
        <v>受贵公司委托，我公司对北京市丰台区吴家村梅市口路1615-761、762地块住宅用地出让国有建设用地使用权抵押价格进行了预评估。</v>
      </c>
      <c r="AM6" s="2855"/>
    </row>
    <row r="7" spans="1:55" s="2829" customFormat="1">
      <c r="A7" s="2830" t="s">
        <v>2647</v>
      </c>
      <c r="B7" s="2831" t="str">
        <f>'预评函-1'!A6</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8" spans="1:55" s="2829" customFormat="1">
      <c r="A8" s="2830" t="s">
        <v>2648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2698</v>
      </c>
      <c r="B9" s="2831" t="str">
        <f>'预评函-1'!A9</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2649</v>
      </c>
      <c r="B10" s="2831" t="str">
        <f>'预评函-1'!A11</f>
        <v>2020年7月10日（评估专业人员勘察现场之日）</v>
      </c>
    </row>
    <row r="11" spans="1:55" s="2829" customFormat="1">
      <c r="A11" s="2830" t="s">
        <v>2655</v>
      </c>
      <c r="B11" s="2831" t="str">
        <f>'预评函-1'!A14</f>
        <v>根据《国有土地使用证》[]，本次评估估价对象证载（地类）用途为城镇住宅用地。</v>
      </c>
    </row>
    <row r="12" spans="1:55" s="2829" customFormat="1">
      <c r="A12" s="2830" t="s">
        <v>2656</v>
      </c>
      <c r="B12" s="2831" t="str">
        <f>'预评函-1'!A15</f>
        <v>本次评估设定用途即为证载用途住宅。</v>
      </c>
    </row>
    <row r="13" spans="1:55" s="2829" customFormat="1">
      <c r="A13" s="2830" t="s">
        <v>2657</v>
      </c>
      <c r="B13" s="2831" t="str">
        <f>'预评函-1'!A17</f>
        <v>根据委托估价方介绍及评估专业人员现场勘查，本次评估估价对象实际土地开发程度为红线外市政基础设施达“七通”（即通路、通电、通讯、通上水、通下水、通热、燃气）、宗地红线内场地平整。</v>
      </c>
    </row>
    <row r="14" spans="1:55" s="2829" customFormat="1">
      <c r="A14" s="2830" t="s">
        <v>2658</v>
      </c>
      <c r="B14" s="2831" t="str">
        <f>'预评函-1'!A18</f>
        <v>本次评估设定土地开发程度为红线外市政基础设施达“七通”、宗地红线内场地平整。</v>
      </c>
    </row>
    <row r="15" spans="1:55" s="2829" customFormat="1">
      <c r="A15" s="2830" t="s">
        <v>2654</v>
      </c>
      <c r="B15" s="2831" t="str">
        <f>'预评函-1'!A20</f>
        <v>根据《国有土地使用证》[]，估价对象（分摊）出让国有建设用地使用权面积为15608.98平方米。根据《建设工程规划许可证》[]、《出让合同》[]，估价对象规划建筑面积为73464.82平方米。</v>
      </c>
    </row>
    <row r="16" spans="1:55" s="2829" customFormat="1">
      <c r="A16" s="2830" t="s">
        <v>2659</v>
      </c>
      <c r="B16" s="2831" t="str">
        <f>'预评函-1'!A22</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17" spans="1:48" s="2829" customFormat="1">
      <c r="A17" s="2830" t="s">
        <v>2660</v>
      </c>
      <c r="B17" s="2831" t="str">
        <f>'预评函-1'!A23</f>
        <v>本次评估设定估价对象剩余土地使用年限为。</v>
      </c>
    </row>
    <row r="18" spans="1:48" s="2829" customFormat="1">
      <c r="A18" s="2830" t="s">
        <v>2661</v>
      </c>
      <c r="B18" s="2831" t="str">
        <f>'预评函-1'!A25</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19" spans="1:48" s="2829" customFormat="1">
      <c r="A19" s="2830" t="s">
        <v>2662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2664</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2665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2666</v>
      </c>
      <c r="B23" s="2831" t="str">
        <f>'预评函-2'!K2</f>
        <v>估价期日：2020年7月10日</v>
      </c>
    </row>
    <row r="24" spans="1:48">
      <c r="A24" s="2830" t="s">
        <v>2667</v>
      </c>
      <c r="B24" s="2831" t="str">
        <f>'预评函-2'!R2</f>
        <v>估价期日的国有建设用地使用权性质：出让</v>
      </c>
    </row>
    <row r="25" spans="1:48">
      <c r="A25" s="2830" t="s">
        <v>2723</v>
      </c>
      <c r="B25" s="2831" t="str">
        <f>'预评函-2'!A3</f>
        <v>估价期日土地使用者</v>
      </c>
    </row>
    <row r="26" spans="1:48">
      <c r="A26" s="2830" t="s">
        <v>2699</v>
      </c>
      <c r="B26" s="2831" t="str">
        <f>'预评函-2'!A5</f>
        <v>中信开发</v>
      </c>
    </row>
    <row r="27" spans="1:48">
      <c r="A27" s="2830" t="s">
        <v>2724</v>
      </c>
      <c r="B27" s="2831" t="str">
        <f>'预评函-2'!B3</f>
        <v>宗地编号/不动产单元号</v>
      </c>
    </row>
    <row r="28" spans="1:48">
      <c r="A28" s="2830" t="s">
        <v>2700</v>
      </c>
      <c r="B28" s="2831" t="str">
        <f>'预评函-2'!B5</f>
        <v>11111111111</v>
      </c>
    </row>
    <row r="29" spans="1:48">
      <c r="A29" s="2830" t="s">
        <v>2726</v>
      </c>
      <c r="B29" s="2831">
        <f>'预评函-2'!C5</f>
        <v>22</v>
      </c>
    </row>
    <row r="30" spans="1:48">
      <c r="A30" s="2830" t="s">
        <v>2727</v>
      </c>
      <c r="B30" s="2831" t="str">
        <f>'预评函-2'!D3</f>
        <v>土地使用证编号/不动产权证书编号</v>
      </c>
    </row>
    <row r="31" spans="1:48">
      <c r="A31" s="2830" t="s">
        <v>2701</v>
      </c>
      <c r="B31" s="2831" t="str">
        <f>'预评函-2'!D5</f>
        <v>京国土字第111号</v>
      </c>
    </row>
    <row r="32" spans="1:48">
      <c r="A32" s="2830" t="s">
        <v>2702</v>
      </c>
      <c r="B32" s="2831" t="str">
        <f>'预评函-2'!E5</f>
        <v>城镇住宅用地</v>
      </c>
      <c r="AV32" s="2835"/>
    </row>
    <row r="33" spans="1:2">
      <c r="A33" s="2830" t="s">
        <v>2703</v>
      </c>
      <c r="B33" s="2831">
        <f>'预评函-2'!F5</f>
        <v>258</v>
      </c>
    </row>
    <row r="34" spans="1:2">
      <c r="A34" s="2830" t="s">
        <v>2704</v>
      </c>
      <c r="B34" s="2831" t="str">
        <f>'预评函-2'!G5</f>
        <v>住宅</v>
      </c>
    </row>
    <row r="35" spans="1:2">
      <c r="A35" s="2830" t="s">
        <v>2705</v>
      </c>
      <c r="B35" s="2831">
        <f>'预评函-2'!H5</f>
        <v>1.5</v>
      </c>
    </row>
    <row r="36" spans="1:2">
      <c r="A36" s="2830" t="s">
        <v>2706</v>
      </c>
      <c r="B36" s="2831">
        <f>'预评函-2'!I5</f>
        <v>1.5</v>
      </c>
    </row>
    <row r="37" spans="1:2">
      <c r="A37" s="2830" t="s">
        <v>2707</v>
      </c>
      <c r="B37" s="2831">
        <f>'预评函-2'!J5</f>
        <v>1.5</v>
      </c>
    </row>
    <row r="38" spans="1:2">
      <c r="A38" s="2830" t="s">
        <v>2708</v>
      </c>
      <c r="B38" s="2831" t="str">
        <f>'预评函-2'!K5</f>
        <v>红线外七通、宗地红线内场地平整</v>
      </c>
    </row>
    <row r="39" spans="1:2">
      <c r="A39" s="2830" t="s">
        <v>2709</v>
      </c>
      <c r="B39" s="2831" t="str">
        <f>'预评函-2'!L5</f>
        <v>红线外七通、宗地红线内场地</v>
      </c>
    </row>
    <row r="40" spans="1:2">
      <c r="A40" s="2830" t="s">
        <v>2728</v>
      </c>
      <c r="B40" s="2831" t="str">
        <f>'预评函-2'!M3</f>
        <v>（剩余）土地使用年限/年</v>
      </c>
    </row>
    <row r="41" spans="1:2">
      <c r="A41" s="2830" t="s">
        <v>2710</v>
      </c>
      <c r="B41" s="2831">
        <f>'预评函-2'!M5</f>
        <v>0</v>
      </c>
    </row>
    <row r="42" spans="1:2">
      <c r="A42" s="2830" t="s">
        <v>2729</v>
      </c>
      <c r="B42" s="2831" t="str">
        <f>'预评函-2'!N3</f>
        <v>（分摊）出让国有建设用地使用权面积/㎡</v>
      </c>
    </row>
    <row r="43" spans="1:2">
      <c r="A43" s="2830" t="s">
        <v>2711</v>
      </c>
      <c r="B43" s="2831">
        <f>'预评函-2'!N5</f>
        <v>15608.98</v>
      </c>
    </row>
    <row r="44" spans="1:2">
      <c r="A44" s="2830" t="s">
        <v>2730</v>
      </c>
      <c r="B44" s="2831" t="str">
        <f>'预评函-2'!O3</f>
        <v>规划建筑面积/㎡</v>
      </c>
    </row>
    <row r="45" spans="1:2">
      <c r="A45" s="2830" t="s">
        <v>2712</v>
      </c>
      <c r="B45" s="2831">
        <f>'预评函-2'!O5</f>
        <v>73464.820000000007</v>
      </c>
    </row>
    <row r="46" spans="1:2">
      <c r="A46" s="2830" t="s">
        <v>2713</v>
      </c>
      <c r="B46" s="2831">
        <f ca="1">'预评函-2'!P5</f>
        <v>72834</v>
      </c>
    </row>
    <row r="47" spans="1:2">
      <c r="A47" s="2830" t="s">
        <v>2714</v>
      </c>
      <c r="B47" s="2831">
        <f ca="1">'预评函-2'!Q5</f>
        <v>15475</v>
      </c>
    </row>
    <row r="48" spans="1:2">
      <c r="A48" s="2830" t="s">
        <v>2715</v>
      </c>
      <c r="B48" s="2831">
        <f ca="1">'预评函-2'!R5</f>
        <v>113687</v>
      </c>
    </row>
    <row r="49" spans="1:2">
      <c r="A49" s="2830" t="s">
        <v>2731</v>
      </c>
      <c r="B49" s="2831" t="str">
        <f>'预评函-2'!A6</f>
        <v>抵押价格</v>
      </c>
    </row>
    <row r="50" spans="1:2">
      <c r="A50" s="2830" t="s">
        <v>2716</v>
      </c>
      <c r="B50" s="2831">
        <f ca="1">'预评函-2'!R6</f>
        <v>111056</v>
      </c>
    </row>
    <row r="51" spans="1:2">
      <c r="A51" s="2830" t="s">
        <v>2732</v>
      </c>
      <c r="B51" s="2831" t="str">
        <f>'预评函-2'!A7</f>
        <v>——</v>
      </c>
    </row>
    <row r="52" spans="1:2">
      <c r="A52" s="2830" t="s">
        <v>2717</v>
      </c>
      <c r="B52" s="2831" t="str">
        <f>'预评函-2'!R7</f>
        <v>——</v>
      </c>
    </row>
    <row r="53" spans="1:2">
      <c r="A53" s="2830" t="s">
        <v>2733</v>
      </c>
      <c r="B53" s="2831" t="str">
        <f>'预评函-2'!A8</f>
        <v>抵押净值</v>
      </c>
    </row>
    <row r="54" spans="1:2" s="2845" customFormat="1" ht="15" thickBot="1">
      <c r="A54" s="2852" t="s">
        <v>2718</v>
      </c>
      <c r="B54" s="2853">
        <f ca="1">'预评函-2'!R8</f>
        <v>104936</v>
      </c>
    </row>
    <row r="55" spans="1:2" ht="15" thickTop="1">
      <c r="A55" s="2841" t="s">
        <v>2668</v>
      </c>
      <c r="B55" s="2842" t="str">
        <f>'预评函-3'!A2</f>
        <v>1.权利限制：根据估价对象《不动产权证书》复印件、，截至估价期日，估价对象抵押权未见登记。未设定租赁等其他他项权利。</v>
      </c>
    </row>
    <row r="56" spans="1:2">
      <c r="A56" s="2830" t="s">
        <v>2669</v>
      </c>
      <c r="B56" s="2831" t="str">
        <f>'预评函-3'!A3</f>
        <v>2.基础设施条件：估价对象实际开发程度为红线外七通、宗地红线内场地平整；本次评估设定开发程度为红线外七通、宗地红线内场地。</v>
      </c>
    </row>
    <row r="57" spans="1:2">
      <c r="A57" s="2830" t="s">
        <v>2670</v>
      </c>
      <c r="B57" s="2831" t="str">
        <f>'预评函-3'!A4</f>
        <v>3.估价规划限制条件：详见《建设工程规划许可证》[]、《出让合同》[]。</v>
      </c>
    </row>
    <row r="58" spans="1:2" s="2845" customFormat="1" ht="15" thickBot="1">
      <c r="A58" s="2852" t="s">
        <v>2719</v>
      </c>
      <c r="B58" s="2853" t="str">
        <f>'预评函-3'!A5</f>
        <v>4.影响价格的其他限定条件：无。</v>
      </c>
    </row>
    <row r="59" spans="1:2" ht="15" thickTop="1">
      <c r="A59" s="2841" t="s">
        <v>2671</v>
      </c>
      <c r="B59" s="2842" t="str">
        <f>'预评函-3'!A8</f>
        <v>2.本《评估意见函》仅供金融机构进行内部审核使用，不做其他目的之用。</v>
      </c>
    </row>
    <row r="60" spans="1:2">
      <c r="A60" s="2830" t="s">
        <v>2672</v>
      </c>
      <c r="B60" s="2831" t="str">
        <f>'预评函-3'!A9</f>
        <v>3.抵押双方在办理抵押登记手续时，应使用本公司出具的正式《土地估价报告》，特提请报告使用者注意。</v>
      </c>
    </row>
    <row r="61" spans="1:2">
      <c r="A61" s="2830" t="s">
        <v>2674</v>
      </c>
      <c r="B61" s="2831" t="str">
        <f>'预评函-3'!A10</f>
        <v>4.估价师所知悉的法定优先受偿款情况为：</v>
      </c>
    </row>
    <row r="62" spans="1:2">
      <c r="A62" s="2830" t="s">
        <v>2673</v>
      </c>
      <c r="B62" s="2831" t="str">
        <f>'预评函-3'!A11</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2676</v>
      </c>
      <c r="B64" s="2836" t="str">
        <f>'预评函-3'!A13</f>
        <v>（3）。</v>
      </c>
    </row>
    <row r="65" spans="1:2">
      <c r="A65" s="2830" t="s">
        <v>2677</v>
      </c>
      <c r="B65" s="2837" t="str">
        <f>'预评函-3'!A14</f>
        <v>综上，本次评估估价师知悉的法定优先受偿款为人民币2631万元整。</v>
      </c>
    </row>
    <row r="66" spans="1:2">
      <c r="A66" s="2830" t="s">
        <v>2678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2682</v>
      </c>
      <c r="B68" s="2856">
        <f>'预评函-3'!D30</f>
        <v>42558</v>
      </c>
    </row>
    <row r="69" spans="1:2" ht="15" thickTop="1">
      <c r="A69" s="2841" t="s">
        <v>2680</v>
      </c>
      <c r="B69" s="2842" t="str">
        <f>'预评函-3'!A20</f>
        <v>吴薇</v>
      </c>
    </row>
    <row r="70" spans="1:2">
      <c r="A70" s="2830" t="s">
        <v>2680</v>
      </c>
      <c r="B70" s="2837">
        <f ca="1">'预评函-3'!B20</f>
        <v>2002110125</v>
      </c>
    </row>
    <row r="71" spans="1:2">
      <c r="A71" s="2830" t="s">
        <v>2681</v>
      </c>
      <c r="B71" s="2831" t="str">
        <f>'预评函-3'!A21</f>
        <v>郑燚</v>
      </c>
    </row>
    <row r="72" spans="1:2" s="2845" customFormat="1" ht="15" thickBot="1">
      <c r="A72" s="2852" t="s">
        <v>2681</v>
      </c>
      <c r="B72" s="2858">
        <f ca="1">'预评函-3'!B21</f>
        <v>2014110011</v>
      </c>
    </row>
    <row r="73" spans="1:2" ht="15" thickTop="1">
      <c r="A73" s="2841" t="s">
        <v>2740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2742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2777</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8" customWidth="1"/>
    <col min="2" max="2" width="10.75" style="1638" customWidth="1"/>
    <col min="3" max="4" width="11.625" style="1638" customWidth="1"/>
    <col min="5" max="5" width="6.625" style="1638" customWidth="1"/>
    <col min="6" max="16384" width="9" style="1638"/>
  </cols>
  <sheetData>
    <row r="36" spans="1:9">
      <c r="A36" s="1637" t="s">
        <v>1899</v>
      </c>
      <c r="B36" s="1637" t="s">
        <v>1900</v>
      </c>
    </row>
    <row r="37" spans="1:9" ht="28.5" customHeight="1">
      <c r="A37" s="1637"/>
      <c r="B37" s="3220" t="str">
        <f>项目基本情况!B1</f>
        <v>北京市丰台区吴家村梅市口路1615-761、762地块住宅用地出让国有建设用地使用权抵押价格预评估</v>
      </c>
      <c r="C37" s="3220"/>
      <c r="D37" s="3220"/>
      <c r="E37" s="3220"/>
      <c r="F37" s="3220"/>
      <c r="G37" s="3220"/>
      <c r="H37" s="3220"/>
      <c r="I37" s="3220"/>
    </row>
    <row r="38" spans="1:9">
      <c r="A38" s="1639"/>
      <c r="B38" s="1639"/>
    </row>
    <row r="39" spans="1:9">
      <c r="A39" s="1637" t="s">
        <v>1899</v>
      </c>
      <c r="B39" s="1637" t="s">
        <v>2040</v>
      </c>
    </row>
    <row r="40" spans="1:9">
      <c r="A40" s="1637"/>
      <c r="B40" s="1637">
        <f>项目基本情况!B5</f>
        <v>0</v>
      </c>
    </row>
    <row r="41" spans="1:9">
      <c r="A41" s="1637"/>
      <c r="B41" s="1637"/>
    </row>
    <row r="42" spans="1:9">
      <c r="A42" s="1637" t="s">
        <v>1899</v>
      </c>
      <c r="B42" s="1637" t="s">
        <v>2041</v>
      </c>
    </row>
    <row r="43" spans="1:9">
      <c r="A43" s="1637"/>
      <c r="B43" s="1637" t="s">
        <v>1901</v>
      </c>
    </row>
    <row r="44" spans="1:9">
      <c r="A44" s="1637"/>
      <c r="B44" s="1637"/>
    </row>
    <row r="45" spans="1:9">
      <c r="A45" s="1637" t="s">
        <v>1899</v>
      </c>
      <c r="B45" s="1637" t="s">
        <v>2039</v>
      </c>
    </row>
    <row r="46" spans="1:9" s="1637" customFormat="1" ht="12.75">
      <c r="B46" s="1637" t="str">
        <f>项目基本情况!K4</f>
        <v>吴薇、郑燚</v>
      </c>
    </row>
    <row r="47" spans="1:9">
      <c r="A47" s="1637"/>
      <c r="B47" s="1637"/>
    </row>
    <row r="48" spans="1:9">
      <c r="A48" s="1637" t="s">
        <v>1899</v>
      </c>
      <c r="B48" s="1637" t="s">
        <v>2042</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7" spans="1:4" ht="56.25">
      <c r="A7" s="1778" t="s">
        <v>2737</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2927</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根据《国有土地使用证》[]，估价对象（分摊）出让国有建设用地使用权面积为15608.98平方米。根据《建设工程规划许可证》[]、《出让合同》[]，估价对象规划建筑面积为73464.82平方米。</v>
      </c>
    </row>
    <row r="21" spans="1:1" ht="18.75">
      <c r="A21" s="1774" t="s">
        <v>2068</v>
      </c>
    </row>
    <row r="22" spans="1:1" ht="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1902</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8.75">
      <c r="A5" s="1777" t="s">
        <v>1903</v>
      </c>
    </row>
    <row r="6" spans="1:4" ht="93.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7" spans="1:4" ht="93.75">
      <c r="A7" s="2826" t="s">
        <v>2738</v>
      </c>
    </row>
    <row r="8" spans="1:4" ht="18.75">
      <c r="A8" s="1777" t="s">
        <v>1904</v>
      </c>
    </row>
    <row r="9" spans="1:4" ht="56.25">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8.75">
      <c r="A10" s="1780" t="s">
        <v>2020</v>
      </c>
    </row>
    <row r="11" spans="1:4" ht="18.75">
      <c r="A11" s="1763" t="str">
        <f>TEXT(项目基本情况!D3,"yyyy年m月d日;;")&amp;IF(项目基本情况!B3=项目基本情况!D3,"（评估专业人员勘察现场之日）","")</f>
        <v>2020年7月10日（评估专业人员勘察现场之日）</v>
      </c>
    </row>
    <row r="12" spans="1:4" ht="18.75">
      <c r="A12" s="1780" t="s">
        <v>2019</v>
      </c>
    </row>
    <row r="13" spans="1:4" ht="18.75">
      <c r="A13" s="1774" t="s">
        <v>2065</v>
      </c>
    </row>
    <row r="14" spans="1:4" ht="37.5">
      <c r="A14" s="1774" t="str">
        <f>"根据"&amp;项目基本情况!F12&amp;"，本次评估估价对象证载（地类）用途为"&amp;项目基本情况!B12&amp;"。"</f>
        <v>根据《国有土地使用证》[]，本次评估估价对象证载（地类）用途为城镇住宅用地。</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8.75">
      <c r="A16" s="1774" t="s">
        <v>2066</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2067</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根据《国有土地使用证》[]，估价对象（分摊）出让国有建设用地使用权面积为15608.98平方米。根据《建设工程规划许可证》[]、《出让合同》[]，估价对象规划建筑面积为73464.82平方米。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2068</v>
      </c>
    </row>
    <row r="23" spans="1:1" ht="18.75">
      <c r="A23" s="2828" t="s">
        <v>2739</v>
      </c>
    </row>
    <row r="24" spans="1:1" ht="18.75">
      <c r="A24" s="1774" t="s">
        <v>2069</v>
      </c>
    </row>
    <row r="25" spans="1:1" ht="93.75">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2021</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2032</v>
      </c>
      <c r="B1" s="3221"/>
      <c r="C1" s="3221"/>
      <c r="D1" s="3221"/>
      <c r="E1" s="3221"/>
      <c r="F1" s="3221"/>
      <c r="G1" s="3221"/>
      <c r="H1" s="3221"/>
      <c r="I1" s="3221"/>
      <c r="J1" s="3221"/>
      <c r="K1" s="3221"/>
      <c r="L1" s="3221"/>
      <c r="M1" s="3221"/>
      <c r="N1" s="3221"/>
      <c r="O1" s="3221"/>
      <c r="P1" s="3221"/>
      <c r="Q1" s="3221"/>
      <c r="R1" s="3221"/>
    </row>
    <row r="2" spans="1:18">
      <c r="A2" s="1790" t="s">
        <v>2034</v>
      </c>
      <c r="B2" s="1790"/>
      <c r="C2" s="1790"/>
      <c r="D2" s="1790"/>
      <c r="E2" s="1790"/>
      <c r="F2" s="1790"/>
      <c r="G2" s="1790"/>
      <c r="H2" s="1790"/>
      <c r="I2" s="1791"/>
      <c r="J2" s="1791"/>
      <c r="K2" s="1792" t="str">
        <f>"估价期日："&amp;TEXT(项目基本情况!D3,"yyyy年m月d日;;")</f>
        <v>估价期日：2020年7月10日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22" t="s">
        <v>2023</v>
      </c>
      <c r="B3" s="3222" t="s">
        <v>2721</v>
      </c>
      <c r="C3" s="3223" t="s">
        <v>2024</v>
      </c>
      <c r="D3" s="3222" t="s">
        <v>2725</v>
      </c>
      <c r="E3" s="3225" t="s">
        <v>2025</v>
      </c>
      <c r="F3" s="3225"/>
      <c r="G3" s="3225"/>
      <c r="H3" s="3225" t="s">
        <v>2026</v>
      </c>
      <c r="I3" s="3225"/>
      <c r="J3" s="3225"/>
      <c r="K3" s="3223" t="s">
        <v>2027</v>
      </c>
      <c r="L3" s="3223" t="s">
        <v>2028</v>
      </c>
      <c r="M3" s="3222" t="s">
        <v>2722</v>
      </c>
      <c r="N3" s="3224" t="str">
        <f>"（分摊）"&amp;项目基本情况!B16&amp;"国有建设用地使用权面积/㎡"</f>
        <v>（分摊）出让国有建设用地使用权面积/㎡</v>
      </c>
      <c r="O3" s="3222" t="s">
        <v>2057</v>
      </c>
      <c r="P3" s="3223" t="s">
        <v>2037</v>
      </c>
      <c r="Q3" s="3223" t="s">
        <v>2058</v>
      </c>
      <c r="R3" s="3223" t="s">
        <v>2029</v>
      </c>
    </row>
    <row r="4" spans="1:18" ht="36.75" customHeight="1">
      <c r="A4" s="3222"/>
      <c r="B4" s="3222"/>
      <c r="C4" s="3223"/>
      <c r="D4" s="3222"/>
      <c r="E4" s="2611" t="s">
        <v>2036</v>
      </c>
      <c r="F4" s="2611" t="s">
        <v>2734</v>
      </c>
      <c r="G4" s="2611" t="s">
        <v>2030</v>
      </c>
      <c r="H4" s="2611" t="s">
        <v>2031</v>
      </c>
      <c r="I4" s="2611" t="s">
        <v>2735</v>
      </c>
      <c r="J4" s="2611" t="s">
        <v>2030</v>
      </c>
      <c r="K4" s="3223"/>
      <c r="L4" s="3223"/>
      <c r="M4" s="3222"/>
      <c r="N4" s="3224"/>
      <c r="O4" s="3222"/>
      <c r="P4" s="3223"/>
      <c r="Q4" s="3223"/>
      <c r="R4" s="3223"/>
    </row>
    <row r="5" spans="1:18" ht="135" customHeight="1">
      <c r="A5" s="1926" t="s">
        <v>2645</v>
      </c>
      <c r="B5" s="2820" t="s">
        <v>2643</v>
      </c>
      <c r="C5" s="2610">
        <v>22</v>
      </c>
      <c r="D5" s="2609" t="s">
        <v>2644</v>
      </c>
      <c r="E5" s="1793" t="str">
        <f>项目基本情况!B12</f>
        <v>城镇住宅用地</v>
      </c>
      <c r="F5" s="2609">
        <v>258</v>
      </c>
      <c r="G5" s="1793" t="str">
        <f>项目基本情况!B13</f>
        <v>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15608.98</v>
      </c>
      <c r="O5" s="1793">
        <f>项目基本情况!C21</f>
        <v>73464.820000000007</v>
      </c>
      <c r="P5" s="1793">
        <f ca="1">结果表!E42</f>
        <v>72834</v>
      </c>
      <c r="Q5" s="1793">
        <f ca="1">结果表!D42</f>
        <v>15475</v>
      </c>
      <c r="R5" s="1794">
        <f ca="1">结果表!C42</f>
        <v>113687</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795">
        <f ca="1">结果表!O39</f>
        <v>111056</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795" t="str">
        <f>结果表!O40</f>
        <v>——</v>
      </c>
    </row>
    <row r="8" spans="1:18">
      <c r="A8" s="3226" t="str">
        <f>IF(项目基本情况!B9="市场价格","——",项目基本情况!E9)</f>
        <v>抵押净值</v>
      </c>
      <c r="B8" s="3227"/>
      <c r="C8" s="3227"/>
      <c r="D8" s="3227"/>
      <c r="E8" s="3227"/>
      <c r="F8" s="3227"/>
      <c r="G8" s="3227"/>
      <c r="H8" s="3227"/>
      <c r="I8" s="3227"/>
      <c r="J8" s="3227"/>
      <c r="K8" s="3227"/>
      <c r="L8" s="3227"/>
      <c r="M8" s="3227"/>
      <c r="N8" s="3227"/>
      <c r="O8" s="3227"/>
      <c r="P8" s="3227"/>
      <c r="Q8" s="3228"/>
      <c r="R8" s="1795">
        <f ca="1">结果表!O41</f>
        <v>104936</v>
      </c>
    </row>
    <row r="9" spans="1:18">
      <c r="A9" s="1796" t="s">
        <v>2035</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2022</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30" t="s">
        <v>2059</v>
      </c>
      <c r="B1" s="3230"/>
      <c r="C1" s="3230"/>
      <c r="D1" s="3230"/>
    </row>
    <row r="2" spans="1:4" ht="47.25" customHeight="1">
      <c r="A2" s="3231" t="str">
        <f>"1.权利限制："&amp;项目基本情况!L24&amp;"未设定租赁等其他他项权利。"</f>
        <v>1.权利限制：根据估价对象《不动产权证书》复印件、，截至估价期日，估价对象抵押权未见登记。未设定租赁等其他他项权利。</v>
      </c>
      <c r="B2" s="3231"/>
      <c r="C2" s="3231"/>
      <c r="D2" s="3231"/>
    </row>
    <row r="3" spans="1:4" ht="48" customHeight="1">
      <c r="A3" s="323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30"/>
      <c r="C3" s="3230"/>
      <c r="D3" s="3230"/>
    </row>
    <row r="4" spans="1:4" ht="36.75" customHeight="1">
      <c r="A4" s="3230" t="str">
        <f>"3.估价规划限制条件：详见"&amp;项目基本情况!E21&amp;"。"</f>
        <v>3.估价规划限制条件：详见《建设工程规划许可证》[]、《出让合同》[]。</v>
      </c>
      <c r="B4" s="3230"/>
      <c r="C4" s="3230"/>
      <c r="D4" s="3230"/>
    </row>
    <row r="5" spans="1:4">
      <c r="A5" s="3229" t="s">
        <v>2060</v>
      </c>
      <c r="B5" s="3229"/>
      <c r="C5" s="3229"/>
      <c r="D5" s="3229"/>
    </row>
    <row r="6" spans="1:4">
      <c r="A6" s="3230" t="s">
        <v>2038</v>
      </c>
      <c r="B6" s="3230"/>
      <c r="C6" s="3230"/>
      <c r="D6" s="3230"/>
    </row>
    <row r="7" spans="1:4" ht="33" customHeight="1">
      <c r="A7" s="3230" t="s">
        <v>2565</v>
      </c>
      <c r="B7" s="3230"/>
      <c r="C7" s="3230"/>
      <c r="D7" s="3230"/>
    </row>
    <row r="8" spans="1:4" ht="32.25" customHeight="1">
      <c r="A8" s="32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0"/>
      <c r="C8" s="3230"/>
      <c r="D8" s="3230"/>
    </row>
    <row r="9" spans="1:4" ht="33.75" customHeight="1">
      <c r="A9" s="32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0"/>
      <c r="C9" s="3230"/>
      <c r="D9" s="3230"/>
    </row>
    <row r="10" spans="1:4">
      <c r="A10" s="3230" t="str">
        <f>IF(项目基本情况!B8="抵押","4.估价师所知悉的法定优先受偿款情况为：","——")</f>
        <v>4.估价师所知悉的法定优先受偿款情况为：</v>
      </c>
      <c r="B10" s="3230"/>
      <c r="C10" s="3230"/>
      <c r="D10" s="3230"/>
    </row>
    <row r="11" spans="1:4" ht="37.5" customHeight="1">
      <c r="A11" s="3232" t="str">
        <f>IF(项目基本情况!B8="抵押","（1）"&amp;CONCATENATE(项目基本情况!L24,项目基本情况!L25,项目基本情况!L26),"——")</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2"/>
      <c r="C11" s="3232"/>
      <c r="D11" s="3232"/>
    </row>
    <row r="12" spans="1:4" ht="168" customHeight="1">
      <c r="A12" s="3229" t="s">
        <v>2062</v>
      </c>
      <c r="B12" s="3229"/>
      <c r="C12" s="3229"/>
      <c r="D12" s="3229"/>
    </row>
    <row r="13" spans="1:4">
      <c r="A13" s="3233" t="s">
        <v>2736</v>
      </c>
      <c r="B13" s="3233"/>
      <c r="C13" s="3233"/>
      <c r="D13" s="3233"/>
    </row>
    <row r="14" spans="1:4">
      <c r="A14" s="3232" t="str">
        <f>IF(项目基本情况!B8="抵押","综上，"&amp;结果表!K47,"——")</f>
        <v>综上，本次评估估价师知悉的法定优先受偿款为人民币2631万元整。</v>
      </c>
      <c r="B14" s="3232"/>
      <c r="C14" s="3232"/>
      <c r="D14" s="3232"/>
    </row>
    <row r="15" spans="1:4" ht="58.5" customHeight="1">
      <c r="A15" s="32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0"/>
      <c r="C15" s="3230"/>
      <c r="D15" s="3230"/>
    </row>
    <row r="16" spans="1:4" ht="70.5" customHeight="1">
      <c r="A16" s="32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0"/>
      <c r="C16" s="3230"/>
      <c r="D16" s="3230"/>
    </row>
    <row r="17" spans="1:4">
      <c r="A17" s="3230" t="s">
        <v>2692</v>
      </c>
      <c r="B17" s="3230"/>
      <c r="C17" s="3230"/>
      <c r="D17" s="3230"/>
    </row>
    <row r="18" spans="1:4">
      <c r="A18" s="3230" t="s">
        <v>2684</v>
      </c>
      <c r="B18" s="3230"/>
      <c r="C18" s="3230"/>
      <c r="D18" s="3230"/>
    </row>
    <row r="19" spans="1:4">
      <c r="A19" s="2821" t="s">
        <v>2685</v>
      </c>
      <c r="B19" s="2821" t="s">
        <v>2686</v>
      </c>
      <c r="C19" s="2821" t="s">
        <v>2687</v>
      </c>
      <c r="D19" s="2821" t="s">
        <v>2688</v>
      </c>
    </row>
    <row r="20" spans="1:4">
      <c r="A20" s="2821" t="str">
        <f>项目基本情况!B4</f>
        <v>吴薇</v>
      </c>
      <c r="B20" s="2821">
        <f ca="1">项目基本情况!C4</f>
        <v>2002110125</v>
      </c>
      <c r="C20" s="2823"/>
      <c r="D20" s="1783" t="s">
        <v>2693</v>
      </c>
    </row>
    <row r="21" spans="1:4">
      <c r="A21" s="2821" t="str">
        <f>项目基本情况!D4</f>
        <v>郑燚</v>
      </c>
      <c r="B21" s="2821">
        <f ca="1">项目基本情况!E4</f>
        <v>2014110011</v>
      </c>
      <c r="C21" s="2823"/>
      <c r="D21" s="1783" t="s">
        <v>2694</v>
      </c>
    </row>
    <row r="23" spans="1:4">
      <c r="A23" s="3230" t="s">
        <v>2689</v>
      </c>
      <c r="B23" s="3230"/>
      <c r="C23" s="3230"/>
      <c r="D23" s="3230"/>
    </row>
    <row r="24" spans="1:4">
      <c r="A24" s="2821" t="s">
        <v>2685</v>
      </c>
      <c r="B24" s="2821" t="s">
        <v>2690</v>
      </c>
      <c r="C24" s="2821" t="s">
        <v>2687</v>
      </c>
      <c r="D24" s="2821" t="s">
        <v>2688</v>
      </c>
    </row>
    <row r="25" spans="1:4">
      <c r="A25" s="2824" t="s">
        <v>2691</v>
      </c>
      <c r="B25" s="2821" t="s">
        <v>950</v>
      </c>
      <c r="C25" s="2823"/>
      <c r="D25" s="1783" t="s">
        <v>2694</v>
      </c>
    </row>
    <row r="29" spans="1:4">
      <c r="D29" s="2822" t="s">
        <v>2033</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25">
      <c r="A15" s="3241" t="s">
        <v>53</v>
      </c>
      <c r="B15" s="3242" t="s">
        <v>844</v>
      </c>
      <c r="C15" s="3238"/>
    </row>
    <row r="16" spans="1:7" ht="14.25">
      <c r="A16" s="3241"/>
      <c r="B16" s="3239" t="s">
        <v>54</v>
      </c>
      <c r="C16" s="1166" t="s">
        <v>53</v>
      </c>
    </row>
    <row r="17" spans="1:3" ht="14.25">
      <c r="A17" s="3241"/>
      <c r="B17" s="3239"/>
      <c r="C17" s="1166" t="s">
        <v>55</v>
      </c>
    </row>
    <row r="18" spans="1:3" ht="14.25">
      <c r="A18" s="3241"/>
      <c r="B18" s="3239"/>
      <c r="C18" s="1166" t="s">
        <v>56</v>
      </c>
    </row>
    <row r="19" spans="1:3" ht="14.25">
      <c r="A19" s="3241"/>
      <c r="B19" s="3237" t="s">
        <v>57</v>
      </c>
      <c r="C19" s="3238"/>
    </row>
    <row r="20" spans="1:3" ht="14.25">
      <c r="A20" s="1167" t="s">
        <v>58</v>
      </c>
      <c r="B20" s="1168"/>
      <c r="C20" s="1169"/>
    </row>
    <row r="21" spans="1:3" ht="14.25">
      <c r="A21" s="3240" t="s">
        <v>59</v>
      </c>
      <c r="B21" s="3237" t="s">
        <v>60</v>
      </c>
      <c r="C21" s="3238"/>
    </row>
    <row r="22" spans="1:3" ht="14.25">
      <c r="A22" s="3240"/>
      <c r="B22" s="3237" t="s">
        <v>61</v>
      </c>
      <c r="C22" s="3238"/>
    </row>
    <row r="23" spans="1:3" ht="14.25">
      <c r="A23" s="3240"/>
      <c r="B23" s="3237" t="s">
        <v>62</v>
      </c>
      <c r="C23" s="3238"/>
    </row>
    <row r="24" spans="1:3" ht="14.25">
      <c r="A24" s="3240"/>
      <c r="B24" s="3243" t="s">
        <v>63</v>
      </c>
      <c r="C24" s="1170" t="s">
        <v>835</v>
      </c>
    </row>
    <row r="25" spans="1:3" ht="14.25">
      <c r="A25" s="3240"/>
      <c r="B25" s="3244"/>
      <c r="C25" s="1170" t="s">
        <v>836</v>
      </c>
    </row>
    <row r="26" spans="1:3" ht="14.25">
      <c r="A26" s="3240"/>
      <c r="B26" s="3244"/>
      <c r="C26" s="1170" t="s">
        <v>837</v>
      </c>
    </row>
    <row r="27" spans="1:3" ht="14.25">
      <c r="A27" s="3240"/>
      <c r="B27" s="3244"/>
      <c r="C27" s="1170" t="s">
        <v>838</v>
      </c>
    </row>
    <row r="28" spans="1:3" ht="14.25">
      <c r="A28" s="3240"/>
      <c r="B28" s="3244"/>
      <c r="C28" s="1170" t="s">
        <v>839</v>
      </c>
    </row>
    <row r="29" spans="1:3" ht="14.25">
      <c r="A29" s="3240"/>
      <c r="B29" s="3244"/>
      <c r="C29" s="1170" t="s">
        <v>840</v>
      </c>
    </row>
    <row r="30" spans="1:3" ht="14.25">
      <c r="A30" s="3240"/>
      <c r="B30" s="3244"/>
      <c r="C30" s="1170" t="s">
        <v>841</v>
      </c>
    </row>
    <row r="31" spans="1:3" ht="14.25">
      <c r="A31" s="3240"/>
      <c r="B31" s="3244"/>
      <c r="C31" s="1170" t="s">
        <v>842</v>
      </c>
    </row>
    <row r="32" spans="1:3" ht="14.25">
      <c r="A32" s="3240"/>
      <c r="B32" s="3244"/>
      <c r="C32" s="1170" t="s">
        <v>1644</v>
      </c>
    </row>
    <row r="33" spans="1:3" ht="14.25">
      <c r="A33" s="3240"/>
      <c r="B33" s="3234" t="s">
        <v>1650</v>
      </c>
      <c r="C33" s="1170" t="s">
        <v>1645</v>
      </c>
    </row>
    <row r="34" spans="1:3" ht="14.25">
      <c r="A34" s="3240"/>
      <c r="B34" s="3235"/>
      <c r="C34" s="1175" t="s">
        <v>1646</v>
      </c>
    </row>
    <row r="35" spans="1:3" ht="14.25">
      <c r="A35" s="3240"/>
      <c r="B35" s="3235"/>
      <c r="C35" s="1176" t="s">
        <v>1647</v>
      </c>
    </row>
    <row r="36" spans="1:3" ht="14.25">
      <c r="A36" s="3240"/>
      <c r="B36" s="3235"/>
      <c r="C36" s="1176" t="s">
        <v>1648</v>
      </c>
    </row>
    <row r="37" spans="1:3" ht="14.25">
      <c r="A37" s="3240"/>
      <c r="B37" s="3236"/>
      <c r="C37" s="1177" t="s">
        <v>1649</v>
      </c>
    </row>
    <row r="38" spans="1:3">
      <c r="A38" s="1171" t="s">
        <v>843</v>
      </c>
    </row>
    <row r="41" spans="1:3">
      <c r="A41" s="1171" t="s">
        <v>68</v>
      </c>
    </row>
    <row r="42" spans="1:3" ht="14.25">
      <c r="A42" s="1172" t="s">
        <v>851</v>
      </c>
    </row>
    <row r="43" spans="1:3" ht="14.25">
      <c r="A43" s="1173" t="s">
        <v>69</v>
      </c>
    </row>
    <row r="44" spans="1:3" ht="14.25">
      <c r="A44" s="1172" t="s">
        <v>850</v>
      </c>
    </row>
    <row r="45" spans="1:3" ht="14.25">
      <c r="A45" s="1174" t="s">
        <v>852</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1905</v>
      </c>
      <c r="B2" s="3115">
        <f ca="1">TODAY()</f>
        <v>44027</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2966</v>
      </c>
      <c r="B14" s="3119">
        <f ca="1">IF(C14&lt;B2,"已过期",1120040230)</f>
        <v>1120040230</v>
      </c>
      <c r="C14" s="3123">
        <v>44864</v>
      </c>
      <c r="D14" s="3124" t="s">
        <v>2967</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2980</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2982</v>
      </c>
      <c r="B23" s="3119">
        <v>1119980106</v>
      </c>
      <c r="C23" s="3121">
        <v>44969</v>
      </c>
      <c r="D23" s="3119"/>
      <c r="E23" s="3119"/>
      <c r="F23" s="3119"/>
    </row>
    <row r="24" spans="1:7" s="3127" customFormat="1" ht="20.25" customHeight="1">
      <c r="A24" s="3118" t="s">
        <v>2047</v>
      </c>
      <c r="B24" s="3118" t="s">
        <v>2047</v>
      </c>
      <c r="C24" s="3121"/>
      <c r="D24" s="3126" t="s">
        <v>2047</v>
      </c>
      <c r="E24" s="3118" t="s">
        <v>2047</v>
      </c>
      <c r="F24" s="3125"/>
    </row>
    <row r="25" spans="1:7" ht="20.25" customHeight="1">
      <c r="A25" s="3245" t="s">
        <v>1922</v>
      </c>
      <c r="B25" s="3245"/>
      <c r="C25" s="3245"/>
      <c r="D25" s="3245"/>
      <c r="E25" s="3245"/>
      <c r="F25" s="3245"/>
      <c r="G25" s="3245"/>
    </row>
    <row r="26" spans="1:7" ht="20.25" customHeight="1">
      <c r="A26" s="3246" t="s">
        <v>1923</v>
      </c>
      <c r="B26" s="3246"/>
      <c r="C26" s="3246"/>
      <c r="D26" s="3246" t="s">
        <v>1924</v>
      </c>
      <c r="E26" s="3246"/>
      <c r="F26" s="3246"/>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2981</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3" sqref="Z23"/>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2536</v>
      </c>
      <c r="R1" s="2544" t="s">
        <v>2530</v>
      </c>
      <c r="S1" s="6" t="s">
        <v>146</v>
      </c>
      <c r="T1" s="7" t="s">
        <v>147</v>
      </c>
      <c r="U1" s="6" t="s">
        <v>148</v>
      </c>
      <c r="V1" s="6" t="s">
        <v>149</v>
      </c>
      <c r="W1" s="1002" t="s">
        <v>872</v>
      </c>
    </row>
    <row r="2" spans="1:23">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2531</v>
      </c>
      <c r="S2" s="9" t="s">
        <v>75</v>
      </c>
      <c r="T2" s="9" t="s">
        <v>76</v>
      </c>
      <c r="U2" s="9" t="s">
        <v>75</v>
      </c>
      <c r="V2" s="9" t="s">
        <v>77</v>
      </c>
      <c r="W2" s="9" t="s">
        <v>873</v>
      </c>
    </row>
    <row r="3" spans="1:23">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2532</v>
      </c>
      <c r="S3" s="9" t="s">
        <v>84</v>
      </c>
      <c r="T3" s="9" t="s">
        <v>85</v>
      </c>
      <c r="U3" s="9" t="s">
        <v>84</v>
      </c>
      <c r="V3" s="9" t="s">
        <v>86</v>
      </c>
      <c r="W3" s="9" t="s">
        <v>874</v>
      </c>
    </row>
    <row r="4" spans="1:23">
      <c r="A4" s="8" t="s">
        <v>87</v>
      </c>
      <c r="B4" s="8" t="s">
        <v>152</v>
      </c>
      <c r="C4" s="1535" t="s">
        <v>1709</v>
      </c>
      <c r="D4" s="9" t="s">
        <v>1988</v>
      </c>
      <c r="E4" s="9" t="s">
        <v>88</v>
      </c>
      <c r="F4" s="9" t="s">
        <v>89</v>
      </c>
      <c r="G4" s="9">
        <v>70</v>
      </c>
      <c r="H4" s="9" t="s">
        <v>90</v>
      </c>
      <c r="I4" s="9" t="s">
        <v>91</v>
      </c>
      <c r="K4" s="9" t="s">
        <v>92</v>
      </c>
      <c r="L4" s="9" t="s">
        <v>92</v>
      </c>
      <c r="M4" s="9" t="s">
        <v>92</v>
      </c>
      <c r="N4" s="9" t="s">
        <v>92</v>
      </c>
      <c r="O4" s="9" t="s">
        <v>92</v>
      </c>
      <c r="P4" s="1004" t="s">
        <v>760</v>
      </c>
      <c r="Q4" s="9" t="s">
        <v>92</v>
      </c>
      <c r="R4" s="1004" t="s">
        <v>2533</v>
      </c>
      <c r="S4" s="9" t="s">
        <v>92</v>
      </c>
      <c r="T4" s="9" t="s">
        <v>93</v>
      </c>
      <c r="U4" s="9" t="s">
        <v>92</v>
      </c>
      <c r="W4" s="9" t="s">
        <v>875</v>
      </c>
    </row>
    <row r="5" spans="1:23">
      <c r="A5" s="8" t="s">
        <v>94</v>
      </c>
      <c r="B5" s="8" t="s">
        <v>153</v>
      </c>
      <c r="C5" s="1535" t="s">
        <v>1710</v>
      </c>
      <c r="F5" s="9" t="s">
        <v>95</v>
      </c>
      <c r="H5" s="9" t="s">
        <v>70</v>
      </c>
      <c r="I5" s="9" t="s">
        <v>96</v>
      </c>
      <c r="K5" s="9" t="s">
        <v>97</v>
      </c>
      <c r="L5" s="9" t="s">
        <v>97</v>
      </c>
      <c r="M5" s="9" t="s">
        <v>97</v>
      </c>
      <c r="N5" s="9" t="s">
        <v>97</v>
      </c>
      <c r="O5" s="9" t="s">
        <v>97</v>
      </c>
      <c r="P5" s="1004" t="s">
        <v>546</v>
      </c>
      <c r="Q5" s="9" t="s">
        <v>97</v>
      </c>
      <c r="R5" s="1004" t="s">
        <v>2534</v>
      </c>
      <c r="S5" s="9" t="s">
        <v>97</v>
      </c>
      <c r="T5" s="9" t="s">
        <v>98</v>
      </c>
      <c r="U5" s="9" t="s">
        <v>97</v>
      </c>
      <c r="W5" s="9" t="s">
        <v>876</v>
      </c>
    </row>
    <row r="6" spans="1:23">
      <c r="A6" s="8" t="s">
        <v>99</v>
      </c>
      <c r="B6" s="1143" t="s">
        <v>1638</v>
      </c>
      <c r="C6" s="1537" t="s">
        <v>1711</v>
      </c>
      <c r="F6" s="9" t="s">
        <v>71</v>
      </c>
      <c r="H6" s="9" t="s">
        <v>72</v>
      </c>
      <c r="I6" s="9" t="s">
        <v>100</v>
      </c>
      <c r="K6" s="9" t="s">
        <v>101</v>
      </c>
      <c r="L6" s="9" t="s">
        <v>101</v>
      </c>
      <c r="M6" s="9" t="s">
        <v>101</v>
      </c>
      <c r="N6" s="9" t="s">
        <v>101</v>
      </c>
      <c r="O6" s="9" t="s">
        <v>101</v>
      </c>
      <c r="P6" s="1004" t="s">
        <v>879</v>
      </c>
      <c r="Q6" s="9" t="s">
        <v>101</v>
      </c>
      <c r="R6" s="1004" t="s">
        <v>2535</v>
      </c>
      <c r="S6" s="9" t="s">
        <v>101</v>
      </c>
      <c r="T6" s="9"/>
      <c r="U6" s="9" t="s">
        <v>101</v>
      </c>
      <c r="W6" s="9" t="s">
        <v>877</v>
      </c>
    </row>
    <row r="7" spans="1:23">
      <c r="A7" s="8" t="s">
        <v>102</v>
      </c>
      <c r="B7" s="8" t="s">
        <v>103</v>
      </c>
      <c r="C7" s="1535" t="s">
        <v>1712</v>
      </c>
      <c r="F7" s="9" t="s">
        <v>154</v>
      </c>
      <c r="H7" s="9" t="s">
        <v>104</v>
      </c>
      <c r="I7" s="9" t="s">
        <v>105</v>
      </c>
    </row>
    <row r="8" spans="1:23">
      <c r="A8" s="8" t="s">
        <v>106</v>
      </c>
      <c r="B8" s="8" t="s">
        <v>107</v>
      </c>
      <c r="C8" s="1535" t="s">
        <v>1713</v>
      </c>
      <c r="F8" s="9" t="s">
        <v>155</v>
      </c>
      <c r="H8" s="9"/>
      <c r="I8" s="9" t="s">
        <v>108</v>
      </c>
    </row>
    <row r="9" spans="1:23">
      <c r="A9" s="8" t="s">
        <v>109</v>
      </c>
      <c r="B9" s="8" t="s">
        <v>156</v>
      </c>
      <c r="C9" s="1535" t="s">
        <v>1714</v>
      </c>
      <c r="F9" s="9" t="s">
        <v>110</v>
      </c>
      <c r="H9" s="9"/>
    </row>
    <row r="10" spans="1:23">
      <c r="A10" s="8" t="s">
        <v>111</v>
      </c>
      <c r="B10" s="8" t="s">
        <v>157</v>
      </c>
      <c r="C10" s="1535" t="s">
        <v>1715</v>
      </c>
      <c r="F10" s="9" t="s">
        <v>6</v>
      </c>
    </row>
    <row r="11" spans="1:23">
      <c r="A11" s="8" t="s">
        <v>112</v>
      </c>
      <c r="B11" s="8" t="s">
        <v>158</v>
      </c>
      <c r="C11" s="1535" t="s">
        <v>1716</v>
      </c>
    </row>
    <row r="12" spans="1:23">
      <c r="A12" s="8" t="s">
        <v>113</v>
      </c>
      <c r="B12" s="8" t="s">
        <v>159</v>
      </c>
      <c r="C12" s="1535" t="s">
        <v>1717</v>
      </c>
    </row>
    <row r="13" spans="1:23">
      <c r="A13" s="8" t="s">
        <v>114</v>
      </c>
      <c r="B13" s="8" t="s">
        <v>160</v>
      </c>
      <c r="C13" s="1535" t="s">
        <v>1718</v>
      </c>
    </row>
    <row r="14" spans="1:23">
      <c r="A14" s="8" t="s">
        <v>115</v>
      </c>
      <c r="B14" s="8" t="s">
        <v>161</v>
      </c>
      <c r="C14" s="1538" t="s">
        <v>1894</v>
      </c>
    </row>
    <row r="15" spans="1:23">
      <c r="A15" s="8" t="s">
        <v>116</v>
      </c>
      <c r="B15" s="8" t="s">
        <v>1679</v>
      </c>
      <c r="C15" s="1538"/>
    </row>
    <row r="16" spans="1:23">
      <c r="A16" s="8" t="s">
        <v>117</v>
      </c>
      <c r="B16" s="8" t="s">
        <v>1680</v>
      </c>
      <c r="C16" s="1538"/>
    </row>
    <row r="17" spans="1:3">
      <c r="A17" s="8" t="s">
        <v>118</v>
      </c>
      <c r="B17" s="8" t="s">
        <v>1681</v>
      </c>
      <c r="C17" s="1538"/>
    </row>
    <row r="18" spans="1:3">
      <c r="A18" s="8" t="s">
        <v>119</v>
      </c>
      <c r="B18" s="3052" t="s">
        <v>2940</v>
      </c>
      <c r="C18" s="1538"/>
    </row>
    <row r="19" spans="1:3">
      <c r="A19" s="8" t="s">
        <v>120</v>
      </c>
      <c r="B19" s="3052" t="s">
        <v>2948</v>
      </c>
      <c r="C19" s="1538"/>
    </row>
    <row r="20" spans="1:3">
      <c r="A20" s="8" t="s">
        <v>121</v>
      </c>
      <c r="B20" s="8" t="s">
        <v>3204</v>
      </c>
      <c r="C20" s="1538"/>
    </row>
    <row r="21" spans="1:3">
      <c r="A21" s="8" t="s">
        <v>122</v>
      </c>
      <c r="B21" s="8" t="s">
        <v>3205</v>
      </c>
      <c r="C21" s="1538"/>
    </row>
    <row r="22" spans="1:3">
      <c r="A22" s="8" t="s">
        <v>123</v>
      </c>
      <c r="B22" s="8" t="s">
        <v>1639</v>
      </c>
      <c r="C22" s="1538"/>
    </row>
    <row r="23" spans="1:3">
      <c r="A23" s="8" t="s">
        <v>124</v>
      </c>
      <c r="B23" s="8" t="s">
        <v>1639</v>
      </c>
      <c r="C23" s="1538"/>
    </row>
    <row r="24" spans="1:3">
      <c r="A24" s="8" t="s">
        <v>12</v>
      </c>
      <c r="B24" s="8" t="s">
        <v>1639</v>
      </c>
      <c r="C24" s="1538"/>
    </row>
    <row r="25" spans="1:3">
      <c r="A25" s="8" t="s">
        <v>125</v>
      </c>
      <c r="B25" s="8" t="s">
        <v>1639</v>
      </c>
      <c r="C25" s="1538"/>
    </row>
    <row r="26" spans="1:3">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丰台区吴家村梅市口路1615-761、762地块住宅用地出让国有建设用地使用权作为抵押担保物，向兴业银行办理贷款手续。兴业银行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1980</v>
      </c>
      <c r="B52" s="1751" t="s">
        <v>1981</v>
      </c>
      <c r="C52" s="1749" t="s">
        <v>1982</v>
      </c>
      <c r="D52" s="1749" t="s">
        <v>1983</v>
      </c>
      <c r="E52" s="1750"/>
    </row>
    <row r="53" spans="1:5">
      <c r="A53" s="3247" t="s">
        <v>1984</v>
      </c>
      <c r="B53" s="1749" t="s">
        <v>1990</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c r="D53" s="1750"/>
      <c r="E53" s="1750"/>
    </row>
    <row r="54" spans="1:5">
      <c r="A54" s="3247"/>
      <c r="B54" s="1749" t="s">
        <v>1991</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47"/>
      <c r="B55" s="1749" t="s">
        <v>1985</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47"/>
      <c r="B56" s="1749" t="s">
        <v>1986</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47"/>
      <c r="B57" s="1749" t="s">
        <v>1987</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2043</v>
      </c>
      <c r="B58" s="1749"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B4" sqref="B4"/>
    </sheetView>
  </sheetViews>
  <sheetFormatPr defaultColWidth="10" defaultRowHeight="14.25"/>
  <cols>
    <col min="1" max="1" width="15.375" style="1672" customWidth="1"/>
    <col min="2" max="2" width="11.375" style="1672" customWidth="1"/>
    <col min="3" max="3" width="12.625" style="1672" customWidth="1"/>
    <col min="4" max="4" width="10"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0" t="s">
        <v>1933</v>
      </c>
      <c r="B1" s="3263" t="str">
        <f>IF(B10="北京市","北京市",C10)&amp;F10&amp;B16&amp;"国有建设用地使用权"&amp;B9&amp;"预评估"</f>
        <v>北京市丰台区吴家村梅市口路1615-761、762地块住宅用地出让国有建设用地使用权抵押价格预评估</v>
      </c>
      <c r="C1" s="3264"/>
      <c r="D1" s="3264"/>
      <c r="E1" s="3264"/>
      <c r="F1" s="3264"/>
      <c r="G1" s="3264"/>
      <c r="H1" s="3264"/>
      <c r="I1" s="3265"/>
      <c r="J1" s="1675"/>
      <c r="K1" s="2416" t="str">
        <f>IF(B10="北京市","北京市",C10)&amp;F10&amp;B16&amp;"国有建设用地使用权"&amp;B9</f>
        <v>北京市丰台区吴家村梅市口路1615-761、762地块住宅用地出让国有建设用地使用权抵押价格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北京市丰台区吴家村梅市口路1615-761、762地块住宅用地出让国有建设用地使用权</v>
      </c>
      <c r="L2" s="1704"/>
      <c r="M2" s="1704"/>
      <c r="N2" s="1675"/>
      <c r="O2" s="1676"/>
      <c r="P2" s="1675"/>
      <c r="Q2" s="1675"/>
      <c r="R2" s="1675"/>
      <c r="S2" s="1675"/>
      <c r="T2" s="1675"/>
      <c r="U2" s="1675"/>
    </row>
    <row r="3" spans="1:21">
      <c r="A3" s="1642" t="s">
        <v>1935</v>
      </c>
      <c r="B3" s="1643">
        <v>44022</v>
      </c>
      <c r="C3" s="1644" t="s">
        <v>1989</v>
      </c>
      <c r="D3" s="1643">
        <f>B3</f>
        <v>44022</v>
      </c>
      <c r="E3" s="1675"/>
      <c r="F3" s="1675"/>
      <c r="G3" s="1675"/>
      <c r="H3" s="1641"/>
      <c r="I3" s="1676"/>
      <c r="J3" s="1675"/>
      <c r="K3" s="1755"/>
      <c r="L3" s="1704"/>
      <c r="M3" s="1704"/>
      <c r="N3" s="1675"/>
      <c r="O3" s="1676"/>
      <c r="P3" s="1675"/>
      <c r="Q3" s="1675"/>
      <c r="R3" s="1675"/>
      <c r="S3" s="1675"/>
      <c r="T3" s="1675"/>
      <c r="U3" s="1675"/>
    </row>
    <row r="4" spans="1:21" ht="15" thickBot="1">
      <c r="A4" s="1645" t="s">
        <v>1936</v>
      </c>
      <c r="B4" s="1824" t="s">
        <v>3270</v>
      </c>
      <c r="C4" s="1827">
        <f ca="1">SUMIF(土地估价师,B4,估价师及机构信息!E3:E24)</f>
        <v>2002110125</v>
      </c>
      <c r="D4" s="1824" t="s">
        <v>3172</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吴薇、郑燚</v>
      </c>
      <c r="L4" s="1704"/>
      <c r="M4" s="1704"/>
      <c r="N4" s="1675"/>
      <c r="O4" s="1676"/>
      <c r="P4" s="1675"/>
      <c r="Q4" s="1675"/>
      <c r="R4" s="1675"/>
      <c r="S4" s="1675"/>
      <c r="T4" s="1675"/>
      <c r="U4" s="1675"/>
    </row>
    <row r="5" spans="1:21" ht="15"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6.25">
      <c r="A6" s="1644" t="s">
        <v>2696</v>
      </c>
      <c r="B6" s="1770" t="s">
        <v>3173</v>
      </c>
      <c r="C6" s="1742"/>
      <c r="D6" s="1649"/>
      <c r="E6" s="1675"/>
      <c r="F6" s="1675"/>
      <c r="G6" s="1675"/>
      <c r="H6" s="1641"/>
      <c r="I6" s="1676"/>
      <c r="J6" s="1675"/>
      <c r="K6" s="2996" t="str">
        <f>IF(COUNTIF(B6,"*上海银行*"),"上海银行","")</f>
        <v/>
      </c>
      <c r="L6" s="1704"/>
      <c r="M6" s="1704"/>
      <c r="N6" s="1675"/>
      <c r="O6" s="1676"/>
      <c r="P6" s="1675"/>
      <c r="Q6" s="1675"/>
      <c r="R6" s="1675"/>
      <c r="S6" s="1675"/>
      <c r="T6" s="1675"/>
      <c r="U6" s="1675"/>
    </row>
    <row r="7" spans="1:21">
      <c r="A7" s="1650" t="s">
        <v>2697</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2977</v>
      </c>
      <c r="C8" s="1652"/>
      <c r="D8" s="3269" t="s">
        <v>1940</v>
      </c>
      <c r="E8" s="1825" t="s">
        <v>3024</v>
      </c>
      <c r="F8" s="1653"/>
      <c r="G8" s="1641"/>
      <c r="H8" s="1641"/>
      <c r="I8" s="1688"/>
      <c r="J8" s="1675"/>
      <c r="K8" s="1755"/>
      <c r="L8" s="1704"/>
      <c r="M8" s="1704"/>
      <c r="N8" s="1675"/>
      <c r="O8" s="1676"/>
      <c r="P8" s="1675"/>
      <c r="Q8" s="1675"/>
      <c r="R8" s="1675"/>
      <c r="S8" s="1675"/>
      <c r="T8" s="1675"/>
      <c r="U8" s="1675"/>
    </row>
    <row r="9" spans="1:21" ht="15" thickBot="1">
      <c r="A9" s="1654" t="s">
        <v>1939</v>
      </c>
      <c r="B9" s="1655" t="s">
        <v>3024</v>
      </c>
      <c r="C9" s="1656"/>
      <c r="D9" s="3270"/>
      <c r="E9" s="1655" t="s">
        <v>2844</v>
      </c>
      <c r="F9" s="1728"/>
      <c r="G9" s="1723"/>
      <c r="H9" s="1723"/>
      <c r="I9" s="1724"/>
      <c r="J9" s="1675"/>
      <c r="K9" s="1755"/>
      <c r="L9" s="1704"/>
      <c r="M9" s="1704"/>
      <c r="N9" s="1675"/>
      <c r="O9" s="1676"/>
      <c r="P9" s="1675"/>
      <c r="Q9" s="1675"/>
      <c r="R9" s="1675"/>
      <c r="S9" s="1675"/>
      <c r="T9" s="1675"/>
      <c r="U9" s="1675"/>
    </row>
    <row r="10" spans="1:21" ht="15" thickTop="1">
      <c r="A10" s="1725" t="s">
        <v>1993</v>
      </c>
      <c r="B10" s="1700" t="s">
        <v>1941</v>
      </c>
      <c r="C10" s="1657"/>
      <c r="D10" s="1648"/>
      <c r="E10" s="1658" t="s">
        <v>1942</v>
      </c>
      <c r="F10" s="1659" t="s">
        <v>3174</v>
      </c>
      <c r="G10" s="1726"/>
      <c r="H10" s="1727"/>
      <c r="I10" s="1648"/>
      <c r="J10" s="1675"/>
      <c r="K10" s="1755"/>
      <c r="L10" s="1704"/>
      <c r="M10" s="1704"/>
      <c r="N10" s="1675"/>
      <c r="O10" s="1676"/>
      <c r="P10" s="1675"/>
      <c r="Q10" s="1675"/>
      <c r="R10" s="1675"/>
      <c r="S10" s="1675"/>
      <c r="T10" s="1675"/>
      <c r="U10" s="1675"/>
    </row>
    <row r="11" spans="1:21" ht="42.75">
      <c r="A11" s="1678" t="s">
        <v>1994</v>
      </c>
      <c r="B11" s="1679" t="s">
        <v>3175</v>
      </c>
      <c r="C11" s="1660" t="s">
        <v>3176</v>
      </c>
      <c r="D11" s="1743"/>
      <c r="E11" s="1641"/>
      <c r="F11" s="1641"/>
      <c r="G11" s="1641"/>
      <c r="H11" s="1641"/>
      <c r="I11" s="1641"/>
      <c r="J11" s="1675"/>
      <c r="K11" s="1755"/>
      <c r="L11" s="1704"/>
      <c r="M11" s="1704"/>
      <c r="N11" s="1675"/>
      <c r="O11" s="1676"/>
      <c r="P11" s="1675"/>
      <c r="Q11" s="1675"/>
      <c r="R11" s="1675"/>
      <c r="S11" s="1675"/>
      <c r="T11" s="1675"/>
      <c r="U11" s="1675"/>
    </row>
    <row r="12" spans="1:21">
      <c r="A12" s="1766" t="s">
        <v>2052</v>
      </c>
      <c r="B12" s="3266" t="s">
        <v>3177</v>
      </c>
      <c r="C12" s="3267"/>
      <c r="D12" s="3268"/>
      <c r="E12" s="1680" t="s">
        <v>2055</v>
      </c>
      <c r="F12" s="3284" t="s">
        <v>2878</v>
      </c>
      <c r="G12" s="3285"/>
      <c r="H12" s="3285"/>
      <c r="I12" s="3286"/>
      <c r="J12" s="1675"/>
      <c r="K12" s="1755"/>
      <c r="L12" s="1704"/>
      <c r="M12" s="1704"/>
      <c r="N12" s="1675"/>
      <c r="O12" s="1676"/>
      <c r="P12" s="1675"/>
      <c r="Q12" s="1675"/>
      <c r="R12" s="1675"/>
      <c r="S12" s="1675"/>
      <c r="T12" s="1675"/>
      <c r="U12" s="1675"/>
    </row>
    <row r="13" spans="1:21">
      <c r="A13" s="1668" t="s">
        <v>2053</v>
      </c>
      <c r="B13" s="3266" t="s">
        <v>3178</v>
      </c>
      <c r="C13" s="3267"/>
      <c r="D13" s="3268"/>
      <c r="E13" s="1680" t="s">
        <v>2055</v>
      </c>
      <c r="F13" s="3284" t="s">
        <v>2879</v>
      </c>
      <c r="G13" s="3285"/>
      <c r="H13" s="3285"/>
      <c r="I13" s="3286"/>
      <c r="J13" s="1675"/>
      <c r="K13" s="1755"/>
      <c r="L13" s="1704"/>
      <c r="M13" s="1704"/>
      <c r="N13" s="1675"/>
      <c r="O13" s="1676"/>
      <c r="P13" s="1675"/>
      <c r="Q13" s="1675"/>
      <c r="R13" s="1675"/>
      <c r="S13" s="1675"/>
      <c r="T13" s="1675"/>
      <c r="U13" s="1675"/>
    </row>
    <row r="14" spans="1:21">
      <c r="A14" s="1642" t="s">
        <v>2056</v>
      </c>
      <c r="B14" s="1680"/>
      <c r="C14" s="1826" t="s">
        <v>3179</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28.5">
      <c r="A16" s="1661" t="s">
        <v>1943</v>
      </c>
      <c r="B16" s="1662" t="s">
        <v>2972</v>
      </c>
      <c r="C16" s="1680" t="s">
        <v>1944</v>
      </c>
      <c r="D16" s="2607" t="s">
        <v>1945</v>
      </c>
      <c r="E16" s="1703" t="s">
        <v>2999</v>
      </c>
      <c r="F16" s="1703" t="s">
        <v>1675</v>
      </c>
      <c r="G16" s="1703" t="s">
        <v>3002</v>
      </c>
      <c r="H16" s="1703" t="s">
        <v>3004</v>
      </c>
      <c r="I16" s="1667" t="s">
        <v>1950</v>
      </c>
      <c r="J16" s="1675"/>
      <c r="K16" s="2417" t="str">
        <f>IF(D17="","",D16&amp;TEXT(D17,"yyyy年m月d日;;"))</f>
        <v>住宅2090年1月6日</v>
      </c>
      <c r="L16" s="1680" t="str">
        <f>IF(OR(K16="",M16=""),"","、")</f>
        <v>、</v>
      </c>
      <c r="M16" s="2417" t="str">
        <f>IF(E17="","",E16&amp;TEXT(E17,"yyyy年m月d日;;"))</f>
        <v>商业2060年1月6日</v>
      </c>
      <c r="N16" s="1680" t="str">
        <f>IF(OR(M16="",O16=""),"","、")</f>
        <v/>
      </c>
      <c r="O16" s="2417" t="str">
        <f>IF(F17="","",F16&amp;TEXT(F17,"yyyy年m月d日;;"))</f>
        <v/>
      </c>
      <c r="P16" s="1680" t="str">
        <f>IF(OR(O16="",Q16=""),"","、")</f>
        <v/>
      </c>
      <c r="Q16" s="2417" t="str">
        <f>IF(G17="","",G16&amp;TEXT(G17,"yyyy年m月d日;;"))</f>
        <v>车库2070年1月6日</v>
      </c>
      <c r="R16" s="1680" t="str">
        <f>IF(OR(Q16="",S16=""),"","、")</f>
        <v>、</v>
      </c>
      <c r="S16" s="2417" t="str">
        <f>IF(H17="","",H16&amp;TEXT(H17,"yyyy年m月d日;;"))</f>
        <v>仓储2070年1月6日</v>
      </c>
      <c r="T16" s="1680" t="str">
        <f>IF(OR(S16="",U16=""),"","、")</f>
        <v/>
      </c>
      <c r="U16" s="2417" t="str">
        <f>IF(I17="","",I16&amp;TEXT(I17,"yyyy年m月d日;;"))</f>
        <v/>
      </c>
    </row>
    <row r="17" spans="1:21">
      <c r="A17" s="1744"/>
      <c r="B17" s="1663"/>
      <c r="C17" s="1664" t="s">
        <v>1951</v>
      </c>
      <c r="D17" s="1681">
        <v>69404</v>
      </c>
      <c r="E17" s="1681">
        <v>58446</v>
      </c>
      <c r="F17" s="1681"/>
      <c r="G17" s="1681">
        <v>62099</v>
      </c>
      <c r="H17" s="1681">
        <f>G17</f>
        <v>62099</v>
      </c>
      <c r="I17" s="1681"/>
      <c r="J17" s="1675"/>
      <c r="K17" s="2416" t="str">
        <f>CONCATENATE(K16,L16,M16,N16,O16,P16,Q16,R16,S16,T16,,U16)</f>
        <v>住宅2090年1月6日、商业2060年1月6日车库2070年1月6日、仓储2070年1月6日</v>
      </c>
      <c r="L17" s="1704"/>
      <c r="M17" s="1704"/>
      <c r="N17" s="1675"/>
      <c r="O17" s="1676"/>
      <c r="P17" s="1675"/>
      <c r="Q17" s="1675"/>
      <c r="R17" s="1675"/>
      <c r="S17" s="1675"/>
      <c r="T17" s="1675"/>
      <c r="U17" s="1675"/>
    </row>
    <row r="18" spans="1:21">
      <c r="A18" s="1744"/>
      <c r="B18" s="1663"/>
      <c r="C18" s="1664" t="s">
        <v>1952</v>
      </c>
      <c r="D18" s="1665">
        <v>70</v>
      </c>
      <c r="E18" s="1665">
        <v>40</v>
      </c>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69.53</v>
      </c>
      <c r="E19" s="1666">
        <f>IF(B16="出让",IF(E17="","",ROUNDDOWN(MIN((E17-$D$3)/365,E18),2)),E18)</f>
        <v>39.51</v>
      </c>
      <c r="F19" s="1666" t="str">
        <f>IF(B16="出让",IF(F17="","",ROUNDDOWN(MIN((F17-$D$3)/365,F18),2)),F18)</f>
        <v/>
      </c>
      <c r="G19" s="1666">
        <f>IF(B16="出让",IF(G17="","",ROUNDDOWN(MIN((G17-$D$3)/365,G18),2)),G18)</f>
        <v>49.52</v>
      </c>
      <c r="H19" s="1666">
        <f>IF(B16="出让",IF(H17="","",ROUNDDOWN(MIN((H17-$D$3)/365,H18),2)),H18)</f>
        <v>49.52</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2054</v>
      </c>
      <c r="D20" s="3281"/>
      <c r="E20" s="3282"/>
      <c r="F20" s="3282"/>
      <c r="G20" s="3282"/>
      <c r="H20" s="3282"/>
      <c r="I20" s="3283"/>
      <c r="J20" s="1675"/>
      <c r="K20" s="1755"/>
      <c r="L20" s="1704"/>
      <c r="M20" s="1704"/>
      <c r="N20" s="1675"/>
      <c r="O20" s="1676"/>
      <c r="P20" s="1675"/>
      <c r="Q20" s="1675"/>
      <c r="R20" s="1675"/>
      <c r="S20" s="1675"/>
      <c r="T20" s="1675"/>
      <c r="U20" s="1675"/>
    </row>
    <row r="21" spans="1:21">
      <c r="A21" s="1744" t="s">
        <v>1954</v>
      </c>
      <c r="B21" s="1745" t="s">
        <v>1955</v>
      </c>
      <c r="C21" s="1740">
        <f>'数据-汇总表'!E3</f>
        <v>73464.820000000007</v>
      </c>
      <c r="D21" s="1741" t="s">
        <v>1956</v>
      </c>
      <c r="E21" s="3271" t="s">
        <v>1992</v>
      </c>
      <c r="F21" s="3272"/>
      <c r="G21" s="3272"/>
      <c r="H21" s="3272"/>
      <c r="I21" s="3273"/>
      <c r="J21" s="1675"/>
      <c r="K21" s="1755"/>
      <c r="L21" s="1704"/>
      <c r="M21" s="1704"/>
      <c r="N21" s="1675"/>
      <c r="O21" s="1676"/>
      <c r="P21" s="1675"/>
      <c r="Q21" s="1675"/>
      <c r="R21" s="1675"/>
      <c r="S21" s="1675"/>
      <c r="T21" s="1675"/>
      <c r="U21" s="1675"/>
    </row>
    <row r="22" spans="1:21">
      <c r="A22" s="3084" t="s">
        <v>950</v>
      </c>
      <c r="B22" s="1642" t="s">
        <v>1957</v>
      </c>
      <c r="C22" s="1667">
        <f>'数据-汇总表'!D3</f>
        <v>15608.98</v>
      </c>
      <c r="D22" s="1668" t="s">
        <v>1956</v>
      </c>
      <c r="E22" s="3271" t="s">
        <v>2880</v>
      </c>
      <c r="F22" s="3272"/>
      <c r="G22" s="3272"/>
      <c r="H22" s="3272"/>
      <c r="I22" s="3273"/>
      <c r="J22" s="1675"/>
      <c r="K22" s="1755"/>
      <c r="L22" s="1704"/>
      <c r="M22" s="1704"/>
      <c r="N22" s="1675"/>
      <c r="O22" s="1676"/>
      <c r="P22" s="1675"/>
      <c r="Q22" s="1675"/>
      <c r="R22" s="1675"/>
      <c r="S22" s="1675"/>
      <c r="T22" s="1675"/>
      <c r="U22" s="1675"/>
    </row>
    <row r="23" spans="1:21" ht="43.5"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274" t="s">
        <v>1962</v>
      </c>
      <c r="C24" s="3275"/>
      <c r="D24" s="3276" t="s">
        <v>1963</v>
      </c>
      <c r="E24" s="3277"/>
      <c r="F24" s="1689" t="s">
        <v>1964</v>
      </c>
      <c r="G24" s="1675"/>
      <c r="H24" s="1675"/>
      <c r="I24" s="1688"/>
      <c r="J24" s="1675"/>
      <c r="K24" s="3262" t="s">
        <v>1965</v>
      </c>
      <c r="L24" s="2418"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4"/>
      <c r="N24" s="1675"/>
      <c r="O24" s="1676"/>
      <c r="P24" s="1675"/>
      <c r="Q24" s="1675"/>
      <c r="R24" s="1675"/>
      <c r="S24" s="1675"/>
      <c r="T24" s="1675"/>
      <c r="U24" s="1675"/>
    </row>
    <row r="25" spans="1:21" ht="28.5">
      <c r="A25" s="1732"/>
      <c r="B25" s="1729" t="s">
        <v>2318</v>
      </c>
      <c r="C25" s="1690" t="s">
        <v>2319</v>
      </c>
      <c r="D25" s="1691"/>
      <c r="E25" s="1692" t="s">
        <v>950</v>
      </c>
      <c r="F25" s="1693"/>
      <c r="G25" s="1675"/>
      <c r="H25" s="1675"/>
      <c r="I25" s="1688"/>
      <c r="J25" s="1675"/>
      <c r="K25" s="3262"/>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5" thickBot="1">
      <c r="A26" s="1733"/>
      <c r="B26" s="1730"/>
      <c r="C26" s="1690"/>
      <c r="D26" s="1641"/>
      <c r="E26" s="1641"/>
      <c r="F26" s="1669"/>
      <c r="G26" s="1675"/>
      <c r="H26" s="1675"/>
      <c r="I26" s="1688"/>
      <c r="J26" s="1675"/>
      <c r="K26" s="3262"/>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1966</v>
      </c>
      <c r="B27" s="1734" t="s">
        <v>1967</v>
      </c>
      <c r="C27" s="1694"/>
      <c r="D27" s="2612" t="s">
        <v>1967</v>
      </c>
      <c r="E27" s="1695"/>
      <c r="F27" s="1669"/>
      <c r="G27" s="1675"/>
      <c r="H27" s="1675"/>
      <c r="I27" s="1688"/>
      <c r="J27" s="1675"/>
      <c r="K27" s="1755"/>
      <c r="L27" s="1704"/>
      <c r="M27" s="1704"/>
      <c r="N27" s="1675"/>
      <c r="O27" s="1676"/>
      <c r="P27" s="1675"/>
      <c r="Q27" s="1675"/>
      <c r="R27" s="1675"/>
      <c r="S27" s="1675"/>
      <c r="T27" s="1675"/>
      <c r="U27" s="1675"/>
    </row>
    <row r="28" spans="1:21">
      <c r="A28" s="1737"/>
      <c r="B28" s="1734" t="s">
        <v>1968</v>
      </c>
      <c r="C28" s="1696"/>
      <c r="D28" s="2613" t="s">
        <v>1968</v>
      </c>
      <c r="E28" s="1697"/>
      <c r="F28" s="1669"/>
      <c r="G28" s="1675"/>
      <c r="H28" s="1675"/>
      <c r="I28" s="1688"/>
      <c r="J28" s="1675"/>
      <c r="K28" s="1755"/>
      <c r="L28" s="1704"/>
      <c r="M28" s="1704"/>
      <c r="N28" s="1675"/>
      <c r="O28" s="1676"/>
      <c r="P28" s="1675"/>
      <c r="Q28" s="1675"/>
      <c r="R28" s="1675"/>
      <c r="S28" s="1675"/>
      <c r="T28" s="1675"/>
      <c r="U28" s="1675"/>
    </row>
    <row r="29" spans="1:21">
      <c r="A29" s="1737"/>
      <c r="B29" s="1734" t="s">
        <v>1969</v>
      </c>
      <c r="C29" s="1696"/>
      <c r="D29" s="2613" t="s">
        <v>1969</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1970</v>
      </c>
      <c r="C30" s="1698"/>
      <c r="D30" s="2614" t="s">
        <v>1970</v>
      </c>
      <c r="E30" s="1699"/>
      <c r="F30" s="1670"/>
      <c r="G30" s="1723"/>
      <c r="H30" s="1723"/>
      <c r="I30" s="1724"/>
      <c r="J30" s="1675"/>
      <c r="K30" s="1755"/>
      <c r="L30" s="1704"/>
      <c r="M30" s="1704"/>
      <c r="N30" s="1675"/>
      <c r="O30" s="1676"/>
      <c r="P30" s="1675"/>
      <c r="Q30" s="1675"/>
      <c r="R30" s="1675"/>
      <c r="S30" s="1675"/>
      <c r="T30" s="1675"/>
      <c r="U30" s="1675"/>
    </row>
    <row r="31" spans="1:21" ht="15" thickTop="1">
      <c r="A31" s="3248" t="s">
        <v>1995</v>
      </c>
      <c r="B31" s="1745" t="s">
        <v>1996</v>
      </c>
      <c r="C31" s="3287" t="s">
        <v>3189</v>
      </c>
      <c r="D31" s="3288"/>
      <c r="E31" s="1675"/>
      <c r="F31" s="1675"/>
      <c r="G31" s="1675"/>
      <c r="H31" s="1675"/>
      <c r="I31" s="1688"/>
      <c r="J31" s="1675"/>
      <c r="K31" s="2419"/>
      <c r="L31" s="1675"/>
      <c r="M31" s="1675"/>
      <c r="N31" s="1675"/>
      <c r="O31" s="1675"/>
      <c r="P31" s="1675"/>
      <c r="Q31" s="1675"/>
      <c r="R31" s="1675"/>
      <c r="S31" s="1675"/>
      <c r="T31" s="1675"/>
      <c r="U31" s="1675"/>
    </row>
    <row r="32" spans="1:21">
      <c r="A32" s="3248"/>
      <c r="B32" s="1642" t="s">
        <v>1997</v>
      </c>
      <c r="C32" s="1700" t="s">
        <v>3190</v>
      </c>
      <c r="D32" s="1701"/>
      <c r="E32" s="1675"/>
      <c r="F32" s="1675"/>
      <c r="G32" s="1675"/>
      <c r="H32" s="1675"/>
      <c r="I32" s="1688"/>
      <c r="J32" s="1675"/>
      <c r="K32" s="2419"/>
      <c r="L32" s="1675"/>
      <c r="M32" s="1675"/>
      <c r="N32" s="1675"/>
      <c r="O32" s="1675"/>
      <c r="P32" s="1675"/>
      <c r="Q32" s="1675"/>
      <c r="R32" s="1675"/>
      <c r="S32" s="1675"/>
      <c r="T32" s="1675"/>
      <c r="U32" s="1675"/>
    </row>
    <row r="33" spans="1:21">
      <c r="A33" s="3248"/>
      <c r="B33" s="1642" t="s">
        <v>1998</v>
      </c>
      <c r="C33" s="1702" t="s">
        <v>3191</v>
      </c>
      <c r="D33" s="1819"/>
      <c r="E33" s="1675"/>
      <c r="F33" s="1675"/>
      <c r="G33" s="1675"/>
      <c r="H33" s="1675"/>
      <c r="I33" s="1688"/>
      <c r="J33" s="1675"/>
      <c r="K33" s="2419"/>
      <c r="L33" s="1675"/>
      <c r="M33" s="1675"/>
      <c r="N33" s="1675"/>
      <c r="O33" s="1675"/>
      <c r="P33" s="1675"/>
      <c r="Q33" s="1675"/>
      <c r="R33" s="1675"/>
      <c r="S33" s="1675"/>
      <c r="T33" s="1675"/>
      <c r="U33" s="1675"/>
    </row>
    <row r="34" spans="1:21">
      <c r="A34" s="3249"/>
      <c r="B34" s="1642" t="s">
        <v>1999</v>
      </c>
      <c r="C34" s="3250"/>
      <c r="D34" s="3251"/>
      <c r="E34" s="1675"/>
      <c r="F34" s="1675"/>
      <c r="G34" s="1675"/>
      <c r="H34" s="1675"/>
      <c r="I34" s="1688"/>
      <c r="J34" s="1675"/>
      <c r="K34" s="2419"/>
      <c r="L34" s="1675"/>
      <c r="M34" s="1675"/>
      <c r="N34" s="1675"/>
      <c r="O34" s="1675"/>
      <c r="P34" s="1675"/>
      <c r="Q34" s="1675"/>
      <c r="R34" s="1675"/>
      <c r="S34" s="1675"/>
      <c r="T34" s="1675"/>
      <c r="U34" s="1675"/>
    </row>
    <row r="35" spans="1:21">
      <c r="A35" s="3252" t="s">
        <v>845</v>
      </c>
      <c r="B35" s="1703" t="s">
        <v>3192</v>
      </c>
      <c r="C35" s="1757" t="str">
        <f>IF(B35="场地平整","——","具体情况：")</f>
        <v>——</v>
      </c>
      <c r="D35" s="3254"/>
      <c r="E35" s="3255"/>
      <c r="F35" s="3255"/>
      <c r="G35" s="3255"/>
      <c r="H35" s="3255"/>
      <c r="I35" s="3256"/>
      <c r="J35" s="1675"/>
      <c r="K35" s="1756"/>
      <c r="L35" s="1704"/>
      <c r="M35" s="1704"/>
      <c r="N35" s="1675"/>
      <c r="O35" s="1676"/>
      <c r="P35" s="1675"/>
      <c r="Q35" s="1675"/>
      <c r="R35" s="1675"/>
      <c r="S35" s="1675"/>
      <c r="T35" s="1675"/>
      <c r="U35" s="1675"/>
    </row>
    <row r="36" spans="1:21">
      <c r="A36" s="3248"/>
      <c r="B36" s="3257" t="s">
        <v>2048</v>
      </c>
      <c r="C36" s="3258"/>
      <c r="D36" s="1773"/>
      <c r="E36" s="3259"/>
      <c r="F36" s="3259"/>
      <c r="G36" s="1668" t="str">
        <f>IF(B35="场地未平整","估价结果处理","")</f>
        <v/>
      </c>
      <c r="H36" s="3260"/>
      <c r="I36" s="3260"/>
      <c r="J36" s="1675"/>
      <c r="K36" s="1756"/>
      <c r="L36" s="1704"/>
      <c r="M36" s="1704"/>
      <c r="N36" s="1675"/>
      <c r="O36" s="1676"/>
      <c r="P36" s="1675"/>
      <c r="Q36" s="1675"/>
      <c r="R36" s="1675"/>
      <c r="S36" s="1675"/>
      <c r="T36" s="1675"/>
      <c r="U36" s="1675"/>
    </row>
    <row r="37" spans="1:21" ht="28.5">
      <c r="A37" s="3248"/>
      <c r="B37" s="3278"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248"/>
      <c r="B38" s="3279"/>
      <c r="C38" s="1650" t="s">
        <v>848</v>
      </c>
      <c r="D38" s="1772">
        <f>ROUNDDOWN(MIN(('数据-取费表'!$B$2-D37)/365,D34),1)</f>
        <v>120.6</v>
      </c>
      <c r="E38" s="1708" t="s">
        <v>849</v>
      </c>
      <c r="F38" s="1675"/>
      <c r="G38" s="1675"/>
      <c r="H38" s="1675"/>
      <c r="I38" s="1688"/>
      <c r="J38" s="1675"/>
      <c r="K38" s="1756"/>
      <c r="L38" s="1675"/>
      <c r="M38" s="1675"/>
      <c r="N38" s="1675"/>
      <c r="O38" s="1675"/>
      <c r="P38" s="1675"/>
      <c r="Q38" s="1675"/>
      <c r="R38" s="1675"/>
      <c r="S38" s="1675"/>
      <c r="T38" s="1675"/>
      <c r="U38" s="1675"/>
    </row>
    <row r="39" spans="1:21">
      <c r="A39" s="3249"/>
      <c r="B39" s="3280"/>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1971</v>
      </c>
      <c r="B40" s="1671" t="s">
        <v>3193</v>
      </c>
      <c r="C40" s="1671" t="s">
        <v>3194</v>
      </c>
      <c r="D40" s="1671" t="s">
        <v>3195</v>
      </c>
      <c r="E40" s="1671" t="s">
        <v>3196</v>
      </c>
      <c r="F40" s="1671" t="s">
        <v>3197</v>
      </c>
      <c r="G40" s="1671" t="s">
        <v>3198</v>
      </c>
      <c r="H40" s="1671" t="s">
        <v>3199</v>
      </c>
      <c r="I40" s="1688"/>
      <c r="J40" s="1675"/>
      <c r="K40" s="1711">
        <f>COUNTIF(B40:H40,"——")</f>
        <v>0</v>
      </c>
      <c r="L40" s="1680" t="s">
        <v>1972</v>
      </c>
      <c r="M40" s="1677" t="s">
        <v>1973</v>
      </c>
      <c r="N40" s="1677" t="s">
        <v>1974</v>
      </c>
      <c r="O40" s="1677" t="s">
        <v>1975</v>
      </c>
      <c r="P40" s="1677" t="s">
        <v>1976</v>
      </c>
      <c r="Q40" s="1677" t="s">
        <v>1977</v>
      </c>
      <c r="R40" s="1677" t="s">
        <v>1978</v>
      </c>
      <c r="S40" s="3261" t="s">
        <v>1979</v>
      </c>
      <c r="T40" s="1712" t="str">
        <f>NUMBERSTRING(7-K40,1)&amp;"通"</f>
        <v>七通</v>
      </c>
      <c r="U40" s="1675"/>
    </row>
    <row r="41" spans="1:21">
      <c r="A41" s="1644"/>
      <c r="B41" s="3253" t="s">
        <v>1719</v>
      </c>
      <c r="C41" s="3253"/>
      <c r="D41" s="3253"/>
      <c r="E41" s="3253"/>
      <c r="F41" s="1713">
        <f>C10</f>
        <v>0</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通路、通电、通讯、通上水、通下水、通热</v>
      </c>
      <c r="R41" s="1715" t="str">
        <f>B40&amp;"、"&amp;C40&amp;"、"&amp;D40&amp;"、"&amp;E40&amp;"、"&amp;F40&amp;"、"&amp;G40&amp;"、"&amp;H40</f>
        <v>通路、通电、通讯、通上水、通下水、通热、燃气</v>
      </c>
      <c r="S41" s="3261"/>
      <c r="T41" s="1714" t="str">
        <f>IF(T40="一通",L41,IF(T40="二通",M41,IF(T40="三通",N41,IF(T40="四通",O41,IF(T40="五通",P41,IF(T40="六通",Q41,R41))))))</f>
        <v>通路、通电、通讯、通上水、通下水、通热、燃气</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t="s">
        <v>1407</v>
      </c>
      <c r="C43" s="1719" t="s">
        <v>1407</v>
      </c>
      <c r="D43" s="1719" t="s">
        <v>1407</v>
      </c>
      <c r="E43" s="1719" t="s">
        <v>1407</v>
      </c>
      <c r="F43" s="1720"/>
      <c r="G43" s="1675"/>
      <c r="H43" s="1675"/>
      <c r="I43" s="1688"/>
      <c r="J43" s="1675"/>
      <c r="K43" s="1755"/>
      <c r="L43" s="1704"/>
      <c r="M43" s="1704"/>
      <c r="N43" s="1675"/>
      <c r="O43" s="1676"/>
      <c r="P43" s="1675"/>
      <c r="Q43" s="1675"/>
      <c r="R43" s="1675"/>
      <c r="S43" s="1675"/>
      <c r="T43" s="1675"/>
      <c r="U43" s="1675"/>
    </row>
    <row r="44" spans="1:21">
      <c r="A44" s="1718" t="s">
        <v>1705</v>
      </c>
      <c r="B44" s="1719" t="s">
        <v>1159</v>
      </c>
      <c r="C44" s="1719" t="s">
        <v>1159</v>
      </c>
      <c r="D44" s="1719" t="s">
        <v>1159</v>
      </c>
      <c r="E44" s="1719" t="s">
        <v>1159</v>
      </c>
      <c r="F44" s="1720"/>
      <c r="G44" s="1675"/>
      <c r="H44" s="1675"/>
      <c r="I44" s="1688"/>
      <c r="J44" s="1675"/>
      <c r="K44" s="1755"/>
      <c r="L44" s="1704"/>
      <c r="M44" s="1704"/>
      <c r="N44" s="1675"/>
      <c r="O44" s="1676"/>
      <c r="P44" s="1675"/>
      <c r="Q44" s="1675"/>
      <c r="R44" s="1675"/>
      <c r="S44" s="1675"/>
      <c r="T44" s="1675"/>
      <c r="U44" s="1675"/>
    </row>
    <row r="45" spans="1:21" s="3013" customFormat="1" ht="21" thickBot="1">
      <c r="A45" s="3014" t="s">
        <v>2881</v>
      </c>
      <c r="B45" s="3009"/>
      <c r="C45" s="3009"/>
      <c r="D45" s="3009"/>
      <c r="E45" s="3009"/>
      <c r="F45" s="3009"/>
      <c r="G45" s="3009"/>
      <c r="H45" s="3009"/>
      <c r="I45" s="3010"/>
      <c r="J45" s="3009"/>
      <c r="K45" s="3011"/>
      <c r="L45" s="3012"/>
      <c r="M45" s="3012"/>
      <c r="N45" s="3009"/>
      <c r="O45" s="3010"/>
      <c r="P45" s="3009"/>
      <c r="Q45" s="3009"/>
      <c r="R45" s="3009"/>
      <c r="S45" s="3009"/>
      <c r="T45" s="3009"/>
      <c r="U45" s="3009"/>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2000</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2001</v>
      </c>
      <c r="B48" s="1667" t="s">
        <v>2002</v>
      </c>
      <c r="C48" s="1667" t="s">
        <v>2003</v>
      </c>
      <c r="D48" s="1667" t="s">
        <v>2004</v>
      </c>
      <c r="E48" s="1667" t="s">
        <v>2005</v>
      </c>
      <c r="F48" s="1667" t="s">
        <v>2006</v>
      </c>
      <c r="G48" s="1667" t="s">
        <v>2007</v>
      </c>
      <c r="H48" s="1667" t="s">
        <v>2008</v>
      </c>
      <c r="I48" s="1667" t="s">
        <v>2009</v>
      </c>
      <c r="J48" s="1753" t="s">
        <v>2010</v>
      </c>
      <c r="K48" s="1747" t="s">
        <v>2011</v>
      </c>
      <c r="L48" s="1747" t="s">
        <v>2012</v>
      </c>
      <c r="M48" s="1747" t="s">
        <v>2013</v>
      </c>
      <c r="N48" s="1667" t="s">
        <v>2014</v>
      </c>
      <c r="O48" s="1667" t="s">
        <v>2015</v>
      </c>
      <c r="P48" s="1667" t="s">
        <v>2016</v>
      </c>
      <c r="Q48" s="1680" t="s">
        <v>2017</v>
      </c>
      <c r="R48" s="1680" t="s">
        <v>2018</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3" sqref="B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3" width="9.5" style="15" hidden="1" customWidth="1"/>
    <col min="34" max="34" width="9.5" style="15" customWidth="1"/>
    <col min="35" max="35" width="9.5" style="15" hidden="1" customWidth="1"/>
    <col min="36" max="36" width="9.5" style="15" customWidth="1"/>
    <col min="37"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2326</v>
      </c>
      <c r="BA2" s="2322" t="s">
        <v>2325</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f>15608.98</f>
        <v>15608.98</v>
      </c>
      <c r="B3" s="22">
        <f>IF(C3="否",G5-AT5,G5)</f>
        <v>73464.820000000007</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73464.820000000007</v>
      </c>
      <c r="H5" s="27">
        <f t="shared" ref="H5:AT5" si="0">SUM(H13:H641)</f>
        <v>67873.94</v>
      </c>
      <c r="I5" s="27">
        <f t="shared" si="0"/>
        <v>45928.889999999992</v>
      </c>
      <c r="J5" s="27">
        <f t="shared" si="0"/>
        <v>0</v>
      </c>
      <c r="K5" s="27">
        <f t="shared" si="0"/>
        <v>558.37</v>
      </c>
      <c r="L5" s="27">
        <f t="shared" si="0"/>
        <v>0</v>
      </c>
      <c r="M5" s="27">
        <f t="shared" si="0"/>
        <v>1884.46</v>
      </c>
      <c r="N5" s="27">
        <f t="shared" si="0"/>
        <v>0</v>
      </c>
      <c r="O5" s="27">
        <f t="shared" si="0"/>
        <v>19502.22</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5590.88</v>
      </c>
      <c r="AD5" s="27">
        <f t="shared" si="0"/>
        <v>458.82</v>
      </c>
      <c r="AE5" s="27">
        <f t="shared" si="0"/>
        <v>0</v>
      </c>
      <c r="AF5" s="27">
        <f t="shared" si="0"/>
        <v>3222.75</v>
      </c>
      <c r="AG5" s="27">
        <f t="shared" si="0"/>
        <v>0</v>
      </c>
      <c r="AH5" s="27">
        <f t="shared" si="0"/>
        <v>401.75</v>
      </c>
      <c r="AI5" s="27">
        <f t="shared" si="0"/>
        <v>0</v>
      </c>
      <c r="AJ5" s="27">
        <f t="shared" si="0"/>
        <v>0</v>
      </c>
      <c r="AK5" s="27">
        <f t="shared" si="0"/>
        <v>0</v>
      </c>
      <c r="AL5" s="27">
        <f t="shared" si="0"/>
        <v>174.79</v>
      </c>
      <c r="AM5" s="27">
        <f t="shared" si="0"/>
        <v>0</v>
      </c>
      <c r="AN5" s="27">
        <f t="shared" si="0"/>
        <v>1332.77</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73464.820000000007</v>
      </c>
      <c r="BA5" s="29">
        <f t="shared" si="1"/>
        <v>67873.94</v>
      </c>
      <c r="BB5" s="29">
        <f t="shared" si="1"/>
        <v>45928.889999999992</v>
      </c>
      <c r="BC5" s="29">
        <f t="shared" si="1"/>
        <v>558.37</v>
      </c>
      <c r="BD5" s="29">
        <f t="shared" si="1"/>
        <v>1884.46</v>
      </c>
      <c r="BE5" s="29">
        <f t="shared" si="1"/>
        <v>19502.22</v>
      </c>
      <c r="BF5" s="29">
        <f t="shared" si="1"/>
        <v>0</v>
      </c>
      <c r="BG5" s="29">
        <f t="shared" si="1"/>
        <v>0</v>
      </c>
      <c r="BH5" s="29">
        <f t="shared" si="1"/>
        <v>0</v>
      </c>
      <c r="BI5" s="29">
        <f t="shared" si="1"/>
        <v>0</v>
      </c>
      <c r="BJ5" s="29">
        <f t="shared" si="1"/>
        <v>0</v>
      </c>
      <c r="BK5" s="29">
        <f t="shared" si="1"/>
        <v>0</v>
      </c>
      <c r="BL5" s="29">
        <f t="shared" si="1"/>
        <v>5590.88</v>
      </c>
      <c r="BM5" s="29">
        <f t="shared" si="1"/>
        <v>458.82</v>
      </c>
      <c r="BN5" s="29">
        <f t="shared" si="1"/>
        <v>3222.75</v>
      </c>
      <c r="BO5" s="29">
        <f t="shared" si="1"/>
        <v>401.75</v>
      </c>
      <c r="BP5" s="29">
        <f t="shared" si="1"/>
        <v>0</v>
      </c>
      <c r="BQ5" s="29">
        <f t="shared" si="1"/>
        <v>174.79</v>
      </c>
      <c r="BR5" s="29">
        <f t="shared" si="1"/>
        <v>1332.77</v>
      </c>
      <c r="BS5" s="29">
        <f t="shared" si="1"/>
        <v>0</v>
      </c>
      <c r="BT5" s="30">
        <f t="shared" si="1"/>
        <v>0</v>
      </c>
    </row>
    <row r="6" spans="1:72" s="37" customFormat="1" ht="12.75">
      <c r="A6" s="26" t="s">
        <v>169</v>
      </c>
      <c r="B6" s="31"/>
      <c r="C6" s="31"/>
      <c r="D6" s="32"/>
      <c r="E6" s="27">
        <f>H6+AC6+AT6</f>
        <v>15608.970000000001</v>
      </c>
      <c r="F6" s="27" t="s">
        <v>1</v>
      </c>
      <c r="G6" s="27" t="s">
        <v>2</v>
      </c>
      <c r="H6" s="33">
        <f>SUMIF(I$12:AB$12,"总值",I6:AB6)</f>
        <v>14421.09</v>
      </c>
      <c r="I6" s="27">
        <f t="shared" ref="I6:AB6" si="2">ROUND($A$3*I5/$B$3,2)</f>
        <v>9758.4500000000007</v>
      </c>
      <c r="J6" s="27">
        <f t="shared" si="2"/>
        <v>0</v>
      </c>
      <c r="K6" s="27">
        <f t="shared" si="2"/>
        <v>118.64</v>
      </c>
      <c r="L6" s="27">
        <f t="shared" si="2"/>
        <v>0</v>
      </c>
      <c r="M6" s="27">
        <f t="shared" si="2"/>
        <v>400.39</v>
      </c>
      <c r="N6" s="27">
        <f t="shared" si="2"/>
        <v>0</v>
      </c>
      <c r="O6" s="27">
        <f t="shared" si="2"/>
        <v>4143.6099999999997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1187.8800000000001</v>
      </c>
      <c r="AD6" s="27">
        <f t="shared" ref="AD6:AS6" si="3">ROUND($A$3*AD5/$B$3,2)</f>
        <v>97.48</v>
      </c>
      <c r="AE6" s="27">
        <f t="shared" si="3"/>
        <v>0</v>
      </c>
      <c r="AF6" s="27">
        <f t="shared" si="3"/>
        <v>684.73</v>
      </c>
      <c r="AG6" s="27">
        <f t="shared" si="3"/>
        <v>0</v>
      </c>
      <c r="AH6" s="27">
        <f t="shared" si="3"/>
        <v>85.36</v>
      </c>
      <c r="AI6" s="27">
        <f t="shared" si="3"/>
        <v>0</v>
      </c>
      <c r="AJ6" s="27">
        <f t="shared" si="3"/>
        <v>0</v>
      </c>
      <c r="AK6" s="27">
        <f t="shared" si="3"/>
        <v>0</v>
      </c>
      <c r="AL6" s="27">
        <f t="shared" si="3"/>
        <v>37.14</v>
      </c>
      <c r="AM6" s="27">
        <f t="shared" si="3"/>
        <v>0</v>
      </c>
      <c r="AN6" s="27">
        <f t="shared" si="3"/>
        <v>283.17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15608.98</v>
      </c>
      <c r="AZ6" s="27" t="s">
        <v>3</v>
      </c>
      <c r="BA6" s="27">
        <f>ROUND($AY$6*BA5/$AZ$5,2)</f>
        <v>14421.09</v>
      </c>
      <c r="BB6" s="27">
        <f>ROUND($AY$6*BB5/$AZ$5,2)</f>
        <v>9758.4500000000007</v>
      </c>
      <c r="BC6" s="27">
        <f t="shared" ref="BC6:BH6" si="4">ROUND($AY$6*BC5/$AZ$5,2)</f>
        <v>118.64</v>
      </c>
      <c r="BD6" s="27">
        <f t="shared" si="4"/>
        <v>400.39</v>
      </c>
      <c r="BE6" s="27">
        <f t="shared" si="4"/>
        <v>4143.6099999999997</v>
      </c>
      <c r="BF6" s="27">
        <f t="shared" si="4"/>
        <v>0</v>
      </c>
      <c r="BG6" s="27">
        <f t="shared" si="4"/>
        <v>0</v>
      </c>
      <c r="BH6" s="27">
        <f t="shared" si="4"/>
        <v>0</v>
      </c>
      <c r="BI6" s="27">
        <f t="shared" ref="BI6:BT6" si="5">ROUND($AY$6*BI5/$AZ$5,2)</f>
        <v>0</v>
      </c>
      <c r="BJ6" s="27">
        <f t="shared" si="5"/>
        <v>0</v>
      </c>
      <c r="BK6" s="27">
        <f t="shared" si="5"/>
        <v>0</v>
      </c>
      <c r="BL6" s="27">
        <f t="shared" si="5"/>
        <v>1187.8900000000001</v>
      </c>
      <c r="BM6" s="27">
        <f t="shared" si="5"/>
        <v>97.48</v>
      </c>
      <c r="BN6" s="27">
        <f t="shared" si="5"/>
        <v>684.73</v>
      </c>
      <c r="BO6" s="27">
        <f t="shared" si="5"/>
        <v>85.36</v>
      </c>
      <c r="BP6" s="27">
        <f t="shared" si="5"/>
        <v>0</v>
      </c>
      <c r="BQ6" s="27">
        <f t="shared" si="5"/>
        <v>37.14</v>
      </c>
      <c r="BR6" s="27">
        <f t="shared" si="5"/>
        <v>283.17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6" t="s">
        <v>2997</v>
      </c>
      <c r="J9" s="51"/>
      <c r="K9" s="2966" t="s">
        <v>2997</v>
      </c>
      <c r="L9" s="51"/>
      <c r="M9" s="2966" t="s">
        <v>3001</v>
      </c>
      <c r="N9" s="51"/>
      <c r="O9" s="59" t="s">
        <v>3001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6" t="s">
        <v>921</v>
      </c>
      <c r="J10" s="51"/>
      <c r="K10" s="2968" t="s">
        <v>2999</v>
      </c>
      <c r="L10" s="51"/>
      <c r="M10" s="2968" t="s">
        <v>3004</v>
      </c>
      <c r="N10" s="51"/>
      <c r="O10" s="66" t="s">
        <v>3002</v>
      </c>
      <c r="P10" s="51"/>
      <c r="Q10" s="66"/>
      <c r="R10" s="51"/>
      <c r="S10" s="66"/>
      <c r="T10" s="51"/>
      <c r="U10" s="66"/>
      <c r="V10" s="51"/>
      <c r="W10" s="66"/>
      <c r="X10" s="51"/>
      <c r="Y10" s="66"/>
      <c r="Z10" s="51"/>
      <c r="AA10" s="66"/>
      <c r="AB10" s="51"/>
      <c r="AC10" s="55"/>
      <c r="AD10" s="2296" t="s">
        <v>2310</v>
      </c>
      <c r="AE10" s="2318"/>
      <c r="AF10" s="2296" t="s">
        <v>2310</v>
      </c>
      <c r="AG10" s="2318"/>
      <c r="AH10" s="2296" t="s">
        <v>2311</v>
      </c>
      <c r="AI10" s="2318"/>
      <c r="AJ10" s="26" t="s">
        <v>2324</v>
      </c>
      <c r="AK10" s="2315"/>
      <c r="AL10" s="2296" t="s">
        <v>2312</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7" t="s">
        <v>2998</v>
      </c>
      <c r="J11" s="71"/>
      <c r="K11" s="2967" t="s">
        <v>3000</v>
      </c>
      <c r="L11" s="71"/>
      <c r="M11" s="70" t="s">
        <v>3003</v>
      </c>
      <c r="N11" s="71"/>
      <c r="O11" s="70" t="s">
        <v>3002</v>
      </c>
      <c r="P11" s="71"/>
      <c r="Q11" s="70"/>
      <c r="R11" s="71"/>
      <c r="S11" s="70"/>
      <c r="T11" s="71"/>
      <c r="U11" s="70"/>
      <c r="V11" s="71"/>
      <c r="W11" s="70"/>
      <c r="X11" s="71"/>
      <c r="Y11" s="70"/>
      <c r="Z11" s="71"/>
      <c r="AA11" s="70"/>
      <c r="AB11" s="71"/>
      <c r="AC11" s="55"/>
      <c r="AD11" s="2316" t="s">
        <v>2323</v>
      </c>
      <c r="AE11" s="1000"/>
      <c r="AF11" s="2316" t="s">
        <v>2323</v>
      </c>
      <c r="AG11" s="1000"/>
      <c r="AH11" s="2316" t="s">
        <v>2322</v>
      </c>
      <c r="AI11" s="2317"/>
      <c r="AJ11" s="2316" t="s">
        <v>2322</v>
      </c>
      <c r="AK11" s="2315"/>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普通住宅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25.5">
      <c r="A13" s="2963" t="s">
        <v>3005</v>
      </c>
      <c r="B13" s="2963" t="s">
        <v>2989</v>
      </c>
      <c r="C13" s="2963" t="s">
        <v>2990</v>
      </c>
      <c r="D13" s="2964" t="s">
        <v>1676</v>
      </c>
      <c r="E13" s="27">
        <f t="shared" ref="E13:E20" si="6">IF($C$3="是",ROUND($A$3*G13/$B$3,2),ROUND($A$3*(G13-AT13)/$B$3,2))</f>
        <v>4309.87</v>
      </c>
      <c r="F13" s="81"/>
      <c r="G13" s="82">
        <f t="shared" ref="G13:G20" si="7">H13+AC13+AT13</f>
        <v>20284.73</v>
      </c>
      <c r="H13" s="33">
        <f t="shared" ref="H13:H20" si="8">SUMIF(I$12:AB$12,"总值",I13:AB13)</f>
        <v>20150.93</v>
      </c>
      <c r="I13" s="2965">
        <v>19571.8</v>
      </c>
      <c r="J13" s="2965"/>
      <c r="K13" s="2965"/>
      <c r="L13" s="2965"/>
      <c r="M13" s="2965">
        <v>579.13</v>
      </c>
      <c r="N13" s="83"/>
      <c r="O13" s="83"/>
      <c r="P13" s="83"/>
      <c r="Q13" s="83"/>
      <c r="R13" s="83"/>
      <c r="S13" s="83"/>
      <c r="T13" s="83"/>
      <c r="U13" s="83"/>
      <c r="V13" s="83"/>
      <c r="W13" s="83"/>
      <c r="X13" s="83"/>
      <c r="Y13" s="83"/>
      <c r="Z13" s="83"/>
      <c r="AA13" s="83"/>
      <c r="AB13" s="83"/>
      <c r="AC13" s="27">
        <f t="shared" ref="AC13:AC20" si="9">SUMIF(AD$12:AS$12,"总值",AD13:AS13)</f>
        <v>133.80000000000001</v>
      </c>
      <c r="AD13" s="2969"/>
      <c r="AE13" s="2969"/>
      <c r="AF13" s="2969">
        <v>0</v>
      </c>
      <c r="AG13" s="2969"/>
      <c r="AH13" s="2969"/>
      <c r="AI13" s="2969"/>
      <c r="AJ13" s="2969"/>
      <c r="AK13" s="2969"/>
      <c r="AL13" s="2969">
        <v>33.119999999999997</v>
      </c>
      <c r="AM13" s="2969"/>
      <c r="AN13" s="2969">
        <f>3.9+96.78</f>
        <v>100.68</v>
      </c>
      <c r="AO13" s="2969"/>
      <c r="AP13" s="2969"/>
      <c r="AQ13" s="2969"/>
      <c r="AR13" s="2969"/>
      <c r="AS13" s="2969"/>
      <c r="AT13" s="2970"/>
      <c r="AU13" s="2971"/>
      <c r="AV13" s="17" t="str">
        <f t="shared" ref="AV13:AX20" si="10">A13</f>
        <v>总建筑面积</v>
      </c>
      <c r="AW13" s="17" t="str">
        <f t="shared" si="10"/>
        <v>1615-761地块</v>
      </c>
      <c r="AX13" s="17" t="str">
        <f t="shared" si="10"/>
        <v>1#住宅楼</v>
      </c>
      <c r="AY13" s="994">
        <f t="shared" ref="AY13:AY20" si="11">ROUND($AY$6*AZ13/$AZ$5,2)</f>
        <v>4309.87</v>
      </c>
      <c r="AZ13" s="27">
        <f t="shared" ref="AZ13:AZ20" si="12">BA13+BL13</f>
        <v>20284.73</v>
      </c>
      <c r="BA13" s="27">
        <f t="shared" ref="BA13:BA20" si="13">SUM(BB13:BK13)</f>
        <v>20150.93</v>
      </c>
      <c r="BB13" s="27">
        <f t="shared" ref="BB13:BB20" si="14">IF($D13="是",I13-J13,0)</f>
        <v>19571.8</v>
      </c>
      <c r="BC13" s="27">
        <f t="shared" ref="BC13:BC20" si="15">IF($D13="是",K13-L13,0)</f>
        <v>0</v>
      </c>
      <c r="BD13" s="27">
        <f t="shared" ref="BD13:BD20" si="16">IF($D13="是",M13-N13,0)</f>
        <v>579.13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133.80000000000001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33.119999999999997</v>
      </c>
      <c r="BR13" s="27">
        <f t="shared" ref="BR13:BR20" si="30">IF($D13="是",AN13-AO13,0)</f>
        <v>100.68</v>
      </c>
      <c r="BS13" s="27">
        <f t="shared" ref="BS13:BS20" si="31">IF($D13="是",AP13-AQ13,0)</f>
        <v>0</v>
      </c>
      <c r="BT13" s="36">
        <f t="shared" ref="BT13:BT20" si="32">IF($D13="是",AR13-AS13,0)</f>
        <v>0</v>
      </c>
    </row>
    <row r="14" spans="1:72" s="18" customFormat="1" ht="12.75">
      <c r="A14" s="2963">
        <v>73464.820000000007</v>
      </c>
      <c r="B14" s="2963"/>
      <c r="C14" s="2963" t="s">
        <v>2991</v>
      </c>
      <c r="D14" s="2964" t="s">
        <v>1676</v>
      </c>
      <c r="E14" s="27">
        <f t="shared" si="6"/>
        <v>4238.3599999999997</v>
      </c>
      <c r="F14" s="81"/>
      <c r="G14" s="82">
        <f t="shared" si="7"/>
        <v>19948.16</v>
      </c>
      <c r="H14" s="33">
        <f t="shared" si="8"/>
        <v>19250.71</v>
      </c>
      <c r="I14" s="2965">
        <v>19250.71</v>
      </c>
      <c r="J14" s="2965"/>
      <c r="K14" s="2965"/>
      <c r="L14" s="2965"/>
      <c r="M14" s="2965">
        <v>0</v>
      </c>
      <c r="N14" s="83"/>
      <c r="O14" s="83"/>
      <c r="P14" s="83"/>
      <c r="Q14" s="83"/>
      <c r="R14" s="83"/>
      <c r="S14" s="83"/>
      <c r="T14" s="83"/>
      <c r="U14" s="83"/>
      <c r="V14" s="83"/>
      <c r="W14" s="83"/>
      <c r="X14" s="83"/>
      <c r="Y14" s="83"/>
      <c r="Z14" s="83"/>
      <c r="AA14" s="83"/>
      <c r="AB14" s="83"/>
      <c r="AC14" s="27">
        <f t="shared" si="9"/>
        <v>697.45</v>
      </c>
      <c r="AD14" s="2969"/>
      <c r="AE14" s="2969"/>
      <c r="AF14" s="2969">
        <v>573.84</v>
      </c>
      <c r="AG14" s="2969"/>
      <c r="AH14" s="2969"/>
      <c r="AI14" s="2969"/>
      <c r="AJ14" s="2969"/>
      <c r="AK14" s="2969"/>
      <c r="AL14" s="2969"/>
      <c r="AM14" s="2969"/>
      <c r="AN14" s="2969">
        <f>21.12+102.49</f>
        <v>123.61</v>
      </c>
      <c r="AO14" s="2969"/>
      <c r="AP14" s="2969"/>
      <c r="AQ14" s="2969"/>
      <c r="AR14" s="2969"/>
      <c r="AS14" s="2969"/>
      <c r="AT14" s="2970"/>
      <c r="AU14" s="2971"/>
      <c r="AV14" s="17">
        <f t="shared" si="10"/>
        <v>73464.820000000007</v>
      </c>
      <c r="AW14" s="17">
        <f t="shared" si="10"/>
        <v>0</v>
      </c>
      <c r="AX14" s="17" t="str">
        <f t="shared" si="10"/>
        <v>2#住宅楼</v>
      </c>
      <c r="AY14" s="994">
        <f t="shared" si="11"/>
        <v>4238.3599999999997</v>
      </c>
      <c r="AZ14" s="27">
        <f t="shared" si="12"/>
        <v>19948.16</v>
      </c>
      <c r="BA14" s="27">
        <f t="shared" si="13"/>
        <v>19250.71</v>
      </c>
      <c r="BB14" s="27">
        <f t="shared" si="14"/>
        <v>19250.71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697.45</v>
      </c>
      <c r="BM14" s="27">
        <f t="shared" si="25"/>
        <v>0</v>
      </c>
      <c r="BN14" s="27">
        <f t="shared" si="26"/>
        <v>573.84</v>
      </c>
      <c r="BO14" s="27">
        <f t="shared" si="27"/>
        <v>0</v>
      </c>
      <c r="BP14" s="27">
        <f t="shared" si="28"/>
        <v>0</v>
      </c>
      <c r="BQ14" s="27">
        <f t="shared" si="29"/>
        <v>0</v>
      </c>
      <c r="BR14" s="27">
        <f t="shared" si="30"/>
        <v>123.61</v>
      </c>
      <c r="BS14" s="27">
        <f t="shared" si="31"/>
        <v>0</v>
      </c>
      <c r="BT14" s="36">
        <f t="shared" si="32"/>
        <v>0</v>
      </c>
    </row>
    <row r="15" spans="1:72" s="18" customFormat="1" ht="12.75">
      <c r="A15" s="2963"/>
      <c r="B15" s="2963"/>
      <c r="C15" s="2963" t="s">
        <v>2992</v>
      </c>
      <c r="D15" s="2964" t="s">
        <v>1676</v>
      </c>
      <c r="E15" s="27">
        <f t="shared" si="6"/>
        <v>1943</v>
      </c>
      <c r="F15" s="81"/>
      <c r="G15" s="82">
        <f t="shared" si="7"/>
        <v>9144.89</v>
      </c>
      <c r="H15" s="33">
        <f t="shared" si="8"/>
        <v>8411.7099999999991</v>
      </c>
      <c r="I15" s="2965">
        <v>7106.38</v>
      </c>
      <c r="J15" s="2965"/>
      <c r="K15" s="2965"/>
      <c r="L15" s="2965"/>
      <c r="M15" s="2965">
        <v>1305.33</v>
      </c>
      <c r="N15" s="83"/>
      <c r="O15" s="83"/>
      <c r="P15" s="83"/>
      <c r="Q15" s="83"/>
      <c r="R15" s="83"/>
      <c r="S15" s="83"/>
      <c r="T15" s="83"/>
      <c r="U15" s="83"/>
      <c r="V15" s="83"/>
      <c r="W15" s="83"/>
      <c r="X15" s="83"/>
      <c r="Y15" s="83"/>
      <c r="Z15" s="83"/>
      <c r="AA15" s="83"/>
      <c r="AB15" s="83"/>
      <c r="AC15" s="27">
        <f t="shared" si="9"/>
        <v>733.18</v>
      </c>
      <c r="AD15" s="2969"/>
      <c r="AE15" s="2969"/>
      <c r="AF15" s="2969">
        <v>598.91</v>
      </c>
      <c r="AG15" s="2969"/>
      <c r="AH15" s="2969"/>
      <c r="AI15" s="2969"/>
      <c r="AJ15" s="2969"/>
      <c r="AK15" s="2969"/>
      <c r="AL15" s="2969"/>
      <c r="AM15" s="2969"/>
      <c r="AN15" s="2969">
        <f>52.91+81.36</f>
        <v>134.26999999999998</v>
      </c>
      <c r="AO15" s="2969"/>
      <c r="AP15" s="2969"/>
      <c r="AQ15" s="2969"/>
      <c r="AR15" s="2969"/>
      <c r="AS15" s="2969"/>
      <c r="AT15" s="2970"/>
      <c r="AU15" s="2971"/>
      <c r="AV15" s="17">
        <f t="shared" si="10"/>
        <v>0</v>
      </c>
      <c r="AW15" s="17">
        <f t="shared" si="10"/>
        <v>0</v>
      </c>
      <c r="AX15" s="17" t="str">
        <f t="shared" si="10"/>
        <v>3#住宅楼</v>
      </c>
      <c r="AY15" s="994">
        <f t="shared" si="11"/>
        <v>1943</v>
      </c>
      <c r="AZ15" s="27">
        <f t="shared" si="12"/>
        <v>9144.89</v>
      </c>
      <c r="BA15" s="27">
        <f t="shared" si="13"/>
        <v>8411.7099999999991</v>
      </c>
      <c r="BB15" s="27">
        <f t="shared" si="14"/>
        <v>7106.38</v>
      </c>
      <c r="BC15" s="27">
        <f t="shared" si="15"/>
        <v>0</v>
      </c>
      <c r="BD15" s="27">
        <f t="shared" si="16"/>
        <v>1305.33</v>
      </c>
      <c r="BE15" s="27">
        <f t="shared" si="17"/>
        <v>0</v>
      </c>
      <c r="BF15" s="27">
        <f t="shared" si="18"/>
        <v>0</v>
      </c>
      <c r="BG15" s="27">
        <f t="shared" si="19"/>
        <v>0</v>
      </c>
      <c r="BH15" s="27">
        <f t="shared" si="20"/>
        <v>0</v>
      </c>
      <c r="BI15" s="27">
        <f t="shared" si="21"/>
        <v>0</v>
      </c>
      <c r="BJ15" s="27">
        <f t="shared" si="22"/>
        <v>0</v>
      </c>
      <c r="BK15" s="27">
        <f t="shared" si="23"/>
        <v>0</v>
      </c>
      <c r="BL15" s="27">
        <f t="shared" si="24"/>
        <v>733.18</v>
      </c>
      <c r="BM15" s="27">
        <f t="shared" si="25"/>
        <v>0</v>
      </c>
      <c r="BN15" s="27">
        <f t="shared" si="26"/>
        <v>598.91</v>
      </c>
      <c r="BO15" s="27">
        <f t="shared" si="27"/>
        <v>0</v>
      </c>
      <c r="BP15" s="27">
        <f t="shared" si="28"/>
        <v>0</v>
      </c>
      <c r="BQ15" s="27">
        <f t="shared" si="29"/>
        <v>0</v>
      </c>
      <c r="BR15" s="27">
        <f t="shared" si="30"/>
        <v>134.26999999999998</v>
      </c>
      <c r="BS15" s="27">
        <f t="shared" si="31"/>
        <v>0</v>
      </c>
      <c r="BT15" s="36">
        <f t="shared" si="32"/>
        <v>0</v>
      </c>
    </row>
    <row r="16" spans="1:72" s="18" customFormat="1" ht="25.5">
      <c r="A16" s="2963"/>
      <c r="B16" s="2963"/>
      <c r="C16" s="2963" t="s">
        <v>2993</v>
      </c>
      <c r="D16" s="2964" t="s">
        <v>1676</v>
      </c>
      <c r="E16" s="27">
        <f t="shared" si="6"/>
        <v>497.28</v>
      </c>
      <c r="F16" s="81"/>
      <c r="G16" s="82">
        <f t="shared" si="7"/>
        <v>2340.48</v>
      </c>
      <c r="H16" s="33">
        <f t="shared" si="8"/>
        <v>558.37</v>
      </c>
      <c r="I16" s="2965"/>
      <c r="J16" s="2965"/>
      <c r="K16" s="2965">
        <f>54.37+504</f>
        <v>558.37</v>
      </c>
      <c r="L16" s="2965"/>
      <c r="M16" s="2965"/>
      <c r="N16" s="83"/>
      <c r="O16" s="83"/>
      <c r="P16" s="83"/>
      <c r="Q16" s="83"/>
      <c r="R16" s="83"/>
      <c r="S16" s="83"/>
      <c r="T16" s="83"/>
      <c r="U16" s="83"/>
      <c r="V16" s="83"/>
      <c r="W16" s="83"/>
      <c r="X16" s="83"/>
      <c r="Y16" s="83"/>
      <c r="Z16" s="83"/>
      <c r="AA16" s="83"/>
      <c r="AB16" s="83"/>
      <c r="AC16" s="27">
        <f t="shared" si="9"/>
        <v>1782.1100000000001</v>
      </c>
      <c r="AD16" s="2969">
        <f>70.79+25.55+239.42+123.06</f>
        <v>458.82</v>
      </c>
      <c r="AE16" s="2969"/>
      <c r="AF16" s="2969">
        <v>729.17</v>
      </c>
      <c r="AG16" s="2969"/>
      <c r="AH16" s="2969">
        <v>401.75</v>
      </c>
      <c r="AI16" s="2969"/>
      <c r="AJ16" s="2969"/>
      <c r="AK16" s="2969"/>
      <c r="AL16" s="2969">
        <f>75.5+39.73</f>
        <v>115.22999999999999</v>
      </c>
      <c r="AM16" s="2969"/>
      <c r="AN16" s="2969">
        <f>51.73+25.41</f>
        <v>77.14</v>
      </c>
      <c r="AO16" s="2969"/>
      <c r="AP16" s="2969"/>
      <c r="AQ16" s="2969"/>
      <c r="AR16" s="2969"/>
      <c r="AS16" s="2969"/>
      <c r="AT16" s="2970"/>
      <c r="AU16" s="2971"/>
      <c r="AV16" s="17">
        <f t="shared" si="10"/>
        <v>0</v>
      </c>
      <c r="AW16" s="17">
        <f t="shared" si="10"/>
        <v>0</v>
      </c>
      <c r="AX16" s="17" t="str">
        <f t="shared" si="10"/>
        <v>A1#配套公建</v>
      </c>
      <c r="AY16" s="994">
        <f t="shared" si="11"/>
        <v>497.28</v>
      </c>
      <c r="AZ16" s="27">
        <f t="shared" si="12"/>
        <v>2340.48</v>
      </c>
      <c r="BA16" s="27">
        <f t="shared" si="13"/>
        <v>558.37</v>
      </c>
      <c r="BB16" s="27">
        <f t="shared" si="14"/>
        <v>0</v>
      </c>
      <c r="BC16" s="27">
        <f t="shared" si="15"/>
        <v>558.37</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1782.1100000000001</v>
      </c>
      <c r="BM16" s="27">
        <f t="shared" si="25"/>
        <v>458.82</v>
      </c>
      <c r="BN16" s="27">
        <f t="shared" si="26"/>
        <v>729.17</v>
      </c>
      <c r="BO16" s="27">
        <f t="shared" si="27"/>
        <v>401.75</v>
      </c>
      <c r="BP16" s="27">
        <f t="shared" si="28"/>
        <v>0</v>
      </c>
      <c r="BQ16" s="27">
        <f t="shared" si="29"/>
        <v>115.22999999999999</v>
      </c>
      <c r="BR16" s="27">
        <f t="shared" si="30"/>
        <v>77.14</v>
      </c>
      <c r="BS16" s="27">
        <f t="shared" si="31"/>
        <v>0</v>
      </c>
      <c r="BT16" s="36">
        <f t="shared" si="32"/>
        <v>0</v>
      </c>
    </row>
    <row r="17" spans="1:72" s="18" customFormat="1">
      <c r="A17" s="2963"/>
      <c r="B17" s="2963"/>
      <c r="C17" s="2963" t="s">
        <v>2994</v>
      </c>
      <c r="D17" s="2964" t="s">
        <v>1676</v>
      </c>
      <c r="E17" s="27">
        <f t="shared" si="6"/>
        <v>1.59</v>
      </c>
      <c r="F17" s="81"/>
      <c r="G17" s="82">
        <f t="shared" si="7"/>
        <v>7.5</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7.5</v>
      </c>
      <c r="AD17" s="1388"/>
      <c r="AE17" s="2969"/>
      <c r="AF17" s="2969">
        <v>0</v>
      </c>
      <c r="AG17" s="2969"/>
      <c r="AH17" s="2969"/>
      <c r="AI17" s="2969"/>
      <c r="AJ17" s="2969"/>
      <c r="AK17" s="2969"/>
      <c r="AL17" s="2969">
        <v>7.5</v>
      </c>
      <c r="AM17" s="2969"/>
      <c r="AN17" s="2969"/>
      <c r="AO17" s="2969"/>
      <c r="AP17" s="2969"/>
      <c r="AQ17" s="2969"/>
      <c r="AR17" s="2969"/>
      <c r="AS17" s="2969"/>
      <c r="AT17" s="2970"/>
      <c r="AU17" s="2971"/>
      <c r="AV17" s="17">
        <f t="shared" si="10"/>
        <v>0</v>
      </c>
      <c r="AW17" s="17">
        <f t="shared" si="10"/>
        <v>0</v>
      </c>
      <c r="AX17" s="17" t="str">
        <f t="shared" si="10"/>
        <v>1#门卫</v>
      </c>
      <c r="AY17" s="994">
        <f t="shared" si="11"/>
        <v>1.59</v>
      </c>
      <c r="AZ17" s="27">
        <f t="shared" si="12"/>
        <v>7.5</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7.5</v>
      </c>
      <c r="BM17" s="27">
        <f t="shared" si="25"/>
        <v>0</v>
      </c>
      <c r="BN17" s="27">
        <f t="shared" si="26"/>
        <v>0</v>
      </c>
      <c r="BO17" s="27">
        <f t="shared" si="27"/>
        <v>0</v>
      </c>
      <c r="BP17" s="27">
        <f t="shared" si="28"/>
        <v>0</v>
      </c>
      <c r="BQ17" s="27">
        <f t="shared" si="29"/>
        <v>7.5</v>
      </c>
      <c r="BR17" s="27">
        <f t="shared" si="30"/>
        <v>0</v>
      </c>
      <c r="BS17" s="27">
        <f t="shared" si="31"/>
        <v>0</v>
      </c>
      <c r="BT17" s="36">
        <f t="shared" si="32"/>
        <v>0</v>
      </c>
    </row>
    <row r="18" spans="1:72">
      <c r="A18" s="84"/>
      <c r="B18" s="85"/>
      <c r="C18" s="2963" t="s">
        <v>2995</v>
      </c>
      <c r="D18" s="2964" t="s">
        <v>1676</v>
      </c>
      <c r="E18" s="87">
        <f t="shared" si="6"/>
        <v>1.27</v>
      </c>
      <c r="F18" s="88"/>
      <c r="G18" s="89">
        <f t="shared" si="7"/>
        <v>6</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6</v>
      </c>
      <c r="AD18" s="1391"/>
      <c r="AE18" s="92"/>
      <c r="AF18" s="1388">
        <v>0</v>
      </c>
      <c r="AG18" s="92"/>
      <c r="AH18" s="92"/>
      <c r="AI18" s="92"/>
      <c r="AJ18" s="92"/>
      <c r="AK18" s="92"/>
      <c r="AL18" s="1358">
        <v>6</v>
      </c>
      <c r="AM18" s="92"/>
      <c r="AN18" s="1388"/>
      <c r="AO18" s="92"/>
      <c r="AP18" s="92"/>
      <c r="AQ18" s="92"/>
      <c r="AR18" s="92"/>
      <c r="AS18" s="92"/>
      <c r="AT18" s="93"/>
      <c r="AU18" s="94"/>
      <c r="AV18" s="990">
        <f t="shared" si="10"/>
        <v>0</v>
      </c>
      <c r="AW18" s="990">
        <f t="shared" si="10"/>
        <v>0</v>
      </c>
      <c r="AX18" s="990" t="str">
        <f t="shared" si="10"/>
        <v>2#门卫</v>
      </c>
      <c r="AY18" s="95">
        <f t="shared" si="11"/>
        <v>1.27</v>
      </c>
      <c r="AZ18" s="87">
        <f t="shared" si="12"/>
        <v>6</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6</v>
      </c>
      <c r="BM18" s="87">
        <f t="shared" si="25"/>
        <v>0</v>
      </c>
      <c r="BN18" s="87">
        <f t="shared" si="26"/>
        <v>0</v>
      </c>
      <c r="BO18" s="87">
        <f t="shared" si="27"/>
        <v>0</v>
      </c>
      <c r="BP18" s="87">
        <f t="shared" si="28"/>
        <v>0</v>
      </c>
      <c r="BQ18" s="87">
        <f t="shared" si="29"/>
        <v>6</v>
      </c>
      <c r="BR18" s="87">
        <f t="shared" si="30"/>
        <v>0</v>
      </c>
      <c r="BS18" s="87">
        <f t="shared" si="31"/>
        <v>0</v>
      </c>
      <c r="BT18" s="96">
        <f t="shared" si="32"/>
        <v>0</v>
      </c>
    </row>
    <row r="19" spans="1:72" ht="28.5">
      <c r="A19" s="84"/>
      <c r="B19" s="1392"/>
      <c r="C19" s="2963" t="s">
        <v>2996</v>
      </c>
      <c r="D19" s="2964" t="s">
        <v>1676</v>
      </c>
      <c r="E19" s="87">
        <f t="shared" si="6"/>
        <v>4617.6000000000004</v>
      </c>
      <c r="F19" s="88"/>
      <c r="G19" s="89">
        <f t="shared" si="7"/>
        <v>21733.06</v>
      </c>
      <c r="H19" s="90">
        <f t="shared" si="8"/>
        <v>19502.22</v>
      </c>
      <c r="I19" s="1388"/>
      <c r="J19" s="91"/>
      <c r="K19" s="1388"/>
      <c r="L19" s="91"/>
      <c r="M19" s="91"/>
      <c r="N19" s="91"/>
      <c r="O19" s="91">
        <v>19502.22</v>
      </c>
      <c r="P19" s="91"/>
      <c r="Q19" s="91"/>
      <c r="R19" s="91"/>
      <c r="S19" s="91"/>
      <c r="T19" s="91"/>
      <c r="U19" s="91"/>
      <c r="V19" s="91"/>
      <c r="W19" s="91"/>
      <c r="X19" s="91"/>
      <c r="Y19" s="91"/>
      <c r="Z19" s="91"/>
      <c r="AA19" s="91"/>
      <c r="AB19" s="91"/>
      <c r="AC19" s="87">
        <f t="shared" si="9"/>
        <v>2230.84</v>
      </c>
      <c r="AD19" s="92"/>
      <c r="AE19" s="92"/>
      <c r="AF19" s="1388">
        <v>1320.83</v>
      </c>
      <c r="AG19" s="92"/>
      <c r="AH19" s="92"/>
      <c r="AI19" s="92"/>
      <c r="AJ19" s="92"/>
      <c r="AK19" s="92"/>
      <c r="AL19" s="92">
        <v>12.94</v>
      </c>
      <c r="AM19" s="92"/>
      <c r="AN19" s="1388">
        <f>22.94+874.13</f>
        <v>897.07</v>
      </c>
      <c r="AO19" s="92"/>
      <c r="AP19" s="92"/>
      <c r="AQ19" s="92"/>
      <c r="AR19" s="92"/>
      <c r="AS19" s="92"/>
      <c r="AT19" s="93"/>
      <c r="AU19" s="94"/>
      <c r="AV19" s="990">
        <f t="shared" si="10"/>
        <v>0</v>
      </c>
      <c r="AW19" s="990">
        <f t="shared" si="10"/>
        <v>0</v>
      </c>
      <c r="AX19" s="990" t="str">
        <f t="shared" si="10"/>
        <v>1#地下汽车库</v>
      </c>
      <c r="AY19" s="95">
        <f t="shared" si="11"/>
        <v>4617.6000000000004</v>
      </c>
      <c r="AZ19" s="87">
        <f t="shared" si="12"/>
        <v>21733.06</v>
      </c>
      <c r="BA19" s="87">
        <f t="shared" si="13"/>
        <v>19502.22</v>
      </c>
      <c r="BB19" s="87">
        <f t="shared" si="14"/>
        <v>0</v>
      </c>
      <c r="BC19" s="87">
        <f t="shared" si="15"/>
        <v>0</v>
      </c>
      <c r="BD19" s="87">
        <f t="shared" si="16"/>
        <v>0</v>
      </c>
      <c r="BE19" s="87">
        <f t="shared" si="17"/>
        <v>19502.22</v>
      </c>
      <c r="BF19" s="87">
        <f t="shared" si="18"/>
        <v>0</v>
      </c>
      <c r="BG19" s="87">
        <f t="shared" si="19"/>
        <v>0</v>
      </c>
      <c r="BH19" s="87">
        <f t="shared" si="20"/>
        <v>0</v>
      </c>
      <c r="BI19" s="87">
        <f t="shared" si="21"/>
        <v>0</v>
      </c>
      <c r="BJ19" s="87">
        <f t="shared" si="22"/>
        <v>0</v>
      </c>
      <c r="BK19" s="87">
        <f t="shared" si="23"/>
        <v>0</v>
      </c>
      <c r="BL19" s="87">
        <f t="shared" si="24"/>
        <v>2230.84</v>
      </c>
      <c r="BM19" s="87">
        <f t="shared" si="25"/>
        <v>0</v>
      </c>
      <c r="BN19" s="87">
        <f t="shared" si="26"/>
        <v>1320.83</v>
      </c>
      <c r="BO19" s="87">
        <f t="shared" si="27"/>
        <v>0</v>
      </c>
      <c r="BP19" s="87">
        <f t="shared" si="28"/>
        <v>0</v>
      </c>
      <c r="BQ19" s="87">
        <f t="shared" si="29"/>
        <v>12.94</v>
      </c>
      <c r="BR19" s="87">
        <f t="shared" si="30"/>
        <v>897.07</v>
      </c>
      <c r="BS19" s="87">
        <f t="shared" si="31"/>
        <v>0</v>
      </c>
      <c r="BT19" s="96">
        <f t="shared" si="32"/>
        <v>0</v>
      </c>
    </row>
    <row r="20" spans="1:72">
      <c r="A20" s="84"/>
      <c r="B20" s="1392"/>
      <c r="C20" s="2963"/>
      <c r="D20" s="2964"/>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1388"/>
      <c r="AE20" s="92"/>
      <c r="AF20" s="1388"/>
      <c r="AG20" s="92"/>
      <c r="AH20" s="92"/>
      <c r="AI20" s="92"/>
      <c r="AJ20" s="92"/>
      <c r="AK20" s="92"/>
      <c r="AL20" s="1358"/>
      <c r="AM20" s="92"/>
      <c r="AN20" s="1388"/>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7"/>
      <c r="C21" s="2963"/>
      <c r="D21" s="2964"/>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1391"/>
      <c r="AE21" s="92"/>
      <c r="AF21" s="1391"/>
      <c r="AG21" s="92"/>
      <c r="AH21" s="92"/>
      <c r="AI21" s="92"/>
      <c r="AJ21" s="92"/>
      <c r="AK21" s="92"/>
      <c r="AL21" s="92"/>
      <c r="AM21" s="92"/>
      <c r="AN21" s="1358"/>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7"/>
      <c r="C22" s="2963"/>
      <c r="D22" s="2964"/>
      <c r="E22" s="87">
        <f t="shared" si="33"/>
        <v>0</v>
      </c>
      <c r="F22" s="88"/>
      <c r="G22" s="89">
        <f t="shared" si="34"/>
        <v>0</v>
      </c>
      <c r="H22" s="90">
        <f t="shared" si="35"/>
        <v>0</v>
      </c>
      <c r="I22" s="1390"/>
      <c r="J22" s="91"/>
      <c r="K22" s="1390"/>
      <c r="L22" s="91"/>
      <c r="M22" s="1358"/>
      <c r="N22" s="91"/>
      <c r="O22" s="91"/>
      <c r="P22" s="91"/>
      <c r="Q22" s="91"/>
      <c r="R22" s="91"/>
      <c r="S22" s="91"/>
      <c r="T22" s="91"/>
      <c r="U22" s="91"/>
      <c r="V22" s="91"/>
      <c r="W22" s="91"/>
      <c r="X22" s="91"/>
      <c r="Y22" s="91"/>
      <c r="Z22" s="91"/>
      <c r="AA22" s="91"/>
      <c r="AB22" s="91"/>
      <c r="AC22" s="87">
        <f t="shared" si="36"/>
        <v>0</v>
      </c>
      <c r="AD22" s="1391"/>
      <c r="AE22" s="92"/>
      <c r="AF22" s="1391"/>
      <c r="AG22" s="92"/>
      <c r="AH22" s="92"/>
      <c r="AI22" s="92"/>
      <c r="AJ22" s="92"/>
      <c r="AK22" s="92"/>
      <c r="AL22" s="1358"/>
      <c r="AM22" s="92"/>
      <c r="AN22" s="1358"/>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7"/>
      <c r="C23" s="2963"/>
      <c r="D23" s="2964"/>
      <c r="E23" s="87">
        <f t="shared" si="33"/>
        <v>0</v>
      </c>
      <c r="F23" s="88"/>
      <c r="G23" s="89">
        <f t="shared" si="34"/>
        <v>0</v>
      </c>
      <c r="H23" s="90">
        <f t="shared" si="35"/>
        <v>0</v>
      </c>
      <c r="I23" s="1390"/>
      <c r="J23" s="91"/>
      <c r="K23" s="1390"/>
      <c r="L23" s="91"/>
      <c r="M23" s="1358"/>
      <c r="N23" s="91"/>
      <c r="O23" s="91"/>
      <c r="P23" s="91"/>
      <c r="Q23" s="91"/>
      <c r="R23" s="91"/>
      <c r="S23" s="91"/>
      <c r="T23" s="91"/>
      <c r="U23" s="91"/>
      <c r="V23" s="91"/>
      <c r="W23" s="91"/>
      <c r="X23" s="91"/>
      <c r="Y23" s="91"/>
      <c r="Z23" s="91"/>
      <c r="AA23" s="91"/>
      <c r="AB23" s="91"/>
      <c r="AC23" s="87">
        <f t="shared" si="36"/>
        <v>0</v>
      </c>
      <c r="AD23" s="1391"/>
      <c r="AE23" s="92"/>
      <c r="AF23" s="1391"/>
      <c r="AG23" s="92"/>
      <c r="AH23" s="92"/>
      <c r="AI23" s="92"/>
      <c r="AJ23" s="92"/>
      <c r="AK23" s="92"/>
      <c r="AL23" s="1358"/>
      <c r="AM23" s="92"/>
      <c r="AN23" s="1358"/>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7"/>
      <c r="C24" s="2963"/>
      <c r="D24" s="2964"/>
      <c r="E24" s="87">
        <f t="shared" si="33"/>
        <v>0</v>
      </c>
      <c r="F24" s="88"/>
      <c r="G24" s="89">
        <f t="shared" si="34"/>
        <v>0</v>
      </c>
      <c r="H24" s="90">
        <f t="shared" si="35"/>
        <v>0</v>
      </c>
      <c r="I24" s="1390"/>
      <c r="J24" s="91"/>
      <c r="K24" s="1390"/>
      <c r="L24" s="91"/>
      <c r="M24" s="91"/>
      <c r="N24" s="91"/>
      <c r="O24" s="1358"/>
      <c r="P24" s="91"/>
      <c r="Q24" s="91"/>
      <c r="R24" s="91"/>
      <c r="S24" s="91"/>
      <c r="T24" s="91"/>
      <c r="U24" s="91"/>
      <c r="V24" s="91"/>
      <c r="W24" s="91"/>
      <c r="X24" s="91"/>
      <c r="Y24" s="91"/>
      <c r="Z24" s="91"/>
      <c r="AA24" s="91"/>
      <c r="AB24" s="91"/>
      <c r="AC24" s="87">
        <f t="shared" si="36"/>
        <v>0</v>
      </c>
      <c r="AD24" s="1391"/>
      <c r="AE24" s="92"/>
      <c r="AF24" s="1391"/>
      <c r="AG24" s="92"/>
      <c r="AH24" s="92"/>
      <c r="AI24" s="92"/>
      <c r="AJ24" s="92"/>
      <c r="AK24" s="92"/>
      <c r="AL24" s="92"/>
      <c r="AM24" s="92"/>
      <c r="AN24" s="1358"/>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7"/>
      <c r="C25" s="2963"/>
      <c r="D25" s="2964"/>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1391"/>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7"/>
      <c r="C26" s="2963"/>
      <c r="D26" s="2964"/>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1391"/>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7"/>
      <c r="C27" s="2963"/>
      <c r="D27" s="2964"/>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1391"/>
      <c r="AE27" s="92"/>
      <c r="AF27" s="1390"/>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7"/>
      <c r="C28" s="2963"/>
      <c r="D28" s="2964"/>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9"/>
      <c r="C29" s="2963"/>
      <c r="D29" s="2964"/>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7"/>
      <c r="C30" s="2963"/>
      <c r="D30" s="2964"/>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7"/>
      <c r="C31" s="2963"/>
      <c r="D31" s="2964"/>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7"/>
      <c r="C33" s="2963"/>
      <c r="D33" s="2964"/>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9" t="s">
        <v>0</v>
      </c>
      <c r="B1" s="3289" t="s">
        <v>4</v>
      </c>
      <c r="C1" s="3289" t="s">
        <v>5</v>
      </c>
      <c r="D1" s="3290" t="s">
        <v>40</v>
      </c>
      <c r="E1" s="3290" t="s">
        <v>41</v>
      </c>
      <c r="F1" s="3290"/>
      <c r="G1" s="3290"/>
      <c r="H1" s="3290"/>
      <c r="I1" s="3290"/>
      <c r="J1" s="3290"/>
      <c r="K1" s="3290"/>
      <c r="L1" s="3290"/>
      <c r="M1" s="3290"/>
    </row>
    <row r="2" spans="1:13" ht="27" customHeight="1">
      <c r="A2" s="3289"/>
      <c r="B2" s="3289"/>
      <c r="C2" s="3289"/>
      <c r="D2" s="3290"/>
      <c r="E2" s="3290" t="s">
        <v>24</v>
      </c>
      <c r="F2" s="3290" t="s">
        <v>25</v>
      </c>
      <c r="G2" s="3290"/>
      <c r="H2" s="3290"/>
      <c r="I2" s="3290"/>
      <c r="J2" s="3290" t="s">
        <v>26</v>
      </c>
      <c r="K2" s="3290"/>
      <c r="L2" s="3290"/>
      <c r="M2" s="3290"/>
    </row>
    <row r="3" spans="1:13" ht="28.5">
      <c r="A3" s="3289"/>
      <c r="B3" s="3289"/>
      <c r="C3" s="3289"/>
      <c r="D3" s="3290"/>
      <c r="E3" s="329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0" t="s">
        <v>42</v>
      </c>
      <c r="B9" s="3290"/>
      <c r="C9" s="32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zoomScale="90" zoomScaleNormal="90" zoomScaleSheetLayoutView="90" workbookViewId="0">
      <selection activeCell="I38" sqref="I38:I39"/>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300" t="s">
        <v>203</v>
      </c>
      <c r="B2" s="3300"/>
      <c r="C2" s="3300"/>
      <c r="D2" s="1957" t="s">
        <v>204</v>
      </c>
      <c r="E2" s="106" t="s">
        <v>205</v>
      </c>
      <c r="F2" s="1966"/>
      <c r="G2" s="1192"/>
      <c r="H2" s="1193"/>
      <c r="I2" s="1194" t="s">
        <v>855</v>
      </c>
      <c r="J2" s="1966"/>
      <c r="K2" s="1966"/>
      <c r="L2" s="1966"/>
    </row>
    <row r="3" spans="1:16" ht="15.75" thickBot="1">
      <c r="A3" s="3301" t="s">
        <v>206</v>
      </c>
      <c r="B3" s="3301"/>
      <c r="C3" s="3301"/>
      <c r="D3" s="107">
        <f>'数据-基础表'!AY6</f>
        <v>15608.98</v>
      </c>
      <c r="E3" s="107">
        <f>'数据-基础表'!AZ5</f>
        <v>73464.820000000007</v>
      </c>
      <c r="F3" s="1966"/>
      <c r="G3" s="280" t="s">
        <v>856</v>
      </c>
      <c r="H3" s="275" t="s">
        <v>857</v>
      </c>
      <c r="I3" s="1958">
        <f>ROUND('数据-基础表'!B3/'数据-基础表'!A3,2)</f>
        <v>4.71</v>
      </c>
      <c r="J3" s="1966"/>
      <c r="K3" s="1966"/>
      <c r="L3" s="1966"/>
    </row>
    <row r="4" spans="1:16" ht="15">
      <c r="A4" s="3302"/>
      <c r="B4" s="3303"/>
      <c r="C4" s="3304"/>
      <c r="D4" s="108" t="s">
        <v>204</v>
      </c>
      <c r="E4" s="109" t="s">
        <v>205</v>
      </c>
      <c r="F4" s="1966"/>
      <c r="G4" s="1195"/>
      <c r="H4" s="275" t="s">
        <v>858</v>
      </c>
      <c r="I4" s="1958">
        <f>ROUND(SUMIF('数据-基础表'!I9:AS9,"地上",'数据-基础表'!I5:AS5)/'数据-基础表'!A3,2)</f>
        <v>3.04</v>
      </c>
      <c r="J4" s="1966"/>
      <c r="K4" s="1966"/>
      <c r="L4" s="1966"/>
    </row>
    <row r="5" spans="1:16">
      <c r="A5" s="110" t="s">
        <v>207</v>
      </c>
      <c r="B5" s="3305" t="s">
        <v>230</v>
      </c>
      <c r="C5" s="3305"/>
      <c r="D5" s="111">
        <f>ROUND($D$3*E5/$E$3,2)</f>
        <v>9758.4500000000007</v>
      </c>
      <c r="E5" s="112">
        <f>SUMIF('数据-基础表'!$11:$11,"住宅",'数据-基础表'!$5:$5)</f>
        <v>45928.889999999992</v>
      </c>
      <c r="F5" s="1966"/>
      <c r="G5" s="280" t="s">
        <v>859</v>
      </c>
      <c r="H5" s="275" t="s">
        <v>857</v>
      </c>
      <c r="I5" s="1958">
        <f>ROUND(E31/D31,2)</f>
        <v>4.71</v>
      </c>
      <c r="J5" s="1966"/>
      <c r="K5" s="1966"/>
      <c r="L5" s="1966"/>
    </row>
    <row r="6" spans="1:16" ht="15" thickBot="1">
      <c r="A6" s="113"/>
      <c r="B6" s="3305" t="s">
        <v>208</v>
      </c>
      <c r="C6" s="3305"/>
      <c r="D6" s="111">
        <f>ROUND($D$3*E6/$E$3,2)</f>
        <v>5850.53</v>
      </c>
      <c r="E6" s="112">
        <f>E3-E5</f>
        <v>27535.930000000015</v>
      </c>
      <c r="F6" s="1966"/>
      <c r="G6" s="1195"/>
      <c r="H6" s="275" t="s">
        <v>858</v>
      </c>
      <c r="I6" s="1958">
        <f>ROUND(F31/D31,2)</f>
        <v>3.04</v>
      </c>
      <c r="J6" s="1966"/>
      <c r="K6" s="1966"/>
      <c r="L6" s="1966"/>
    </row>
    <row r="7" spans="1:16" ht="15">
      <c r="A7" s="3297"/>
      <c r="B7" s="3298"/>
      <c r="C7" s="3299"/>
      <c r="D7" s="108" t="s">
        <v>204</v>
      </c>
      <c r="E7" s="114" t="s">
        <v>231</v>
      </c>
      <c r="F7" s="1966"/>
      <c r="G7" s="1150" t="s">
        <v>1643</v>
      </c>
      <c r="H7" s="1151"/>
      <c r="I7" s="1828"/>
      <c r="J7" s="1966"/>
      <c r="K7" s="1966"/>
      <c r="L7" s="1966"/>
    </row>
    <row r="8" spans="1:16">
      <c r="A8" s="110" t="s">
        <v>209</v>
      </c>
      <c r="B8" s="115" t="s">
        <v>210</v>
      </c>
      <c r="C8" s="111" t="s">
        <v>211</v>
      </c>
      <c r="D8" s="111">
        <f t="shared" ref="D8:D15" si="0">ROUND($D$3*E8/$E$3,2)</f>
        <v>9877.09</v>
      </c>
      <c r="E8" s="116">
        <f>SUMIF('数据-基础表'!BB10:BK10,"地上",'数据-基础表'!BB5:BK5)</f>
        <v>46487.259999999995</v>
      </c>
      <c r="F8" s="1966"/>
      <c r="G8" s="1968"/>
      <c r="H8" s="1968"/>
      <c r="I8" s="1966"/>
      <c r="J8" s="1966"/>
      <c r="K8" s="1966"/>
      <c r="L8" s="1966"/>
    </row>
    <row r="9" spans="1:16">
      <c r="A9" s="117"/>
      <c r="B9" s="118"/>
      <c r="C9" s="111" t="s">
        <v>212</v>
      </c>
      <c r="D9" s="111">
        <f t="shared" si="0"/>
        <v>85.36</v>
      </c>
      <c r="E9" s="119">
        <f>'数据-基础表'!AH5</f>
        <v>401.75</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2320</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400.39</v>
      </c>
      <c r="E12" s="116">
        <f>SUMPRODUCT(('数据-基础表'!BB10:BK10="地下")*('数据-基础表'!BB11:BK11="仓储")*('数据-基础表'!BB5:BK5))</f>
        <v>1884.46</v>
      </c>
      <c r="F12" s="1966"/>
      <c r="G12" s="1968"/>
      <c r="H12" s="1968"/>
      <c r="I12" s="1966"/>
      <c r="J12" s="1966"/>
      <c r="K12" s="1966"/>
      <c r="L12" s="1966"/>
    </row>
    <row r="13" spans="1:16">
      <c r="A13" s="117"/>
      <c r="B13" s="118"/>
      <c r="C13" s="2313" t="s">
        <v>2327</v>
      </c>
      <c r="D13" s="111">
        <f t="shared" si="0"/>
        <v>4143.6099999999997</v>
      </c>
      <c r="E13" s="116">
        <f>SUMPRODUCT(('数据-基础表'!BB10:BK10="地下")*('数据-基础表'!BB11:BK11="车库")*('数据-基础表'!BB5:BK5))</f>
        <v>19502.22</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14506.45</v>
      </c>
      <c r="E16" s="120">
        <f>SUM(E8:E15)</f>
        <v>68275.69</v>
      </c>
      <c r="F16" s="1966"/>
      <c r="G16" s="1968"/>
      <c r="H16" s="966" t="s">
        <v>219</v>
      </c>
      <c r="I16" s="967"/>
      <c r="J16" s="1966"/>
      <c r="K16" s="3291" t="s">
        <v>2557</v>
      </c>
      <c r="L16" s="3292"/>
      <c r="M16" s="3292"/>
      <c r="N16" s="3292"/>
      <c r="O16" s="3292"/>
      <c r="P16" s="3293"/>
    </row>
    <row r="17" spans="1:19" ht="15">
      <c r="A17" s="121" t="s">
        <v>216</v>
      </c>
      <c r="B17" s="122" t="s">
        <v>217</v>
      </c>
      <c r="C17" s="2280" t="s">
        <v>2306</v>
      </c>
      <c r="D17" s="108" t="s">
        <v>204</v>
      </c>
      <c r="E17" s="124" t="s">
        <v>205</v>
      </c>
      <c r="F17" s="125"/>
      <c r="G17" s="1359"/>
      <c r="H17" s="968" t="s">
        <v>218</v>
      </c>
      <c r="I17" s="969" t="s">
        <v>2305</v>
      </c>
      <c r="J17" s="1966"/>
      <c r="K17" s="3294" t="s">
        <v>2558</v>
      </c>
      <c r="L17" s="3295"/>
      <c r="M17" s="3296"/>
      <c r="N17" s="3294" t="s">
        <v>2559</v>
      </c>
      <c r="O17" s="3295"/>
      <c r="P17" s="3296"/>
      <c r="R17" s="2281" t="s">
        <v>2304</v>
      </c>
      <c r="S17" s="144"/>
    </row>
    <row r="18" spans="1:19" ht="15">
      <c r="A18" s="117"/>
      <c r="B18" s="128"/>
      <c r="C18" s="129"/>
      <c r="D18" s="2603"/>
      <c r="E18" s="130" t="s">
        <v>220</v>
      </c>
      <c r="F18" s="131" t="s">
        <v>221</v>
      </c>
      <c r="G18" s="1360" t="s">
        <v>222</v>
      </c>
      <c r="H18" s="970" t="s">
        <v>223</v>
      </c>
      <c r="I18" s="971" t="s">
        <v>224</v>
      </c>
      <c r="J18" s="1966"/>
      <c r="K18" s="2566" t="s">
        <v>2560</v>
      </c>
      <c r="L18" s="2567" t="s">
        <v>2561</v>
      </c>
      <c r="M18" s="2568" t="s">
        <v>2562</v>
      </c>
      <c r="N18" s="2566" t="s">
        <v>2560</v>
      </c>
      <c r="O18" s="2567" t="s">
        <v>2561</v>
      </c>
      <c r="P18" s="2568" t="s">
        <v>2562</v>
      </c>
      <c r="R18" s="2282" t="s">
        <v>2302</v>
      </c>
      <c r="S18" s="2282" t="s">
        <v>2303</v>
      </c>
    </row>
    <row r="19" spans="1:19">
      <c r="A19" s="133"/>
      <c r="B19" s="115" t="s">
        <v>225</v>
      </c>
      <c r="C19" s="2972" t="s">
        <v>3007</v>
      </c>
      <c r="D19" s="111">
        <f t="shared" ref="D19:D26" si="1">ROUND($D$3*E19/$E$3,2)</f>
        <v>9758.4500000000007</v>
      </c>
      <c r="E19" s="134">
        <f t="shared" ref="E19:E26" si="2">SUM(F19:G19)</f>
        <v>45928.889999999992</v>
      </c>
      <c r="F19" s="135">
        <f>'数据-基础表'!I5</f>
        <v>45928.889999999992</v>
      </c>
      <c r="G19" s="1361"/>
      <c r="H19" s="972">
        <f>ROUND($D$3*I19/$E$3,2)</f>
        <v>216.75</v>
      </c>
      <c r="I19" s="116">
        <f>IF($I$17="自定义",P19,M19)</f>
        <v>1020.13</v>
      </c>
      <c r="J19" s="1966"/>
      <c r="K19" s="2569">
        <f t="shared" ref="K19:K26" si="3">ROUND(E$28*E19/E$27,2)</f>
        <v>1020.13</v>
      </c>
      <c r="L19" s="275">
        <f t="shared" ref="L19:L26" si="4">ROUND(IF(COUNTIF(C19,"*住宅*")&gt;0,E$29*E19/E$32,0),2)</f>
        <v>0</v>
      </c>
      <c r="M19" s="2570">
        <f>K19+L19</f>
        <v>1020.13</v>
      </c>
      <c r="N19" s="2571"/>
      <c r="O19" s="2572"/>
      <c r="P19" s="2573">
        <f>N19+O19</f>
        <v>0</v>
      </c>
      <c r="R19" s="275">
        <f t="shared" ref="R19:S26" si="5">D19+H19</f>
        <v>9975.2000000000007</v>
      </c>
      <c r="S19" s="2283">
        <f t="shared" si="5"/>
        <v>46949.01999999999</v>
      </c>
    </row>
    <row r="20" spans="1:19">
      <c r="A20" s="138"/>
      <c r="B20" s="115" t="s">
        <v>226</v>
      </c>
      <c r="C20" s="2972" t="s">
        <v>3009</v>
      </c>
      <c r="D20" s="111">
        <f t="shared" si="1"/>
        <v>118.64</v>
      </c>
      <c r="E20" s="134">
        <f t="shared" si="2"/>
        <v>558.37</v>
      </c>
      <c r="F20" s="135">
        <f>'数据-基础表'!K5</f>
        <v>558.37</v>
      </c>
      <c r="G20" s="1361"/>
      <c r="H20" s="972">
        <f t="shared" ref="H20:H26" si="6">ROUND($D$3*I20/$E$3,2)</f>
        <v>2.63</v>
      </c>
      <c r="I20" s="116">
        <f t="shared" ref="I20:I26" si="7">IF($I$17="自定义",P20,M20)</f>
        <v>12.4</v>
      </c>
      <c r="J20" s="1966"/>
      <c r="K20" s="2569">
        <f t="shared" si="3"/>
        <v>12.4</v>
      </c>
      <c r="L20" s="275">
        <f t="shared" si="4"/>
        <v>0</v>
      </c>
      <c r="M20" s="2570">
        <f t="shared" ref="M20:M26" si="8">K20+L20</f>
        <v>12.4</v>
      </c>
      <c r="N20" s="2571"/>
      <c r="O20" s="2572"/>
      <c r="P20" s="2573">
        <f t="shared" ref="P20:P26" si="9">N20+O20</f>
        <v>0</v>
      </c>
      <c r="R20" s="275">
        <f t="shared" si="5"/>
        <v>121.27</v>
      </c>
      <c r="S20" s="2283">
        <f t="shared" si="5"/>
        <v>570.77</v>
      </c>
    </row>
    <row r="21" spans="1:19">
      <c r="A21" s="138"/>
      <c r="B21" s="115" t="s">
        <v>226</v>
      </c>
      <c r="C21" s="2972" t="s">
        <v>3011</v>
      </c>
      <c r="D21" s="111">
        <f t="shared" si="1"/>
        <v>400.39</v>
      </c>
      <c r="E21" s="134">
        <f t="shared" si="2"/>
        <v>1884.46</v>
      </c>
      <c r="F21" s="135"/>
      <c r="G21" s="1361">
        <f>'数据-基础表'!M5</f>
        <v>1884.46</v>
      </c>
      <c r="H21" s="972">
        <f t="shared" si="6"/>
        <v>8.89</v>
      </c>
      <c r="I21" s="116">
        <f t="shared" si="7"/>
        <v>41.86</v>
      </c>
      <c r="J21" s="1966"/>
      <c r="K21" s="2569">
        <f t="shared" si="3"/>
        <v>41.86</v>
      </c>
      <c r="L21" s="275">
        <f t="shared" si="4"/>
        <v>0</v>
      </c>
      <c r="M21" s="2570">
        <f t="shared" si="8"/>
        <v>41.86</v>
      </c>
      <c r="N21" s="2571"/>
      <c r="O21" s="2572"/>
      <c r="P21" s="2573">
        <f t="shared" si="9"/>
        <v>0</v>
      </c>
      <c r="R21" s="275">
        <f t="shared" si="5"/>
        <v>409.28</v>
      </c>
      <c r="S21" s="2283">
        <f t="shared" si="5"/>
        <v>1926.32</v>
      </c>
    </row>
    <row r="22" spans="1:19">
      <c r="A22" s="138"/>
      <c r="B22" s="115" t="s">
        <v>226</v>
      </c>
      <c r="C22" s="3183" t="s">
        <v>3012</v>
      </c>
      <c r="D22" s="111">
        <f t="shared" si="1"/>
        <v>4143.6099999999997</v>
      </c>
      <c r="E22" s="134">
        <f t="shared" si="2"/>
        <v>19502.22</v>
      </c>
      <c r="F22" s="140"/>
      <c r="G22" s="1362">
        <f>'数据-基础表'!O5</f>
        <v>19502.22</v>
      </c>
      <c r="H22" s="972">
        <f t="shared" si="6"/>
        <v>92.04</v>
      </c>
      <c r="I22" s="116">
        <f t="shared" si="7"/>
        <v>433.17</v>
      </c>
      <c r="J22" s="1966"/>
      <c r="K22" s="2569">
        <f t="shared" si="3"/>
        <v>433.17</v>
      </c>
      <c r="L22" s="275">
        <f t="shared" si="4"/>
        <v>0</v>
      </c>
      <c r="M22" s="2570">
        <f t="shared" si="8"/>
        <v>433.17</v>
      </c>
      <c r="N22" s="2571"/>
      <c r="O22" s="2572"/>
      <c r="P22" s="2573">
        <f t="shared" si="9"/>
        <v>0</v>
      </c>
      <c r="R22" s="275">
        <f t="shared" si="5"/>
        <v>4235.6499999999996</v>
      </c>
      <c r="S22" s="2283">
        <f t="shared" si="5"/>
        <v>19935.39</v>
      </c>
    </row>
    <row r="23" spans="1:19">
      <c r="A23" s="138"/>
      <c r="B23" s="115" t="s">
        <v>226</v>
      </c>
      <c r="C23" s="139"/>
      <c r="D23" s="111">
        <f>ROUND($D$3*E23/$E$3,2)</f>
        <v>0</v>
      </c>
      <c r="E23" s="134">
        <f>SUM(F23:G23)</f>
        <v>0</v>
      </c>
      <c r="F23" s="140"/>
      <c r="G23" s="1362"/>
      <c r="H23" s="972">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2"/>
      <c r="H24" s="972">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2"/>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2"/>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29.25" thickBot="1">
      <c r="A27" s="138"/>
      <c r="B27" s="111"/>
      <c r="C27" s="127" t="s">
        <v>215</v>
      </c>
      <c r="D27" s="134">
        <f>SUM(D19:D26)</f>
        <v>14421.09</v>
      </c>
      <c r="E27" s="143">
        <f>IF(SUM(E19:E26)='数据-基础表'!BA5,SUM(E19:E26),IF(F27="地上面积有误","面积有误","地下面积有误"))</f>
        <v>67873.94</v>
      </c>
      <c r="F27" s="134">
        <f>IF(SUM(F19:F26)=E8,SUM(F19:F26),"地上面积有误")</f>
        <v>46487.259999999995</v>
      </c>
      <c r="G27" s="112">
        <f>SUM(G19:G26)</f>
        <v>21386.68</v>
      </c>
      <c r="H27" s="973">
        <f>SUM(H19:H26)</f>
        <v>320.31</v>
      </c>
      <c r="I27" s="974">
        <f>SUM(I19:I26)</f>
        <v>1507.56</v>
      </c>
      <c r="J27" s="1966"/>
      <c r="K27" s="2578">
        <f>SUM(K19:K26)</f>
        <v>1507.56</v>
      </c>
      <c r="L27" s="2579">
        <f>SUM(L19:L26)</f>
        <v>0</v>
      </c>
      <c r="M27" s="2580">
        <f>SUM(M19:M26)</f>
        <v>1507.56</v>
      </c>
      <c r="N27" s="2578">
        <f t="shared" ref="N27:O27" si="10">SUM(N19:N26)</f>
        <v>0</v>
      </c>
      <c r="O27" s="2579">
        <f t="shared" si="10"/>
        <v>0</v>
      </c>
      <c r="P27" s="2581">
        <f>SUM(P19:P26)</f>
        <v>0</v>
      </c>
      <c r="R27" s="2287" t="str">
        <f>IF(SUM(R19:R26)=$D$3,SUM(R19:R26),SUM(R19:R26)&amp;"误差"&amp;ROUND(SUM(R19:R26)-$D$3,2))</f>
        <v>14741.4误差-867.58</v>
      </c>
      <c r="S27" s="275" t="str">
        <f>IF(SUM(S19:S26)=$E$3,SUM(S19:S26),SUM(S19:S26)&amp;"误差"&amp;ROUND(SUM(S19:S26)-E3,2))</f>
        <v>69381.5误差-4083.32</v>
      </c>
    </row>
    <row r="28" spans="1:19">
      <c r="A28" s="138"/>
      <c r="B28" s="115" t="s">
        <v>227</v>
      </c>
      <c r="C28" s="136" t="s">
        <v>228</v>
      </c>
      <c r="D28" s="111">
        <f>ROUND($D$3*E28/$E$3,2)</f>
        <v>320.31</v>
      </c>
      <c r="E28" s="134">
        <f>SUM(F28:G28)</f>
        <v>1507.56</v>
      </c>
      <c r="F28" s="144">
        <f>'数据-基础表'!BQ5+'数据-基础表'!BS5</f>
        <v>174.79</v>
      </c>
      <c r="G28" s="145">
        <f>'数据-基础表'!BR5+'数据-基础表'!BT5</f>
        <v>1332.77</v>
      </c>
      <c r="H28" s="1966"/>
      <c r="I28" s="1966"/>
      <c r="J28" s="1966"/>
      <c r="K28" s="1966"/>
      <c r="L28" s="1966"/>
    </row>
    <row r="29" spans="1:19">
      <c r="A29" s="138"/>
      <c r="B29" s="115" t="s">
        <v>227</v>
      </c>
      <c r="C29" s="2295" t="s">
        <v>2313</v>
      </c>
      <c r="D29" s="111">
        <f>ROUND($D$3*E29/$E$3,2)</f>
        <v>867.58</v>
      </c>
      <c r="E29" s="134">
        <f>SUM(F29:G29)</f>
        <v>4083.3199999999997</v>
      </c>
      <c r="F29" s="144">
        <f>'数据-基础表'!BM5+'数据-基础表'!BO5</f>
        <v>860.56999999999994</v>
      </c>
      <c r="G29" s="146">
        <f>'数据-基础表'!BN5+'数据-基础表'!BP5</f>
        <v>3222.75</v>
      </c>
      <c r="H29" s="1966"/>
      <c r="I29" s="1966"/>
      <c r="J29" s="1966"/>
      <c r="K29" s="1966"/>
      <c r="L29" s="1966"/>
    </row>
    <row r="30" spans="1:19">
      <c r="A30" s="138"/>
      <c r="B30" s="111"/>
      <c r="C30" s="147" t="s">
        <v>215</v>
      </c>
      <c r="D30" s="134">
        <f>SUM(D28:D29)</f>
        <v>1187.8900000000001</v>
      </c>
      <c r="E30" s="134">
        <f>SUM(E28:E29)</f>
        <v>5590.8799999999992</v>
      </c>
      <c r="F30" s="134">
        <f>SUM(F28:F29)</f>
        <v>1035.3599999999999</v>
      </c>
      <c r="G30" s="112">
        <f>SUM(G28:G29)</f>
        <v>4555.5200000000004</v>
      </c>
      <c r="H30" s="1966"/>
      <c r="I30" s="1966"/>
      <c r="J30" s="1966"/>
      <c r="K30" s="1966"/>
      <c r="L30" s="1966"/>
    </row>
    <row r="31" spans="1:19" ht="32.25" customHeight="1" thickBot="1">
      <c r="A31" s="1363"/>
      <c r="B31" s="1364" t="s">
        <v>229</v>
      </c>
      <c r="C31" s="2312" t="s">
        <v>2315</v>
      </c>
      <c r="D31" s="1365">
        <f>D27+D30</f>
        <v>15608.98</v>
      </c>
      <c r="E31" s="1365">
        <f>E27+E30</f>
        <v>73464.820000000007</v>
      </c>
      <c r="F31" s="1366">
        <f>F27+F30</f>
        <v>47522.619999999995</v>
      </c>
      <c r="G31" s="1367">
        <f>G27+G30</f>
        <v>25942.2</v>
      </c>
      <c r="H31" s="1966"/>
      <c r="I31" s="1966"/>
      <c r="J31" s="1966"/>
      <c r="K31" s="1966"/>
      <c r="L31" s="1966"/>
    </row>
    <row r="32" spans="1:19">
      <c r="A32" s="1966"/>
      <c r="B32" s="2324" t="s">
        <v>2314</v>
      </c>
      <c r="C32" s="2608"/>
      <c r="D32" s="1195"/>
      <c r="E32" s="1195">
        <f>SUMIF(C19:C26,"*住宅*",E19:E26)</f>
        <v>0</v>
      </c>
      <c r="F32" s="1195"/>
      <c r="G32" s="1195"/>
    </row>
    <row r="33" spans="4:6">
      <c r="D33" s="1970"/>
    </row>
    <row r="38" spans="4:6">
      <c r="F38" s="1970">
        <f>G27+'[1]数据-汇总表'!$G$27</f>
        <v>60172.820000000007</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2" activePane="bottomRight" state="frozen"/>
      <selection pane="topRight" activeCell="D1" sqref="D1"/>
      <selection pane="bottomLeft" activeCell="A4" sqref="A4"/>
      <selection pane="bottomRight" activeCell="B21" sqref="B21"/>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0"/>
    <col min="42" max="42" width="0" style="1980" hidden="1" customWidth="1"/>
    <col min="43" max="83" width="13.75" style="1980"/>
    <col min="84" max="16384" width="13.75" style="1197"/>
  </cols>
  <sheetData>
    <row r="1" spans="1:83" ht="19.5"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75" thickBot="1">
      <c r="A2" s="149" t="s">
        <v>235</v>
      </c>
      <c r="B2" s="2320">
        <f>项目基本情况!D3</f>
        <v>44022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5"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54">
      <c r="A5" s="2286" t="s">
        <v>2317</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2" t="s">
        <v>2563</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2316</v>
      </c>
      <c r="AI5" s="171" t="s">
        <v>2285</v>
      </c>
      <c r="AJ5" s="171" t="s">
        <v>258</v>
      </c>
      <c r="AK5" s="159" t="s">
        <v>259</v>
      </c>
      <c r="AL5" s="159" t="s">
        <v>260</v>
      </c>
      <c r="AM5" s="172" t="s">
        <v>261</v>
      </c>
      <c r="AN5" s="2352" t="s">
        <v>2366</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25">
      <c r="A6" s="2284" t="str">
        <f>'数据-汇总表'!C19</f>
        <v>共有产权房</v>
      </c>
      <c r="B6" s="2319" t="str">
        <f>IF(A6=0,"","经营性")</f>
        <v>经营性</v>
      </c>
      <c r="C6" s="173" t="s">
        <v>921</v>
      </c>
      <c r="D6" s="2290">
        <f>SUMIF(项目基本情况!D$15:I$15,C6,项目基本情况!D$18:I$18)</f>
        <v>70</v>
      </c>
      <c r="E6" s="2291">
        <f>IF(B6="","",SUMIF(项目基本情况!D$15:I$15,C6,项目基本情况!D$17:I$17))</f>
        <v>69404</v>
      </c>
      <c r="F6" s="174">
        <f>SUMIF(项目基本情况!D$15:I$15,C6,项目基本情况!D$19:I$19)</f>
        <v>69.53</v>
      </c>
      <c r="G6" s="175">
        <f>IF(ISERROR(ROUND(POWER(1+H6,D6-F6)*(POWER(1+H6,F6)-1)/(POWER(1+H6,D6)-1),3)),0,ROUND(POWER(1+H6,D6-F6)*(POWER(1+H6,F6)-1)/(POWER(1+H6,D6)-1),3))</f>
        <v>0.999</v>
      </c>
      <c r="H6" s="2973">
        <v>0.04</v>
      </c>
      <c r="I6" s="2973">
        <v>4.4999999999999998E-2</v>
      </c>
      <c r="J6" s="176"/>
      <c r="K6" s="179">
        <f>SUMIF('数据-汇总表'!C$19:C$33,'数据-取费表'!A6,'数据-汇总表'!E$19:E$33)</f>
        <v>45928.889999999992</v>
      </c>
      <c r="L6" s="2974">
        <v>4000</v>
      </c>
      <c r="M6" s="177">
        <f t="shared" ref="M6:M14" si="0">ROUND(K6*L6/10000,0)</f>
        <v>18372</v>
      </c>
      <c r="N6" s="2975">
        <v>0</v>
      </c>
      <c r="O6" s="177">
        <f>IF($N$5="成新度","——",ROUND(M6*N6,0))</f>
        <v>0</v>
      </c>
      <c r="P6" s="178">
        <f>IF($N$5="成新度","——",M6-O6)</f>
        <v>18372</v>
      </c>
      <c r="Q6" s="3218">
        <v>0.12</v>
      </c>
      <c r="R6" s="179">
        <f>SUMIF('数据-汇总表'!C$19:C$33,A6,'数据-汇总表'!R$19:R$33)</f>
        <v>9975.2000000000007</v>
      </c>
      <c r="S6" s="132">
        <f>IF('数据-汇总表'!$I$17="按面积比例",SUMIF('数据-汇总表'!C$19:C$33,A6,'数据-汇总表'!K$19:K$33),SUMIF('数据-汇总表'!C$19:C$33,A6,'数据-汇总表'!N$19:N$33))</f>
        <v>1020.13</v>
      </c>
      <c r="T6" s="2216">
        <f>IF($T$4="按面积比例",IF(ISERROR(ROUND($M$14*S6/S$16,0)),"0",ROUND($M$14*S6/S$16,0)),"需自行计算录入")</f>
        <v>306</v>
      </c>
      <c r="U6" s="180"/>
      <c r="V6" s="181"/>
      <c r="W6" s="181"/>
      <c r="X6" s="2303"/>
      <c r="Y6" s="182"/>
      <c r="Z6" s="183"/>
      <c r="AA6" s="176"/>
      <c r="AB6" s="176"/>
      <c r="AC6" s="2306"/>
      <c r="AD6" s="184"/>
      <c r="AE6" s="970">
        <f ca="1">IF(AN6="",0,SUMIF(INDIRECT("'"&amp;AN6&amp;"'"&amp;"!E:E"),$AE$5,INDIRECT("'"&amp;AN6&amp;"'"&amp;"!F:F")))</f>
        <v>0</v>
      </c>
      <c r="AF6" s="141"/>
      <c r="AG6" s="1207">
        <f>IF(AF6="",0,AE6-AF6)</f>
        <v>0</v>
      </c>
      <c r="AH6" s="141"/>
      <c r="AI6" s="187"/>
      <c r="AJ6" s="188"/>
      <c r="AK6" s="189"/>
      <c r="AL6" s="190"/>
      <c r="AM6" s="2987"/>
      <c r="AN6" s="2353"/>
      <c r="AO6" s="1982"/>
      <c r="AP6" s="1198">
        <f>ROUND(1-1/(1+H6)^F6,3)</f>
        <v>0.93500000000000005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25">
      <c r="A7" s="2284" t="str">
        <f>'数据-汇总表'!C20</f>
        <v>配套商业</v>
      </c>
      <c r="B7" s="2319" t="str">
        <f t="shared" ref="B7:B13" si="1">IF(A7=0,"","经营性")</f>
        <v>经营性</v>
      </c>
      <c r="C7" s="173" t="s">
        <v>2999</v>
      </c>
      <c r="D7" s="2290">
        <f>SUMIF(项目基本情况!D$15:I$15,C7,项目基本情况!D$18:I$18)</f>
        <v>40</v>
      </c>
      <c r="E7" s="2291">
        <f>IF(B7="","",SUMIF(项目基本情况!D$15:I$15,C7,项目基本情况!D$17:I$17))</f>
        <v>58446</v>
      </c>
      <c r="F7" s="174">
        <f>SUMIF(项目基本情况!D$15:I$15,C7,项目基本情况!D$19:I$19)</f>
        <v>39.51</v>
      </c>
      <c r="G7" s="175">
        <f t="shared" ref="G7:G11" si="2">IF(ISERROR(ROUND(POWER(1+H7,D7-F7)*(POWER(1+H7,F7)-1)/(POWER(1+H7,D7)-1),3)),0,ROUND(POWER(1+H7,D7-F7)*(POWER(1+H7,F7)-1)/(POWER(1+H7,D7)-1),3))</f>
        <v>0.996</v>
      </c>
      <c r="H7" s="2973">
        <v>0.05</v>
      </c>
      <c r="I7" s="2973">
        <v>5.5E-2</v>
      </c>
      <c r="J7" s="176"/>
      <c r="K7" s="179">
        <f>SUMIF('数据-汇总表'!C$19:C$33,'数据-取费表'!A7,'数据-汇总表'!E$19:E$33)</f>
        <v>558.37</v>
      </c>
      <c r="L7" s="2974">
        <v>3000</v>
      </c>
      <c r="M7" s="177">
        <f t="shared" si="0"/>
        <v>168</v>
      </c>
      <c r="N7" s="2975">
        <f>N6</f>
        <v>0</v>
      </c>
      <c r="O7" s="177">
        <f t="shared" ref="O7:O14" si="3">IF($N$5="成新度","——",ROUND(M7*N7,0))</f>
        <v>0</v>
      </c>
      <c r="P7" s="178">
        <f t="shared" ref="P7:P14" si="4">IF($N$5="成新度","——",M7-O7)</f>
        <v>168</v>
      </c>
      <c r="Q7" s="2976">
        <v>0.2</v>
      </c>
      <c r="R7" s="179">
        <f>SUMIF('数据-汇总表'!C$19:C$33,A7,'数据-汇总表'!R$19:R$33)</f>
        <v>121.27</v>
      </c>
      <c r="S7" s="132">
        <f>IF('数据-汇总表'!$I$17="按面积比例",SUMIF('数据-汇总表'!C$19:C$33,A7,'数据-汇总表'!K$19:K$33),SUMIF('数据-汇总表'!C$19:C$33,A7,'数据-汇总表'!N$19:N$33))</f>
        <v>12.4</v>
      </c>
      <c r="T7" s="2216">
        <f t="shared" ref="T7:T13" si="5">IF($T$4="按面积比例",IF(ISERROR(ROUND($M$14*S7/S$16,0)),"0",ROUND($M$14*S7/S$16,0)),"需自行计算录入")</f>
        <v>4</v>
      </c>
      <c r="U7" s="180">
        <v>6</v>
      </c>
      <c r="V7" s="181">
        <v>0.03</v>
      </c>
      <c r="W7" s="181">
        <v>0.1</v>
      </c>
      <c r="X7" s="2303"/>
      <c r="Y7" s="182">
        <v>1</v>
      </c>
      <c r="Z7" s="183"/>
      <c r="AA7" s="176"/>
      <c r="AB7" s="176"/>
      <c r="AC7" s="2306"/>
      <c r="AD7" s="184"/>
      <c r="AE7" s="970">
        <f t="shared" ref="AE7:AE13" ca="1" si="6">IF(AN7="",0,SUMIF(INDIRECT("'"&amp;AN7&amp;"'"&amp;"!E:E"),$AE$5,INDIRECT("'"&amp;AN7&amp;"'"&amp;"!F:F")))</f>
        <v>37.01</v>
      </c>
      <c r="AF7" s="141"/>
      <c r="AG7" s="1207">
        <f t="shared" ref="AG7:AG13" si="7">IF(AF7="",0,AE7-AF7)</f>
        <v>0</v>
      </c>
      <c r="AH7" s="141"/>
      <c r="AI7" s="187">
        <v>365</v>
      </c>
      <c r="AJ7" s="188"/>
      <c r="AK7" s="189">
        <v>1.4999999999999999E-2</v>
      </c>
      <c r="AL7" s="190">
        <v>1.5E-3</v>
      </c>
      <c r="AM7" s="2351">
        <v>0.01</v>
      </c>
      <c r="AN7" s="2353" t="s">
        <v>3206</v>
      </c>
      <c r="AO7" s="1982"/>
      <c r="AP7" s="1198">
        <f t="shared" ref="AP7:AP13" si="8">ROUND(1-1/(1+H7)^F7,3)</f>
        <v>0.85499999999999998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25">
      <c r="A8" s="2284" t="str">
        <f>'数据-汇总表'!C21</f>
        <v>库房</v>
      </c>
      <c r="B8" s="2319" t="str">
        <f t="shared" si="1"/>
        <v>经营性</v>
      </c>
      <c r="C8" s="173" t="s">
        <v>3004</v>
      </c>
      <c r="D8" s="2290">
        <f>SUMIF(项目基本情况!D$15:I$15,C8,项目基本情况!D$18:I$18)</f>
        <v>50</v>
      </c>
      <c r="E8" s="2291">
        <f>IF(B8="","",SUMIF(项目基本情况!D$15:I$15,C8,项目基本情况!D$17:I$17))</f>
        <v>62099</v>
      </c>
      <c r="F8" s="174">
        <f>SUMIF(项目基本情况!D$15:I$15,C8,项目基本情况!D$19:I$19)</f>
        <v>49.52</v>
      </c>
      <c r="G8" s="175">
        <f t="shared" si="2"/>
        <v>0.997</v>
      </c>
      <c r="H8" s="2973">
        <v>4.4999999999999998E-2</v>
      </c>
      <c r="I8" s="2973">
        <v>0.05</v>
      </c>
      <c r="J8" s="176"/>
      <c r="K8" s="179">
        <f>SUMIF('数据-汇总表'!C$19:C$33,'数据-取费表'!A8,'数据-汇总表'!E$19:E$33)</f>
        <v>1884.46</v>
      </c>
      <c r="L8" s="2974">
        <f>L7</f>
        <v>3000</v>
      </c>
      <c r="M8" s="177">
        <f>ROUND(K8*L8/10000,0)</f>
        <v>565</v>
      </c>
      <c r="N8" s="2975">
        <f>N7</f>
        <v>0</v>
      </c>
      <c r="O8" s="177">
        <f t="shared" si="3"/>
        <v>0</v>
      </c>
      <c r="P8" s="178">
        <f t="shared" si="4"/>
        <v>565</v>
      </c>
      <c r="Q8" s="3218">
        <v>0.08</v>
      </c>
      <c r="R8" s="179">
        <f>SUMIF('数据-汇总表'!C$19:C$33,A8,'数据-汇总表'!R$19:R$33)</f>
        <v>409.28</v>
      </c>
      <c r="S8" s="132">
        <f>IF('数据-汇总表'!$I$17="按面积比例",SUMIF('数据-汇总表'!C$19:C$33,A8,'数据-汇总表'!K$19:K$33),SUMIF('数据-汇总表'!C$19:C$33,A8,'数据-汇总表'!N$19:N$33))</f>
        <v>41.86</v>
      </c>
      <c r="T8" s="2216">
        <f t="shared" si="5"/>
        <v>13</v>
      </c>
      <c r="U8" s="180">
        <v>1.5</v>
      </c>
      <c r="V8" s="181">
        <v>2.5000000000000001E-2</v>
      </c>
      <c r="W8" s="181">
        <f>W7</f>
        <v>0.1</v>
      </c>
      <c r="X8" s="2303"/>
      <c r="Y8" s="182">
        <f>Y7</f>
        <v>1</v>
      </c>
      <c r="Z8" s="183"/>
      <c r="AA8" s="176"/>
      <c r="AB8" s="176"/>
      <c r="AC8" s="2306"/>
      <c r="AD8" s="184"/>
      <c r="AE8" s="970">
        <f t="shared" ca="1" si="6"/>
        <v>47.02</v>
      </c>
      <c r="AF8" s="141"/>
      <c r="AG8" s="1207">
        <f t="shared" si="7"/>
        <v>0</v>
      </c>
      <c r="AH8" s="141"/>
      <c r="AI8" s="187">
        <v>365</v>
      </c>
      <c r="AJ8" s="188"/>
      <c r="AK8" s="189">
        <f>AK7</f>
        <v>1.4999999999999999E-2</v>
      </c>
      <c r="AL8" s="190">
        <f>AL7</f>
        <v>1.5E-3</v>
      </c>
      <c r="AM8" s="2351">
        <f>AM7</f>
        <v>0.01</v>
      </c>
      <c r="AN8" s="2353" t="s">
        <v>3207</v>
      </c>
      <c r="AO8" s="1982"/>
      <c r="AP8" s="1198">
        <f t="shared" si="8"/>
        <v>0.88700000000000001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25">
      <c r="A9" s="2284" t="str">
        <f>'数据-汇总表'!C22</f>
        <v>车库</v>
      </c>
      <c r="B9" s="2319" t="str">
        <f t="shared" si="1"/>
        <v>经营性</v>
      </c>
      <c r="C9" s="173" t="s">
        <v>3002</v>
      </c>
      <c r="D9" s="2290">
        <f>SUMIF(项目基本情况!D$15:I$15,C9,项目基本情况!D$18:I$18)</f>
        <v>50</v>
      </c>
      <c r="E9" s="2291">
        <f>IF(B9="","",SUMIF(项目基本情况!D$15:I$15,C9,项目基本情况!D$17:I$17))</f>
        <v>62099</v>
      </c>
      <c r="F9" s="174">
        <f>SUMIF(项目基本情况!D$15:I$15,C9,项目基本情况!D$19:I$19)</f>
        <v>49.52</v>
      </c>
      <c r="G9" s="175">
        <f t="shared" si="2"/>
        <v>0.997</v>
      </c>
      <c r="H9" s="176">
        <v>4.4999999999999998E-2</v>
      </c>
      <c r="I9" s="176">
        <v>0.05</v>
      </c>
      <c r="J9" s="176"/>
      <c r="K9" s="179">
        <f>SUMIF('数据-汇总表'!C$19:C$33,'数据-取费表'!A9,'数据-汇总表'!E$19:E$33)</f>
        <v>19502.22</v>
      </c>
      <c r="L9" s="193">
        <f>L7</f>
        <v>3000</v>
      </c>
      <c r="M9" s="177">
        <f t="shared" si="0"/>
        <v>5851</v>
      </c>
      <c r="N9" s="2975">
        <f>N8</f>
        <v>0</v>
      </c>
      <c r="O9" s="177">
        <f t="shared" si="3"/>
        <v>0</v>
      </c>
      <c r="P9" s="178">
        <f t="shared" si="4"/>
        <v>5851</v>
      </c>
      <c r="Q9" s="3219">
        <v>0.08</v>
      </c>
      <c r="R9" s="179">
        <f>SUMIF('数据-汇总表'!C$19:C$33,A9,'数据-汇总表'!R$19:R$33)</f>
        <v>4235.6499999999996</v>
      </c>
      <c r="S9" s="132">
        <f>IF('数据-汇总表'!$I$17="按面积比例",SUMIF('数据-汇总表'!C$19:C$33,A9,'数据-汇总表'!K$19:K$33),SUMIF('数据-汇总表'!C$19:C$33,A9,'数据-汇总表'!N$19:N$33))</f>
        <v>433.17</v>
      </c>
      <c r="T9" s="2216">
        <f t="shared" si="5"/>
        <v>130</v>
      </c>
      <c r="U9" s="180"/>
      <c r="V9" s="181"/>
      <c r="W9" s="181"/>
      <c r="X9" s="2303"/>
      <c r="Y9" s="182"/>
      <c r="Z9" s="183"/>
      <c r="AA9" s="176"/>
      <c r="AB9" s="176"/>
      <c r="AC9" s="2306"/>
      <c r="AD9" s="184"/>
      <c r="AE9" s="970">
        <f t="shared" ca="1" si="6"/>
        <v>0</v>
      </c>
      <c r="AF9" s="141"/>
      <c r="AG9" s="1207">
        <f t="shared" si="7"/>
        <v>0</v>
      </c>
      <c r="AH9" s="141">
        <v>524</v>
      </c>
      <c r="AI9" s="187"/>
      <c r="AJ9" s="188"/>
      <c r="AK9" s="189"/>
      <c r="AL9" s="190"/>
      <c r="AM9" s="2351"/>
      <c r="AN9" s="2353"/>
      <c r="AO9" s="1982"/>
      <c r="AP9" s="1198">
        <f t="shared" si="8"/>
        <v>0.88700000000000001</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25">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25">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25">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25">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4.25">
      <c r="A14" s="2285" t="s">
        <v>2307</v>
      </c>
      <c r="B14" s="2288" t="s">
        <v>1677</v>
      </c>
      <c r="C14" s="2289" t="s">
        <v>2307</v>
      </c>
      <c r="D14" s="2290"/>
      <c r="E14" s="2291"/>
      <c r="F14" s="174"/>
      <c r="G14" s="175"/>
      <c r="H14" s="2292"/>
      <c r="I14" s="2292"/>
      <c r="J14" s="2292"/>
      <c r="K14" s="179">
        <f>SUMIF('数据-汇总表'!C$19:C$33,'数据-取费表'!A14,'数据-汇总表'!E$19:E$33)</f>
        <v>1507.56</v>
      </c>
      <c r="L14" s="193">
        <f>L7</f>
        <v>3000</v>
      </c>
      <c r="M14" s="177">
        <f t="shared" si="0"/>
        <v>452</v>
      </c>
      <c r="N14" s="2975">
        <f>N13</f>
        <v>0</v>
      </c>
      <c r="O14" s="177">
        <f t="shared" si="3"/>
        <v>0</v>
      </c>
      <c r="P14" s="178">
        <f t="shared" si="4"/>
        <v>452</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7">
      <c r="A15" s="2294" t="s">
        <v>2309</v>
      </c>
      <c r="B15" s="2288" t="s">
        <v>1677</v>
      </c>
      <c r="C15" s="2289" t="s">
        <v>2308</v>
      </c>
      <c r="D15" s="2290"/>
      <c r="E15" s="2291"/>
      <c r="F15" s="174"/>
      <c r="G15" s="175"/>
      <c r="H15" s="2292"/>
      <c r="I15" s="2292"/>
      <c r="J15" s="2292"/>
      <c r="K15" s="179">
        <f>SUMIF('数据-汇总表'!C$19:C$33,'数据-取费表'!A15,'数据-汇总表'!E$19:E$33)</f>
        <v>4083.3199999999997</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75" thickBot="1">
      <c r="A16" s="198" t="s">
        <v>262</v>
      </c>
      <c r="B16" s="199"/>
      <c r="C16" s="200"/>
      <c r="D16" s="201"/>
      <c r="E16" s="199"/>
      <c r="F16" s="199"/>
      <c r="G16" s="202">
        <f>ROUND(SUMPRODUCT(G6:G13,K6:K13)/SUMPRODUCT((G6:G13&gt;0)*(K6:K13)),3)</f>
        <v>0.998</v>
      </c>
      <c r="H16" s="203">
        <f>ROUND(SUMPRODUCT(H6:H13,K6:K13)/SUMPRODUCT((H6:H13&gt;0)*(K6:K13)),3)</f>
        <v>4.2000000000000003E-2</v>
      </c>
      <c r="I16" s="204"/>
      <c r="J16" s="204"/>
      <c r="K16" s="205">
        <f>SUM(K6:K15)</f>
        <v>73464.820000000007</v>
      </c>
      <c r="L16" s="206">
        <f>ROUND(M16*10000/SUM(K6:K14),0)</f>
        <v>3662</v>
      </c>
      <c r="M16" s="206">
        <f>SUM(M6:M14)</f>
        <v>25408</v>
      </c>
      <c r="N16" s="207">
        <f>ROUND(SUMPRODUCT(M6:M14,N6:N14)/M16,3)</f>
        <v>0</v>
      </c>
      <c r="O16" s="206">
        <f>SUM(O6:O14)</f>
        <v>0</v>
      </c>
      <c r="P16" s="206">
        <f>SUM(P6:P14)</f>
        <v>25408</v>
      </c>
      <c r="Q16" s="208">
        <f>ROUND(SUMPRODUCT(Q6:Q13,K6:K13)/SUMPRODUCT((Q6:Q13&gt;0)*(K6:K13)),2)</f>
        <v>0.11</v>
      </c>
      <c r="R16" s="2293">
        <f>SUM(R6:R13)</f>
        <v>14741.400000000001</v>
      </c>
      <c r="S16" s="209">
        <f>SUM(S6:S13)</f>
        <v>1507.56</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0.91900000000000004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2329</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2.5</v>
      </c>
      <c r="C20" s="2325" t="s">
        <v>2328</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2.5</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2.5</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7.75">
      <c r="A27" s="226" t="s">
        <v>2331</v>
      </c>
      <c r="B27" s="227">
        <v>160</v>
      </c>
      <c r="C27" s="2328" t="s">
        <v>2335</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7.75">
      <c r="A28" s="228" t="s">
        <v>2332</v>
      </c>
      <c r="B28" s="229">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8.5" thickBot="1">
      <c r="A29" s="231" t="s">
        <v>2330</v>
      </c>
      <c r="B29" s="232"/>
      <c r="C29" s="1536" t="s">
        <v>2333</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7">
      <c r="A30" s="235"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7">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7.75" thickBot="1">
      <c r="A32" s="237" t="s">
        <v>275</v>
      </c>
      <c r="B32" s="1371">
        <v>120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25">
      <c r="A33" s="226" t="s">
        <v>278</v>
      </c>
      <c r="B33" s="1372">
        <v>0.03</v>
      </c>
      <c r="C33" s="2326" t="s">
        <v>2882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0.05</v>
      </c>
      <c r="C34" s="2326" t="s">
        <v>2883</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f>B30</f>
        <v>200</v>
      </c>
      <c r="C35" s="2326" t="s">
        <v>2884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2886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3217">
        <v>0.01</v>
      </c>
      <c r="C38" s="2326" t="s">
        <v>2886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2447</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2448</v>
      </c>
      <c r="B40" s="2442">
        <f ca="1">存贷款利率!E2</f>
        <v>4.7500000000000001E-2</v>
      </c>
      <c r="C40" s="2326" t="s">
        <v>2334</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7" t="s">
        <v>283</v>
      </c>
      <c r="B42" s="240">
        <v>0.05</v>
      </c>
      <c r="C42" s="303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7" t="s">
        <v>284</v>
      </c>
      <c r="B43" s="241">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7.0000000000000007E-2</v>
      </c>
      <c r="C44" s="2326" t="s">
        <v>2887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2888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2889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v>0</v>
      </c>
      <c r="C47" s="3015" t="s">
        <v>2890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16" t="s">
        <v>2891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16" t="s">
        <v>2892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3</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1405</v>
      </c>
      <c r="C53" s="3017" t="s">
        <v>2893</v>
      </c>
      <c r="D53" s="3018" t="s">
        <v>2894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0" t="s">
        <v>2895</v>
      </c>
      <c r="B54" s="186"/>
      <c r="C54" s="1976">
        <v>30</v>
      </c>
      <c r="D54" s="3019"/>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0" t="s">
        <v>2896</v>
      </c>
      <c r="B55" s="186"/>
      <c r="C55" s="1976">
        <v>24</v>
      </c>
      <c r="D55" s="3019"/>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0" t="s">
        <v>2897</v>
      </c>
      <c r="B56" s="186"/>
      <c r="C56" s="1976">
        <v>18</v>
      </c>
      <c r="D56" s="3019"/>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0" t="s">
        <v>2898</v>
      </c>
      <c r="B57" s="3184">
        <v>12</v>
      </c>
      <c r="C57" s="1976">
        <v>12</v>
      </c>
      <c r="D57" s="3019"/>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0" t="s">
        <v>2899</v>
      </c>
      <c r="B58" s="186">
        <v>3</v>
      </c>
      <c r="C58" s="1976">
        <v>3</v>
      </c>
      <c r="D58" s="3019"/>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0" t="s">
        <v>2900</v>
      </c>
      <c r="B59" s="186"/>
      <c r="C59" s="1976">
        <v>1.5</v>
      </c>
      <c r="D59" s="3019"/>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0" t="s">
        <v>2901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0" t="s">
        <v>2902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0" t="s">
        <v>2903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1" t="s">
        <v>2904</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306" t="s">
        <v>1661</v>
      </c>
      <c r="B1" s="3307"/>
      <c r="C1" s="3307"/>
      <c r="D1" s="3307"/>
      <c r="E1" s="3307"/>
      <c r="F1" s="3307"/>
      <c r="G1" s="3307"/>
      <c r="H1" s="1984"/>
      <c r="I1" s="1985"/>
      <c r="J1" s="1986"/>
      <c r="K1" s="1984"/>
      <c r="L1" s="1985"/>
      <c r="M1" s="1986"/>
      <c r="N1" s="1984"/>
      <c r="O1" s="1985"/>
      <c r="P1" s="1986"/>
      <c r="Q1" s="1987"/>
      <c r="R1" s="1988"/>
    </row>
    <row r="2" spans="1:18" ht="14.25" thickBot="1">
      <c r="A2" s="1215"/>
      <c r="B2" s="1216"/>
      <c r="C2" s="1217" t="s">
        <v>1662</v>
      </c>
      <c r="D2" s="1218"/>
      <c r="E2" s="1219"/>
      <c r="F2" s="1220"/>
      <c r="G2" s="1217" t="s">
        <v>1663</v>
      </c>
      <c r="H2" s="1990"/>
      <c r="I2" s="1990"/>
      <c r="J2" s="1990"/>
      <c r="K2" s="1990"/>
      <c r="L2" s="1990"/>
      <c r="M2" s="1990"/>
      <c r="N2" s="1990"/>
      <c r="O2" s="1990"/>
      <c r="P2" s="1990"/>
      <c r="Q2" s="1990"/>
      <c r="R2" s="1990"/>
    </row>
    <row r="3" spans="1:18" ht="42.75">
      <c r="A3" s="1221" t="s">
        <v>1664</v>
      </c>
      <c r="B3" s="1222" t="s">
        <v>1651</v>
      </c>
      <c r="C3" s="3185" t="s">
        <v>3013</v>
      </c>
      <c r="D3" s="1991"/>
      <c r="E3" s="1223" t="s">
        <v>1664</v>
      </c>
      <c r="F3" s="1224" t="s">
        <v>1652</v>
      </c>
      <c r="G3" s="3024" t="s">
        <v>2909</v>
      </c>
      <c r="H3" s="1990"/>
      <c r="I3" s="1990"/>
      <c r="J3" s="1990"/>
      <c r="K3" s="1990"/>
      <c r="L3" s="1990"/>
      <c r="M3" s="1990"/>
      <c r="N3" s="1990"/>
      <c r="O3" s="1990"/>
      <c r="P3" s="1990"/>
      <c r="Q3" s="1990"/>
      <c r="R3" s="1990"/>
    </row>
    <row r="4" spans="1:18" ht="40.5">
      <c r="A4" s="1223"/>
      <c r="B4" s="1225" t="s">
        <v>1665</v>
      </c>
      <c r="C4" s="3186" t="s">
        <v>3014</v>
      </c>
      <c r="D4" s="1991"/>
      <c r="E4" s="1226"/>
      <c r="F4" s="1227" t="s">
        <v>1666</v>
      </c>
      <c r="G4" s="3022" t="s">
        <v>2906</v>
      </c>
      <c r="H4" s="1990"/>
      <c r="I4" s="1990"/>
      <c r="J4" s="1990"/>
      <c r="K4" s="1990"/>
      <c r="L4" s="1990"/>
      <c r="M4" s="1990"/>
      <c r="N4" s="1990"/>
      <c r="O4" s="1990"/>
      <c r="P4" s="1990"/>
      <c r="Q4" s="1990"/>
      <c r="R4" s="1990"/>
    </row>
    <row r="5" spans="1:18" ht="27">
      <c r="A5" s="1223"/>
      <c r="B5" s="1225" t="s">
        <v>1667</v>
      </c>
      <c r="C5" s="3186" t="s">
        <v>3014</v>
      </c>
      <c r="D5" s="1991"/>
      <c r="E5" s="1226"/>
      <c r="F5" s="1225" t="s">
        <v>2537</v>
      </c>
      <c r="G5" s="3022" t="s">
        <v>2907</v>
      </c>
      <c r="H5" s="1990"/>
      <c r="I5" s="1990"/>
      <c r="J5" s="1990"/>
      <c r="K5" s="1990"/>
      <c r="L5" s="1990"/>
      <c r="M5" s="1990"/>
      <c r="N5" s="1990"/>
      <c r="O5" s="1990"/>
      <c r="P5" s="1990"/>
      <c r="Q5" s="1990"/>
      <c r="R5" s="1990"/>
    </row>
    <row r="6" spans="1:18" ht="27">
      <c r="A6" s="1223"/>
      <c r="B6" s="1225" t="s">
        <v>1653</v>
      </c>
      <c r="C6" s="3187" t="s">
        <v>3014</v>
      </c>
      <c r="D6" s="1991"/>
      <c r="E6" s="1226"/>
      <c r="F6" s="1225" t="s">
        <v>2538</v>
      </c>
      <c r="G6" s="3022" t="s">
        <v>2905</v>
      </c>
      <c r="H6" s="1990"/>
      <c r="I6" s="1990"/>
      <c r="J6" s="1990"/>
      <c r="K6" s="1990"/>
      <c r="L6" s="1990"/>
      <c r="M6" s="1990"/>
      <c r="N6" s="1990"/>
      <c r="O6" s="1990"/>
      <c r="P6" s="1990"/>
      <c r="Q6" s="1990"/>
      <c r="R6" s="1990"/>
    </row>
    <row r="7" spans="1:18" ht="41.25" thickBot="1">
      <c r="A7" s="1223"/>
      <c r="B7" s="1225" t="s">
        <v>2537</v>
      </c>
      <c r="C7" s="3187" t="s">
        <v>3015</v>
      </c>
      <c r="D7" s="1992"/>
      <c r="E7" s="1228"/>
      <c r="F7" s="1229" t="s">
        <v>1668</v>
      </c>
      <c r="G7" s="3025" t="s">
        <v>2908</v>
      </c>
      <c r="H7" s="1990"/>
      <c r="I7" s="1990"/>
      <c r="J7" s="1990"/>
      <c r="K7" s="1990"/>
      <c r="L7" s="1990"/>
      <c r="M7" s="1990"/>
      <c r="N7" s="1990"/>
      <c r="O7" s="1990"/>
      <c r="P7" s="1990"/>
      <c r="Q7" s="1990"/>
      <c r="R7" s="1990"/>
    </row>
    <row r="8" spans="1:18">
      <c r="A8" s="1223"/>
      <c r="B8" s="1225" t="s">
        <v>2538</v>
      </c>
      <c r="C8" s="3187" t="s">
        <v>3016</v>
      </c>
      <c r="D8" s="1992"/>
      <c r="E8" s="1992"/>
      <c r="F8" s="1537"/>
      <c r="G8" s="1537"/>
      <c r="H8" s="1990"/>
      <c r="I8" s="1990"/>
      <c r="J8" s="1990"/>
      <c r="K8" s="1990"/>
      <c r="L8" s="1990"/>
      <c r="M8" s="1990"/>
      <c r="N8" s="1990"/>
      <c r="O8" s="1990"/>
      <c r="P8" s="1990"/>
      <c r="Q8" s="1990"/>
      <c r="R8" s="1990"/>
    </row>
    <row r="9" spans="1:18">
      <c r="A9" s="1223"/>
      <c r="B9" s="1225" t="s">
        <v>1654</v>
      </c>
      <c r="C9" s="3186" t="s">
        <v>3014</v>
      </c>
      <c r="D9" s="1991"/>
      <c r="E9" s="1992"/>
      <c r="F9" s="1537"/>
      <c r="G9" s="1537"/>
      <c r="H9" s="1990"/>
      <c r="I9" s="1990"/>
      <c r="J9" s="1990"/>
      <c r="K9" s="1990"/>
      <c r="L9" s="1990"/>
      <c r="M9" s="1990"/>
      <c r="N9" s="1990"/>
      <c r="O9" s="1990"/>
      <c r="P9" s="1990"/>
      <c r="Q9" s="1990"/>
      <c r="R9" s="1990"/>
    </row>
    <row r="10" spans="1:18" s="1998" customFormat="1" ht="15" thickBot="1">
      <c r="A10" s="1230"/>
      <c r="B10" s="1231" t="s">
        <v>1669</v>
      </c>
      <c r="C10" s="302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1670</v>
      </c>
      <c r="B13" s="2539"/>
      <c r="C13" s="2539"/>
      <c r="D13" s="1218"/>
      <c r="E13" s="2539"/>
      <c r="F13" s="2539"/>
      <c r="G13" s="2539"/>
    </row>
    <row r="14" spans="1:18" ht="14.25" thickBot="1">
      <c r="A14" s="1232"/>
      <c r="B14" s="1233"/>
      <c r="C14" s="1234" t="s">
        <v>1662</v>
      </c>
      <c r="D14" s="1991"/>
      <c r="E14" s="1235"/>
      <c r="F14" s="1235"/>
      <c r="G14" s="1217" t="s">
        <v>1663</v>
      </c>
    </row>
    <row r="15" spans="1:18" ht="40.5">
      <c r="A15" s="2549" t="s">
        <v>1655</v>
      </c>
      <c r="B15" s="1236" t="s">
        <v>1651</v>
      </c>
      <c r="C15" s="1237" t="str">
        <f>C3</f>
        <v>较好</v>
      </c>
      <c r="D15" s="1991"/>
      <c r="E15" s="2546" t="s">
        <v>1656</v>
      </c>
      <c r="F15" s="1236" t="s">
        <v>1671</v>
      </c>
      <c r="G15" s="1238" t="str">
        <f>G3</f>
        <v>估价对象位于XX开发区，园区建设成熟度XX，产业集聚程度XX</v>
      </c>
    </row>
    <row r="16" spans="1:18" ht="40.5">
      <c r="A16" s="2550"/>
      <c r="B16" s="1239" t="s">
        <v>1665</v>
      </c>
      <c r="C16" s="1240" t="str">
        <f>C4</f>
        <v>一般</v>
      </c>
      <c r="D16" s="1991"/>
      <c r="E16" s="2547"/>
      <c r="F16" s="1241" t="s">
        <v>1666</v>
      </c>
      <c r="G16" s="1003" t="str">
        <f>G4</f>
        <v>估价对象周边道路状况、公共交通通达情况、停车便捷程度，综合评价交通便捷度较好</v>
      </c>
    </row>
    <row r="17" spans="1:7" ht="14.25">
      <c r="A17" s="2550"/>
      <c r="B17" s="1239" t="s">
        <v>1667</v>
      </c>
      <c r="C17" s="1240" t="str">
        <f>C5</f>
        <v>一般</v>
      </c>
      <c r="D17" s="1992"/>
      <c r="E17" s="2547"/>
      <c r="F17" s="1241" t="s">
        <v>1672</v>
      </c>
      <c r="G17" s="2747"/>
    </row>
    <row r="18" spans="1:7" ht="40.5">
      <c r="A18" s="2550"/>
      <c r="B18" s="1241" t="s">
        <v>1653</v>
      </c>
      <c r="C18" s="1003" t="str">
        <f>C6</f>
        <v>一般</v>
      </c>
      <c r="D18" s="1992"/>
      <c r="E18" s="2547"/>
      <c r="F18" s="1241" t="s">
        <v>1668</v>
      </c>
      <c r="G18" s="1003" t="str">
        <f>G7</f>
        <v>该园区内是否有污染型企业，绿化情况，卫生条件，整体环境状况判断</v>
      </c>
    </row>
    <row r="19" spans="1:7" ht="27">
      <c r="A19" s="2550"/>
      <c r="B19" s="1241" t="s">
        <v>1657</v>
      </c>
      <c r="C19" s="3188" t="s">
        <v>3017</v>
      </c>
      <c r="D19" s="1991"/>
      <c r="E19" s="2547"/>
      <c r="F19" s="1225" t="s">
        <v>2537</v>
      </c>
      <c r="G19" s="1003" t="str">
        <f>G5</f>
        <v>估价对象所在区域公共配套设施齐备情况</v>
      </c>
    </row>
    <row r="20" spans="1:7" ht="27">
      <c r="A20" s="2550"/>
      <c r="B20" s="1241" t="s">
        <v>1658</v>
      </c>
      <c r="C20" s="1240" t="str">
        <f>C9</f>
        <v>一般</v>
      </c>
      <c r="D20" s="1992"/>
      <c r="E20" s="2547"/>
      <c r="F20" s="1225" t="s">
        <v>2538</v>
      </c>
      <c r="G20" s="1003" t="str">
        <f>G6</f>
        <v>估价对象所在区域基础设施水平</v>
      </c>
    </row>
    <row r="21" spans="1:7" ht="14.25">
      <c r="A21" s="2550"/>
      <c r="B21" s="1225" t="s">
        <v>2537</v>
      </c>
      <c r="C21" s="1003" t="str">
        <f>C7</f>
        <v>较好</v>
      </c>
      <c r="D21" s="1991"/>
      <c r="E21" s="2547"/>
      <c r="F21" s="1241" t="s">
        <v>1659</v>
      </c>
      <c r="G21" s="3026"/>
    </row>
    <row r="22" spans="1:7" ht="14.25">
      <c r="A22" s="2550"/>
      <c r="B22" s="1225" t="s">
        <v>2538</v>
      </c>
      <c r="C22" s="1003" t="str">
        <f>C8</f>
        <v>七通</v>
      </c>
      <c r="D22" s="1991"/>
      <c r="E22" s="2547"/>
      <c r="F22" s="1241" t="s">
        <v>1669</v>
      </c>
      <c r="G22" s="2747"/>
    </row>
    <row r="23" spans="1:7" ht="15" thickBot="1">
      <c r="A23" s="2550"/>
      <c r="B23" s="1241" t="s">
        <v>1659</v>
      </c>
      <c r="C23" s="3026"/>
      <c r="E23" s="2548"/>
      <c r="F23" s="1242" t="s">
        <v>1673</v>
      </c>
      <c r="G23" s="3027"/>
    </row>
    <row r="24" spans="1:7" ht="14.25" thickBot="1">
      <c r="A24" s="2551"/>
      <c r="B24" s="1242" t="s">
        <v>1660</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D1" workbookViewId="0">
      <selection activeCell="I14" sqref="I14:I15"/>
    </sheetView>
  </sheetViews>
  <sheetFormatPr defaultColWidth="14.625" defaultRowHeight="13.5"/>
  <cols>
    <col min="1" max="1" width="24.375" style="3173" customWidth="1"/>
    <col min="2" max="16384" width="14.625" style="3173"/>
  </cols>
  <sheetData>
    <row r="1" spans="1:9" ht="16.5">
      <c r="A1" s="3174" t="s">
        <v>2834</v>
      </c>
      <c r="B1" s="3174">
        <f>SUM(B14:B23)</f>
        <v>260152.63</v>
      </c>
      <c r="C1" s="3172"/>
      <c r="D1" s="3172"/>
      <c r="E1" s="3172"/>
      <c r="F1" s="3172"/>
    </row>
    <row r="2" spans="1:9" ht="16.5">
      <c r="A2" s="3174" t="s">
        <v>2835</v>
      </c>
      <c r="B2" s="3174">
        <f>SUM(C14:C23)</f>
        <v>57411.119999999995</v>
      </c>
      <c r="C2" s="3172"/>
      <c r="D2" s="3172"/>
      <c r="E2" s="3172"/>
      <c r="F2" s="3172"/>
    </row>
    <row r="3" spans="1:9" ht="16.5">
      <c r="A3" s="3174" t="s">
        <v>2836</v>
      </c>
      <c r="B3" s="3175">
        <f>项目基本情况!D3</f>
        <v>44022</v>
      </c>
      <c r="C3" s="3172"/>
      <c r="D3" s="3172"/>
      <c r="E3" s="3172"/>
      <c r="F3" s="3172"/>
    </row>
    <row r="4" spans="1:9" ht="33">
      <c r="A4" s="3174" t="s">
        <v>2837</v>
      </c>
      <c r="B4" s="3174" t="s">
        <v>2838</v>
      </c>
      <c r="C4" s="3174" t="s">
        <v>2839</v>
      </c>
      <c r="D4" s="3174" t="s">
        <v>2840</v>
      </c>
      <c r="E4" s="3172"/>
      <c r="F4" s="3172"/>
    </row>
    <row r="5" spans="1:9" ht="16.5">
      <c r="A5" s="3174" t="s">
        <v>2841</v>
      </c>
      <c r="B5" s="3174">
        <f ca="1">SUM(D14:D23)</f>
        <v>444638</v>
      </c>
      <c r="C5" s="3174">
        <f ca="1">ROUND(B5*10000/$B$1,0)</f>
        <v>17091</v>
      </c>
      <c r="D5" s="3174">
        <f ca="1">ROUND(B5*10000/$B$2,0)</f>
        <v>77448</v>
      </c>
      <c r="E5" s="3172"/>
      <c r="F5" s="3172"/>
    </row>
    <row r="6" spans="1:9" ht="16.5">
      <c r="A6" s="3174" t="s">
        <v>2842</v>
      </c>
      <c r="B6" s="3174">
        <f ca="1">SUM(G14:G23)</f>
        <v>437169</v>
      </c>
      <c r="C6" s="3174">
        <f t="shared" ref="C6:C8" ca="1" si="0">ROUND(B6*10000/$B$1,0)</f>
        <v>16804</v>
      </c>
      <c r="D6" s="3174">
        <f t="shared" ref="D6:D8" ca="1" si="1">ROUND(B6*10000/$B$2,0)</f>
        <v>76147</v>
      </c>
      <c r="E6" s="3172"/>
      <c r="F6" s="3172"/>
    </row>
    <row r="7" spans="1:9" ht="16.5">
      <c r="A7" s="3174" t="s">
        <v>2843</v>
      </c>
      <c r="B7" s="3174">
        <f>SUM(H14:H23)</f>
        <v>0</v>
      </c>
      <c r="C7" s="3174">
        <f t="shared" si="0"/>
        <v>0</v>
      </c>
      <c r="D7" s="3174">
        <f t="shared" si="1"/>
        <v>0</v>
      </c>
      <c r="E7" s="3172"/>
      <c r="F7" s="3172"/>
    </row>
    <row r="8" spans="1:9" ht="16.5">
      <c r="A8" s="3174" t="s">
        <v>2844</v>
      </c>
      <c r="B8" s="3174">
        <f ca="1">SUM(I14:I23)</f>
        <v>413233</v>
      </c>
      <c r="C8" s="3174">
        <f t="shared" ca="1" si="0"/>
        <v>15884</v>
      </c>
      <c r="D8" s="3174">
        <f t="shared" ca="1" si="1"/>
        <v>71978</v>
      </c>
      <c r="E8" s="3172"/>
      <c r="F8" s="3172"/>
    </row>
    <row r="9" spans="1:9" ht="16.5">
      <c r="A9" s="3174" t="s">
        <v>2845</v>
      </c>
      <c r="B9" s="2992"/>
      <c r="C9" s="3172"/>
      <c r="D9" s="3172"/>
      <c r="E9" s="3172"/>
      <c r="F9" s="3172"/>
    </row>
    <row r="10" spans="1:9" ht="16.5">
      <c r="A10" s="3174" t="s">
        <v>2846</v>
      </c>
      <c r="B10" s="2992"/>
      <c r="C10" s="3172"/>
      <c r="D10" s="3172"/>
      <c r="E10" s="3172"/>
      <c r="F10" s="3172"/>
    </row>
    <row r="11" spans="1:9" ht="16.5">
      <c r="A11" s="3174" t="s">
        <v>2863</v>
      </c>
      <c r="B11" s="2992"/>
      <c r="C11" s="3172"/>
      <c r="D11" s="3172"/>
      <c r="E11" s="3172"/>
      <c r="F11" s="3172"/>
    </row>
    <row r="12" spans="1:9" ht="16.5">
      <c r="A12" s="3172"/>
      <c r="B12" s="3172"/>
      <c r="C12" s="3172"/>
      <c r="D12" s="3172"/>
      <c r="E12" s="3172"/>
      <c r="F12" s="3172"/>
    </row>
    <row r="13" spans="1:9" ht="33">
      <c r="A13" s="3176" t="s">
        <v>2862</v>
      </c>
      <c r="B13" s="3177" t="s">
        <v>2834</v>
      </c>
      <c r="C13" s="3177" t="s">
        <v>2835</v>
      </c>
      <c r="D13" s="3177" t="s">
        <v>2847</v>
      </c>
      <c r="E13" s="3174" t="s">
        <v>2861</v>
      </c>
      <c r="F13" s="3174" t="s">
        <v>2840</v>
      </c>
      <c r="G13" s="3177" t="s">
        <v>2848</v>
      </c>
      <c r="H13" s="3177" t="s">
        <v>2849</v>
      </c>
      <c r="I13" s="3177" t="s">
        <v>2850</v>
      </c>
    </row>
    <row r="14" spans="1:9" ht="16.5">
      <c r="A14" s="3178" t="s">
        <v>2860</v>
      </c>
      <c r="B14" s="3179">
        <f>结果表!L38</f>
        <v>73464.820000000007</v>
      </c>
      <c r="C14" s="3179">
        <f>结果表!K38</f>
        <v>15608.98</v>
      </c>
      <c r="D14" s="3179">
        <f ca="1">结果表!C42</f>
        <v>113687</v>
      </c>
      <c r="E14" s="3177">
        <f ca="1">ROUND(D14*10000/B14,0)</f>
        <v>15475</v>
      </c>
      <c r="F14" s="3177">
        <f ca="1">ROUND(D14*10000/C14,0)</f>
        <v>72834</v>
      </c>
      <c r="G14" s="3179">
        <f ca="1">结果表!C44</f>
        <v>111056</v>
      </c>
      <c r="H14" s="3179" t="str">
        <f>结果表!C45</f>
        <v>——</v>
      </c>
      <c r="I14" s="3179">
        <f ca="1">结果表!C46</f>
        <v>104936</v>
      </c>
    </row>
    <row r="15" spans="1:9" ht="16.5">
      <c r="A15" s="3178" t="s">
        <v>2851</v>
      </c>
      <c r="B15" s="3179">
        <f>[1]系统读取表!B14</f>
        <v>186687.81</v>
      </c>
      <c r="C15" s="3179">
        <f>[1]系统读取表!C14</f>
        <v>41802.14</v>
      </c>
      <c r="D15" s="3179">
        <f ca="1">[1]系统读取表!D14</f>
        <v>330951</v>
      </c>
      <c r="E15" s="3177">
        <f t="shared" ref="E15:E23" ca="1" si="2">ROUND(D15*10000/B15,0)</f>
        <v>17728</v>
      </c>
      <c r="F15" s="3177">
        <f t="shared" ref="F15:F23" ca="1" si="3">ROUND(D15*10000/C15,0)</f>
        <v>79171</v>
      </c>
      <c r="G15" s="3179">
        <f ca="1">[1]系统读取表!G14</f>
        <v>326113</v>
      </c>
      <c r="H15" s="3179" t="str">
        <f>[1]系统读取表!H14</f>
        <v>——</v>
      </c>
      <c r="I15" s="3179">
        <f ca="1">[1]系统读取表!I14</f>
        <v>308297</v>
      </c>
    </row>
    <row r="16" spans="1:9" ht="16.5">
      <c r="A16" s="3178" t="s">
        <v>2852</v>
      </c>
      <c r="B16" s="2994"/>
      <c r="C16" s="2994"/>
      <c r="D16" s="2994"/>
      <c r="E16" s="3177" t="e">
        <f t="shared" si="2"/>
        <v>#DIV/0!</v>
      </c>
      <c r="F16" s="3177" t="e">
        <f t="shared" si="3"/>
        <v>#DIV/0!</v>
      </c>
      <c r="G16" s="3179"/>
      <c r="H16" s="3179"/>
      <c r="I16" s="3179"/>
    </row>
    <row r="17" spans="1:9" ht="16.5">
      <c r="A17" s="3178" t="s">
        <v>2853</v>
      </c>
      <c r="B17" s="2994"/>
      <c r="C17" s="2994"/>
      <c r="D17" s="2994"/>
      <c r="E17" s="3177" t="e">
        <f t="shared" si="2"/>
        <v>#DIV/0!</v>
      </c>
      <c r="F17" s="3177" t="e">
        <f t="shared" si="3"/>
        <v>#DIV/0!</v>
      </c>
      <c r="G17" s="2993"/>
      <c r="H17" s="2993"/>
      <c r="I17" s="2994"/>
    </row>
    <row r="18" spans="1:9" ht="16.5">
      <c r="A18" s="3178" t="s">
        <v>2854</v>
      </c>
      <c r="B18" s="2994"/>
      <c r="C18" s="2994"/>
      <c r="D18" s="2994"/>
      <c r="E18" s="3177" t="e">
        <f t="shared" si="2"/>
        <v>#DIV/0!</v>
      </c>
      <c r="F18" s="3177" t="e">
        <f t="shared" si="3"/>
        <v>#DIV/0!</v>
      </c>
      <c r="G18" s="2994"/>
      <c r="H18" s="2994"/>
      <c r="I18" s="2994"/>
    </row>
    <row r="19" spans="1:9" ht="16.5">
      <c r="A19" s="3178" t="s">
        <v>2855</v>
      </c>
      <c r="B19" s="2994"/>
      <c r="C19" s="2994"/>
      <c r="D19" s="2994"/>
      <c r="E19" s="3177" t="e">
        <f t="shared" si="2"/>
        <v>#DIV/0!</v>
      </c>
      <c r="F19" s="3177" t="e">
        <f t="shared" si="3"/>
        <v>#DIV/0!</v>
      </c>
      <c r="G19" s="2994"/>
      <c r="H19" s="2994"/>
      <c r="I19" s="2994"/>
    </row>
    <row r="20" spans="1:9" ht="16.5">
      <c r="A20" s="3178" t="s">
        <v>2856</v>
      </c>
      <c r="B20" s="2994"/>
      <c r="C20" s="2994"/>
      <c r="D20" s="2994"/>
      <c r="E20" s="3177" t="e">
        <f t="shared" si="2"/>
        <v>#DIV/0!</v>
      </c>
      <c r="F20" s="3177" t="e">
        <f t="shared" si="3"/>
        <v>#DIV/0!</v>
      </c>
      <c r="G20" s="2994"/>
      <c r="H20" s="2994"/>
      <c r="I20" s="2994"/>
    </row>
    <row r="21" spans="1:9" ht="16.5">
      <c r="A21" s="3178" t="s">
        <v>2857</v>
      </c>
      <c r="B21" s="2994"/>
      <c r="C21" s="2994"/>
      <c r="D21" s="2994"/>
      <c r="E21" s="3177" t="e">
        <f t="shared" si="2"/>
        <v>#DIV/0!</v>
      </c>
      <c r="F21" s="3177" t="e">
        <f t="shared" si="3"/>
        <v>#DIV/0!</v>
      </c>
      <c r="G21" s="2994"/>
      <c r="H21" s="2994"/>
      <c r="I21" s="2994"/>
    </row>
    <row r="22" spans="1:9" ht="16.5">
      <c r="A22" s="3178" t="s">
        <v>2858</v>
      </c>
      <c r="B22" s="2994"/>
      <c r="C22" s="2994"/>
      <c r="D22" s="2994"/>
      <c r="E22" s="3177" t="e">
        <f t="shared" si="2"/>
        <v>#DIV/0!</v>
      </c>
      <c r="F22" s="3177" t="e">
        <f t="shared" si="3"/>
        <v>#DIV/0!</v>
      </c>
      <c r="G22" s="2994"/>
      <c r="H22" s="2994"/>
      <c r="I22" s="2994"/>
    </row>
    <row r="23" spans="1:9" ht="16.5">
      <c r="A23" s="3178" t="s">
        <v>2859</v>
      </c>
      <c r="B23" s="2994"/>
      <c r="C23" s="2994"/>
      <c r="D23" s="2994"/>
      <c r="E23" s="3174" t="e">
        <f t="shared" si="2"/>
        <v>#DIV/0!</v>
      </c>
      <c r="F23" s="3174" t="e">
        <f t="shared" si="3"/>
        <v>#DIV/0!</v>
      </c>
      <c r="G23" s="2994"/>
      <c r="H23" s="2994"/>
      <c r="I23" s="299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67" zoomScaleNormal="100" zoomScaleSheetLayoutView="100" zoomScalePageLayoutView="80" workbookViewId="0">
      <selection activeCell="C103" sqref="C103:C115"/>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4"/>
  </cols>
  <sheetData>
    <row r="1" spans="1:22" ht="21.75" customHeight="1" thickBot="1">
      <c r="A1" s="1758" t="s">
        <v>2049</v>
      </c>
      <c r="B1" s="1759"/>
      <c r="C1" s="1787" t="s">
        <v>2050</v>
      </c>
      <c r="D1" s="1788"/>
      <c r="E1" s="1787" t="s">
        <v>2051</v>
      </c>
      <c r="F1" s="1789"/>
      <c r="G1" s="311"/>
      <c r="H1" s="311"/>
      <c r="I1" s="311"/>
      <c r="J1" s="2011"/>
      <c r="K1" s="2011"/>
      <c r="L1" s="2011"/>
      <c r="M1" s="2011"/>
      <c r="N1" s="2011"/>
      <c r="O1" s="2011"/>
      <c r="P1" s="2011"/>
      <c r="Q1" s="2011"/>
      <c r="R1" s="2011"/>
      <c r="S1" s="2011"/>
      <c r="T1" s="2011"/>
      <c r="U1" s="2011"/>
      <c r="V1" s="2011"/>
    </row>
    <row r="2" spans="1:22" ht="21.75" customHeight="1" thickBot="1">
      <c r="A2" s="3349" t="str">
        <f>项目基本情况!K2</f>
        <v>北京市丰台区吴家村梅市口路1615-761、762地块住宅用地出让国有建设用地使用权</v>
      </c>
      <c r="B2" s="3350"/>
      <c r="C2" s="3351"/>
      <c r="D2" s="3351"/>
      <c r="E2" s="3351"/>
      <c r="F2" s="3351"/>
      <c r="G2" s="3350"/>
      <c r="H2" s="3350"/>
      <c r="I2" s="3352"/>
      <c r="J2" s="2012"/>
      <c r="K2" s="2011"/>
      <c r="L2" s="2011"/>
      <c r="M2" s="2011"/>
      <c r="N2" s="2011"/>
      <c r="O2" s="2011"/>
      <c r="P2" s="2011"/>
      <c r="Q2" s="2011"/>
      <c r="R2" s="2011"/>
      <c r="S2" s="2011"/>
      <c r="T2" s="2011"/>
      <c r="U2" s="2011"/>
      <c r="V2" s="2011"/>
    </row>
    <row r="3" spans="1:22" ht="14.25">
      <c r="A3" s="3342" t="s">
        <v>298</v>
      </c>
      <c r="B3" s="3343"/>
      <c r="C3" s="3343"/>
      <c r="D3" s="3343"/>
      <c r="E3" s="3343"/>
      <c r="F3" s="3343"/>
      <c r="G3" s="3343"/>
      <c r="H3" s="3343"/>
      <c r="I3" s="3343"/>
      <c r="J3" s="2012"/>
      <c r="K3" s="2011"/>
      <c r="L3" s="2011"/>
      <c r="M3" s="2011"/>
      <c r="N3" s="2011"/>
      <c r="O3" s="2011"/>
      <c r="P3" s="2011"/>
      <c r="Q3" s="2011"/>
      <c r="R3" s="2011"/>
      <c r="S3" s="2011"/>
      <c r="T3" s="2011"/>
      <c r="U3" s="2011"/>
      <c r="V3" s="2011"/>
    </row>
    <row r="4" spans="1:22" ht="14.25">
      <c r="A4" s="258" t="s">
        <v>299</v>
      </c>
      <c r="B4" s="259" t="s">
        <v>300</v>
      </c>
      <c r="C4" s="260" t="s">
        <v>3168</v>
      </c>
      <c r="D4" s="260" t="s">
        <v>3169</v>
      </c>
      <c r="E4" s="3311" t="s">
        <v>301</v>
      </c>
      <c r="F4" s="3312"/>
      <c r="G4" s="3312"/>
      <c r="H4" s="3312"/>
      <c r="I4" s="3344"/>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310" t="s">
        <v>302</v>
      </c>
      <c r="B5" s="3339">
        <v>25</v>
      </c>
      <c r="C5" s="3337"/>
      <c r="D5" s="3341"/>
      <c r="E5" s="261" t="s">
        <v>303</v>
      </c>
      <c r="F5" s="262"/>
      <c r="G5" s="262"/>
      <c r="H5" s="262"/>
      <c r="I5" s="263"/>
      <c r="J5" s="2012"/>
      <c r="K5" s="2011"/>
      <c r="L5" s="2011"/>
      <c r="M5" s="2011"/>
      <c r="N5" s="2011"/>
      <c r="O5" s="2011"/>
      <c r="P5" s="2011"/>
      <c r="Q5" s="2011"/>
      <c r="R5" s="2011"/>
      <c r="S5" s="2011"/>
      <c r="T5" s="2011"/>
      <c r="U5" s="2011"/>
      <c r="V5" s="2011"/>
    </row>
    <row r="6" spans="1:22" ht="14.25">
      <c r="A6" s="3310"/>
      <c r="B6" s="3339"/>
      <c r="C6" s="3340"/>
      <c r="D6" s="3341"/>
      <c r="E6" s="261" t="s">
        <v>304</v>
      </c>
      <c r="F6" s="262"/>
      <c r="G6" s="262"/>
      <c r="H6" s="262"/>
      <c r="I6" s="263"/>
      <c r="J6" s="2012"/>
      <c r="K6" s="2011"/>
      <c r="L6" s="2011"/>
      <c r="M6" s="2011"/>
      <c r="N6" s="2011"/>
      <c r="O6" s="2011"/>
      <c r="P6" s="2011"/>
      <c r="Q6" s="2011"/>
      <c r="R6" s="2011"/>
      <c r="S6" s="2011"/>
      <c r="T6" s="2011"/>
      <c r="U6" s="2011"/>
      <c r="V6" s="2011"/>
    </row>
    <row r="7" spans="1:22" ht="14.25">
      <c r="A7" s="3310"/>
      <c r="B7" s="3339"/>
      <c r="C7" s="3338"/>
      <c r="D7" s="3341"/>
      <c r="E7" s="261" t="s">
        <v>305</v>
      </c>
      <c r="F7" s="262"/>
      <c r="G7" s="262"/>
      <c r="H7" s="262"/>
      <c r="I7" s="263"/>
      <c r="J7" s="2012"/>
      <c r="K7" s="2011"/>
      <c r="L7" s="2011"/>
      <c r="M7" s="2011"/>
      <c r="N7" s="2011"/>
      <c r="O7" s="2011"/>
      <c r="P7" s="2011"/>
      <c r="Q7" s="2011"/>
      <c r="R7" s="2011"/>
      <c r="S7" s="2011"/>
      <c r="T7" s="2011"/>
      <c r="U7" s="2011"/>
      <c r="V7" s="2011"/>
    </row>
    <row r="8" spans="1:22" ht="14.25">
      <c r="A8" s="3310" t="s">
        <v>306</v>
      </c>
      <c r="B8" s="3339">
        <v>15</v>
      </c>
      <c r="C8" s="3337"/>
      <c r="D8" s="3341"/>
      <c r="E8" s="261" t="s">
        <v>307</v>
      </c>
      <c r="F8" s="262"/>
      <c r="G8" s="262"/>
      <c r="H8" s="262"/>
      <c r="I8" s="263"/>
      <c r="J8" s="2012"/>
      <c r="K8" s="2011"/>
      <c r="L8" s="2011"/>
      <c r="M8" s="2011"/>
      <c r="N8" s="2011"/>
      <c r="O8" s="2011"/>
      <c r="P8" s="2011"/>
      <c r="Q8" s="2011"/>
      <c r="R8" s="2011"/>
      <c r="S8" s="2011"/>
      <c r="T8" s="2011"/>
      <c r="U8" s="2011"/>
      <c r="V8" s="2011"/>
    </row>
    <row r="9" spans="1:22" ht="14.25">
      <c r="A9" s="3310"/>
      <c r="B9" s="3339"/>
      <c r="C9" s="3338"/>
      <c r="D9" s="3341"/>
      <c r="E9" s="261" t="s">
        <v>308</v>
      </c>
      <c r="F9" s="262"/>
      <c r="G9" s="262"/>
      <c r="H9" s="262"/>
      <c r="I9" s="263"/>
      <c r="J9" s="2012"/>
      <c r="K9" s="2011"/>
      <c r="L9" s="2011"/>
      <c r="M9" s="2011"/>
      <c r="N9" s="2011"/>
      <c r="O9" s="2011"/>
      <c r="P9" s="2011"/>
      <c r="Q9" s="2011"/>
      <c r="R9" s="2011"/>
      <c r="S9" s="2011"/>
      <c r="T9" s="2011"/>
      <c r="U9" s="2011"/>
      <c r="V9" s="2011"/>
    </row>
    <row r="10" spans="1:22" ht="14.25">
      <c r="A10" s="3310" t="s">
        <v>309</v>
      </c>
      <c r="B10" s="3339">
        <v>15</v>
      </c>
      <c r="C10" s="3337"/>
      <c r="D10" s="3341"/>
      <c r="E10" s="261" t="s">
        <v>310</v>
      </c>
      <c r="F10" s="262"/>
      <c r="G10" s="262"/>
      <c r="H10" s="262"/>
      <c r="I10" s="263"/>
      <c r="J10" s="2012"/>
      <c r="K10" s="2011"/>
      <c r="L10" s="2011"/>
      <c r="M10" s="2011"/>
      <c r="N10" s="2011"/>
      <c r="O10" s="2011"/>
      <c r="P10" s="2011"/>
      <c r="Q10" s="2011"/>
      <c r="R10" s="2011"/>
      <c r="S10" s="2011"/>
      <c r="T10" s="2011"/>
      <c r="U10" s="2011"/>
      <c r="V10" s="2011"/>
    </row>
    <row r="11" spans="1:22" ht="14.25">
      <c r="A11" s="3310"/>
      <c r="B11" s="3339"/>
      <c r="C11" s="3338"/>
      <c r="D11" s="3341"/>
      <c r="E11" s="261" t="s">
        <v>311</v>
      </c>
      <c r="F11" s="262"/>
      <c r="G11" s="262"/>
      <c r="H11" s="262"/>
      <c r="I11" s="263"/>
      <c r="J11" s="2012"/>
      <c r="K11" s="2011"/>
      <c r="L11" s="2011"/>
      <c r="M11" s="2011"/>
      <c r="N11" s="2011"/>
      <c r="O11" s="2011"/>
      <c r="P11" s="2011"/>
      <c r="Q11" s="2011"/>
      <c r="R11" s="2011"/>
      <c r="S11" s="2011"/>
      <c r="T11" s="2011"/>
      <c r="U11" s="2011"/>
      <c r="V11" s="2011"/>
    </row>
    <row r="12" spans="1:22" ht="14.25">
      <c r="A12" s="3310" t="s">
        <v>312</v>
      </c>
      <c r="B12" s="3339">
        <v>15</v>
      </c>
      <c r="C12" s="3337"/>
      <c r="D12" s="3341"/>
      <c r="E12" s="261" t="s">
        <v>313</v>
      </c>
      <c r="F12" s="262"/>
      <c r="G12" s="262"/>
      <c r="H12" s="262"/>
      <c r="I12" s="263"/>
      <c r="J12" s="2012"/>
      <c r="K12" s="2011"/>
      <c r="L12" s="2011"/>
      <c r="M12" s="2011"/>
      <c r="N12" s="2011"/>
      <c r="O12" s="2011"/>
      <c r="P12" s="2011"/>
      <c r="Q12" s="2011"/>
      <c r="R12" s="2011"/>
      <c r="S12" s="2011"/>
      <c r="T12" s="2011"/>
      <c r="U12" s="2011"/>
      <c r="V12" s="2011"/>
    </row>
    <row r="13" spans="1:22" ht="14.25">
      <c r="A13" s="3310"/>
      <c r="B13" s="3339"/>
      <c r="C13" s="3338"/>
      <c r="D13" s="3341"/>
      <c r="E13" s="261" t="s">
        <v>314</v>
      </c>
      <c r="F13" s="262"/>
      <c r="G13" s="262"/>
      <c r="H13" s="262"/>
      <c r="I13" s="263"/>
      <c r="J13" s="2012"/>
      <c r="K13" s="2011"/>
      <c r="L13" s="2011"/>
      <c r="M13" s="2011"/>
      <c r="N13" s="2011"/>
      <c r="O13" s="2011"/>
      <c r="P13" s="2011"/>
      <c r="Q13" s="2011"/>
      <c r="R13" s="2011"/>
      <c r="S13" s="2011"/>
      <c r="T13" s="2011"/>
      <c r="U13" s="2011"/>
      <c r="V13" s="2011"/>
    </row>
    <row r="14" spans="1:22" ht="14.25">
      <c r="A14" s="3310" t="s">
        <v>315</v>
      </c>
      <c r="B14" s="3339">
        <v>30</v>
      </c>
      <c r="C14" s="3337">
        <v>5</v>
      </c>
      <c r="D14" s="3341">
        <v>5</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310"/>
      <c r="B15" s="3339"/>
      <c r="C15" s="3340"/>
      <c r="D15" s="3341"/>
      <c r="E15" s="261" t="s">
        <v>317</v>
      </c>
      <c r="F15" s="262"/>
      <c r="G15" s="262"/>
      <c r="H15" s="262"/>
      <c r="I15" s="263"/>
      <c r="J15" s="2012"/>
      <c r="K15" s="2011"/>
      <c r="L15" s="2011"/>
      <c r="M15" s="2011"/>
      <c r="N15" s="2011"/>
      <c r="O15" s="2011"/>
      <c r="P15" s="2011"/>
      <c r="Q15" s="2011"/>
      <c r="R15" s="2011"/>
      <c r="S15" s="2011"/>
      <c r="T15" s="2011"/>
      <c r="U15" s="2011"/>
      <c r="V15" s="2011"/>
    </row>
    <row r="16" spans="1:22" ht="14.25">
      <c r="A16" s="3310"/>
      <c r="B16" s="3339"/>
      <c r="C16" s="3338"/>
      <c r="D16" s="3341"/>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5</v>
      </c>
      <c r="D17" s="265">
        <f>SUM(D5:D16)</f>
        <v>5</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0.5</v>
      </c>
      <c r="D18" s="267">
        <f>1-C18</f>
        <v>0.5</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114678</v>
      </c>
      <c r="D19" s="271">
        <f ca="1">SUMIF(INDIRECT("'"&amp;D4&amp;"'"&amp;"!A:A"),结果表!B19,INDIRECT("'"&amp;D4&amp;"'"&amp;"!B:B"))</f>
        <v>112712</v>
      </c>
      <c r="E19" s="268" t="s">
        <v>323</v>
      </c>
      <c r="F19" s="269" t="s">
        <v>322</v>
      </c>
      <c r="G19" s="272">
        <f ca="1">ROUND(C19*$C$18+D19*$D$18,0)</f>
        <v>113695</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15610</v>
      </c>
      <c r="D20" s="277">
        <f ca="1">SUMIF(INDIRECT("'"&amp;D4&amp;"'"&amp;"!A:A"),结果表!B20,INDIRECT("'"&amp;D4&amp;"'"&amp;"!B:B"))</f>
        <v>15342</v>
      </c>
      <c r="E20" s="274"/>
      <c r="F20" s="275" t="s">
        <v>325</v>
      </c>
      <c r="G20" s="278">
        <f ca="1">ROUND(C20*$C$18+D20*$D$18,0)</f>
        <v>15476</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73469</v>
      </c>
      <c r="D21" s="151">
        <f ca="1">SUMIF(INDIRECT("'"&amp;D4&amp;"'"&amp;"!A:A"),结果表!B21,INDIRECT("'"&amp;D4&amp;"'"&amp;"!B:B"))</f>
        <v>72210</v>
      </c>
      <c r="E21" s="274"/>
      <c r="F21" s="280" t="s">
        <v>327</v>
      </c>
      <c r="G21" s="282">
        <f ca="1">ROUND(C21*$C$18+D21*$D$18,0)</f>
        <v>72840</v>
      </c>
      <c r="H21" s="1245" t="s">
        <v>326</v>
      </c>
      <c r="I21" s="311"/>
      <c r="J21" s="2011"/>
      <c r="K21" s="2011"/>
      <c r="L21" s="2011"/>
      <c r="M21" s="2011"/>
      <c r="N21" s="2011"/>
      <c r="O21" s="2011"/>
      <c r="P21" s="2011"/>
      <c r="Q21" s="2011"/>
      <c r="R21" s="2011"/>
      <c r="S21" s="2011"/>
      <c r="T21" s="2011"/>
      <c r="U21" s="2011"/>
      <c r="V21" s="2011"/>
    </row>
    <row r="22" spans="1:26" ht="15.75" thickBot="1">
      <c r="A22" s="126" t="s">
        <v>328</v>
      </c>
      <c r="B22" s="1246"/>
      <c r="C22" s="1247"/>
      <c r="D22" s="283">
        <f ca="1">IF(C19&lt;D19,D19/C19-1,C19/D19-1)</f>
        <v>1.7442685783235046E-2</v>
      </c>
      <c r="E22" s="284"/>
      <c r="F22" s="285"/>
      <c r="G22" s="286">
        <f ca="1">ROUND(G19/('数据-汇总表'!D3/666.67),0)</f>
        <v>4856</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16" t="s">
        <v>330</v>
      </c>
      <c r="B24" s="269" t="s">
        <v>322</v>
      </c>
      <c r="C24" s="288">
        <f>IF(B30=0,0,D30)</f>
        <v>8</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317"/>
      <c r="B25" s="1315" t="s">
        <v>331</v>
      </c>
      <c r="C25" s="290">
        <f>IF(B30=0,0,C30)</f>
        <v>5</v>
      </c>
      <c r="D25" s="291"/>
      <c r="E25" s="311"/>
      <c r="F25" s="311"/>
      <c r="G25" s="311"/>
      <c r="H25" s="311"/>
      <c r="I25" s="311"/>
      <c r="J25" s="2011"/>
      <c r="K25" s="1249" t="str">
        <f ca="1">项目基本情况!B16&amp;"国有建设用地使用权价格："&amp;O38&amp;"万元"</f>
        <v>出让国有建设用地使用权价格：113687万元</v>
      </c>
      <c r="L25" s="1250"/>
      <c r="M25" s="1250"/>
      <c r="N25" s="1250"/>
      <c r="O25" s="1251"/>
      <c r="P25" s="2011"/>
      <c r="Q25" s="2011"/>
      <c r="R25" s="2011"/>
      <c r="S25" s="2011"/>
      <c r="T25" s="2011"/>
      <c r="U25" s="2011"/>
      <c r="V25" s="2011"/>
    </row>
    <row r="26" spans="1:26" s="1248" customFormat="1" ht="18">
      <c r="A26" s="293" t="s">
        <v>332</v>
      </c>
      <c r="B26" s="294" t="s">
        <v>333</v>
      </c>
      <c r="C26" s="294" t="s">
        <v>334</v>
      </c>
      <c r="D26" s="295" t="s">
        <v>335</v>
      </c>
      <c r="E26" s="311"/>
      <c r="F26" s="311"/>
      <c r="G26" s="311"/>
      <c r="H26" s="311"/>
      <c r="I26" s="311"/>
      <c r="J26" s="2011"/>
      <c r="K26" s="1252" t="str">
        <f ca="1">"大写金额：人民币"&amp;NUMBERSTRING(INT(O38*10000),2)&amp;"元整"</f>
        <v>大写金额：人民币壹拾壹亿叁仟陆佰捌拾柒万元整</v>
      </c>
      <c r="L26" s="1246"/>
      <c r="M26" s="1246"/>
      <c r="N26" s="1246"/>
      <c r="O26" s="1245"/>
      <c r="P26" s="2011"/>
      <c r="Q26" s="2011"/>
      <c r="R26" s="2011"/>
      <c r="S26" s="2011"/>
      <c r="T26" s="2011"/>
      <c r="U26" s="2011"/>
      <c r="V26" s="2011"/>
      <c r="W26" s="292"/>
      <c r="X26" s="292"/>
      <c r="Y26" s="292"/>
      <c r="Z26" s="292"/>
    </row>
    <row r="27" spans="1:26" ht="18">
      <c r="A27" s="3206" t="s">
        <v>3269</v>
      </c>
      <c r="B27" s="294">
        <f>'数据-汇总表'!D3</f>
        <v>15608.98</v>
      </c>
      <c r="C27" s="294">
        <v>5</v>
      </c>
      <c r="D27" s="295">
        <f>ROUND(C27*B27/10000,0)</f>
        <v>8</v>
      </c>
      <c r="E27" s="311"/>
      <c r="F27" s="311"/>
      <c r="G27" s="311"/>
      <c r="H27" s="311"/>
      <c r="I27" s="311"/>
      <c r="J27" s="2011"/>
      <c r="K27" s="1252" t="str">
        <f ca="1">"单位面积地价："&amp;M38&amp;"元/平方米"</f>
        <v>单位面积地价：72834元/平方米</v>
      </c>
      <c r="L27" s="1246"/>
      <c r="M27" s="1246"/>
      <c r="N27" s="1246"/>
      <c r="O27" s="1245"/>
      <c r="P27" s="2011"/>
      <c r="Q27" s="2011"/>
      <c r="R27" s="2011"/>
      <c r="S27" s="2011"/>
      <c r="T27" s="2011"/>
      <c r="U27" s="2011"/>
      <c r="V27" s="2011"/>
    </row>
    <row r="28" spans="1:26" ht="18.75" customHeight="1">
      <c r="A28" s="293"/>
      <c r="B28" s="294"/>
      <c r="C28" s="294"/>
      <c r="D28" s="295"/>
      <c r="E28" s="311"/>
      <c r="F28" s="311"/>
      <c r="G28" s="311"/>
      <c r="H28" s="311"/>
      <c r="I28" s="311"/>
      <c r="J28" s="2011"/>
      <c r="K28" s="1252" t="str">
        <f ca="1">"楼面地价："&amp;N38&amp;"元/平方米"</f>
        <v>楼面地价：15475元/平方米</v>
      </c>
      <c r="L28" s="1246"/>
      <c r="M28" s="1246"/>
      <c r="N28" s="1246"/>
      <c r="O28" s="1245"/>
      <c r="P28" s="2011"/>
      <c r="V28" s="2011"/>
    </row>
    <row r="29" spans="1:26" ht="18">
      <c r="A29" s="293"/>
      <c r="B29" s="294"/>
      <c r="C29" s="294"/>
      <c r="D29" s="295"/>
      <c r="E29" s="311"/>
      <c r="F29" s="311"/>
      <c r="G29" s="311"/>
      <c r="H29" s="311"/>
      <c r="I29" s="311"/>
      <c r="J29" s="2011"/>
      <c r="K29" s="1252" t="str">
        <f ca="1">IF(OR(项目基本情况!E8="抵押价格",项目基本情况!E8="已注销及未注销"),"抵押价格："&amp;O39&amp;"万元","——")</f>
        <v>抵押价格：111056万元</v>
      </c>
      <c r="L29" s="1246"/>
      <c r="M29" s="1246"/>
      <c r="N29" s="1246"/>
      <c r="O29" s="1245"/>
      <c r="P29" s="2011"/>
      <c r="V29" s="2011"/>
    </row>
    <row r="30" spans="1:26" ht="18.75" thickBot="1">
      <c r="A30" s="3069" t="s">
        <v>336</v>
      </c>
      <c r="B30" s="309">
        <f>B27</f>
        <v>15608.98</v>
      </c>
      <c r="C30" s="309">
        <f>C27</f>
        <v>5</v>
      </c>
      <c r="D30" s="309">
        <f>D27</f>
        <v>8</v>
      </c>
      <c r="E30" s="3070" t="s">
        <v>2953</v>
      </c>
      <c r="F30" s="311"/>
      <c r="G30" s="311"/>
      <c r="H30" s="311"/>
      <c r="I30" s="311"/>
      <c r="J30" s="2011"/>
      <c r="K30" s="1252" t="str">
        <f ca="1">IF(K29="——","——","大写金额：人民币"&amp;NUMBERSTRING(INT(O39*10000),2)&amp;"元整")</f>
        <v>大写金额：人民币壹拾壹亿壹仟零伍拾陆万元整</v>
      </c>
      <c r="L30" s="1246"/>
      <c r="M30" s="1246"/>
      <c r="N30" s="1246"/>
      <c r="O30" s="1245"/>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5" t="s">
        <v>1686</v>
      </c>
      <c r="C32" s="1376">
        <f ca="1">G19-C24</f>
        <v>113687</v>
      </c>
      <c r="D32" s="1377" t="s">
        <v>1687</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78" t="s">
        <v>1688</v>
      </c>
      <c r="C33" s="264">
        <f ca="1">ROUND(C32*10000/'数据-汇总表'!E3,0)</f>
        <v>15475</v>
      </c>
      <c r="D33" s="1379" t="s">
        <v>1689</v>
      </c>
      <c r="E33" s="3316" t="s">
        <v>338</v>
      </c>
      <c r="F33" s="296" t="s">
        <v>339</v>
      </c>
      <c r="G33" s="297"/>
      <c r="H33" s="978"/>
      <c r="I33" s="1253"/>
      <c r="J33" s="2011"/>
      <c r="K33" s="1252" t="str">
        <f ca="1">IF(项目基本情况!E9="——","——","抵押净值："&amp;C46&amp;"万元")</f>
        <v>抵押净值：104936万元</v>
      </c>
      <c r="L33" s="1246"/>
      <c r="M33" s="1246"/>
      <c r="N33" s="1246"/>
      <c r="O33" s="1245"/>
      <c r="P33" s="2011"/>
      <c r="V33" s="2011"/>
    </row>
    <row r="34" spans="1:26" s="1248" customFormat="1" ht="18.75" thickBot="1">
      <c r="A34" s="300"/>
      <c r="B34" s="1380" t="s">
        <v>1690</v>
      </c>
      <c r="C34" s="264">
        <f ca="1">ROUND(C32*10000/'数据-汇总表'!D3,0)</f>
        <v>72834</v>
      </c>
      <c r="D34" s="1381" t="s">
        <v>1689</v>
      </c>
      <c r="E34" s="3357"/>
      <c r="F34" s="127" t="s">
        <v>341</v>
      </c>
      <c r="G34" s="299"/>
      <c r="H34" s="105"/>
      <c r="I34" s="311"/>
      <c r="J34" s="2011"/>
      <c r="K34" s="1255" t="str">
        <f ca="1">IF(K33="——","——","大写金额：人民币"&amp;NUMBERSTRING(INT(O41*10000),2)&amp;"元整")</f>
        <v>大写金额：人民币壹拾亿肆仟玖佰叁拾陆万元整</v>
      </c>
      <c r="L34" s="1256"/>
      <c r="M34" s="1256"/>
      <c r="N34" s="1256"/>
      <c r="O34" s="1257"/>
      <c r="P34" s="2011"/>
      <c r="Q34" s="292"/>
      <c r="R34" s="292"/>
      <c r="S34" s="292"/>
      <c r="T34" s="292"/>
      <c r="U34" s="292"/>
      <c r="V34" s="2011"/>
      <c r="W34" s="292"/>
      <c r="X34" s="292"/>
      <c r="Y34" s="292"/>
      <c r="Z34" s="292"/>
    </row>
    <row r="35" spans="1:26" ht="15.75" thickBot="1">
      <c r="A35" s="284"/>
      <c r="B35" s="1382"/>
      <c r="C35" s="1383">
        <f ca="1">ROUND(C32/('数据-汇总表'!D3/666.67),0)</f>
        <v>4856</v>
      </c>
      <c r="D35" s="1384" t="s">
        <v>1691</v>
      </c>
      <c r="E35" s="3358"/>
      <c r="F35" s="301" t="s">
        <v>342</v>
      </c>
      <c r="G35" s="980">
        <f>E37+E38</f>
        <v>2631</v>
      </c>
      <c r="H35" s="979" t="s">
        <v>343</v>
      </c>
      <c r="I35" s="311"/>
      <c r="J35" s="2011"/>
      <c r="K35" s="3334" t="s">
        <v>350</v>
      </c>
      <c r="L35" s="3334" t="s">
        <v>351</v>
      </c>
      <c r="M35" s="1258" t="s">
        <v>352</v>
      </c>
      <c r="N35" s="3334" t="s">
        <v>353</v>
      </c>
      <c r="O35" s="3334" t="s">
        <v>354</v>
      </c>
      <c r="P35" s="2011"/>
      <c r="V35" s="2011"/>
    </row>
    <row r="36" spans="1:26" ht="16.5" customHeight="1">
      <c r="A36" s="303" t="s">
        <v>344</v>
      </c>
      <c r="B36" s="304" t="s">
        <v>333</v>
      </c>
      <c r="C36" s="305" t="s">
        <v>345</v>
      </c>
      <c r="D36" s="305" t="s">
        <v>346</v>
      </c>
      <c r="E36" s="306" t="s">
        <v>347</v>
      </c>
      <c r="F36" s="311"/>
      <c r="G36" s="311"/>
      <c r="H36" s="311"/>
      <c r="I36" s="311"/>
      <c r="J36" s="2013"/>
      <c r="K36" s="3335"/>
      <c r="L36" s="3335"/>
      <c r="M36" s="1260" t="s">
        <v>355</v>
      </c>
      <c r="N36" s="3335"/>
      <c r="O36" s="3335"/>
      <c r="P36" s="2011"/>
      <c r="V36" s="2011"/>
    </row>
    <row r="37" spans="1:26" ht="16.5" customHeight="1" thickBot="1">
      <c r="A37" s="1254" t="s">
        <v>348</v>
      </c>
      <c r="B37" s="307">
        <f>'数据-汇总表'!G21</f>
        <v>1884.46</v>
      </c>
      <c r="C37" s="294">
        <f>ROUND(23356*0.25*0.25,0)</f>
        <v>1460</v>
      </c>
      <c r="D37" s="294">
        <v>3.0499999999999999E-2</v>
      </c>
      <c r="E37" s="295">
        <f>ROUND((1+D37)*C37*B37/10000,0)</f>
        <v>284</v>
      </c>
      <c r="F37" s="311"/>
      <c r="G37" s="311"/>
      <c r="H37" s="311"/>
      <c r="I37" s="311"/>
      <c r="J37" s="2013"/>
      <c r="K37" s="3336"/>
      <c r="L37" s="3336"/>
      <c r="M37" s="1261"/>
      <c r="N37" s="3336"/>
      <c r="O37" s="3336"/>
      <c r="P37" s="2011"/>
      <c r="V37" s="2011"/>
    </row>
    <row r="38" spans="1:26" ht="16.5" customHeight="1" thickBot="1">
      <c r="A38" s="1254" t="s">
        <v>349</v>
      </c>
      <c r="B38" s="307">
        <f>'数据-汇总表'!G22</f>
        <v>19502.22</v>
      </c>
      <c r="C38" s="294">
        <f>ROUND(23356*0.2*0.25,0)</f>
        <v>1168</v>
      </c>
      <c r="D38" s="294">
        <f>D37</f>
        <v>3.0499999999999999E-2</v>
      </c>
      <c r="E38" s="295">
        <f>ROUND((1+D38)*C38*B38/10000,0)</f>
        <v>2347</v>
      </c>
      <c r="F38" s="311"/>
      <c r="G38" s="311"/>
      <c r="H38" s="311"/>
      <c r="I38" s="311"/>
      <c r="J38" s="2013"/>
      <c r="K38" s="1262">
        <f>'数据-汇总表'!D3</f>
        <v>15608.98</v>
      </c>
      <c r="L38" s="1263">
        <f>'数据-汇总表'!E3</f>
        <v>73464.820000000007</v>
      </c>
      <c r="M38" s="1263">
        <f ca="1">C34</f>
        <v>72834</v>
      </c>
      <c r="N38" s="1263">
        <f ca="1">C33</f>
        <v>15475</v>
      </c>
      <c r="O38" s="1264">
        <f ca="1">C32</f>
        <v>113687</v>
      </c>
      <c r="P38" s="2011"/>
      <c r="V38" s="2011"/>
    </row>
    <row r="39" spans="1:26" ht="16.5" customHeight="1" thickBot="1">
      <c r="A39" s="1259"/>
      <c r="B39" s="308"/>
      <c r="C39" s="309"/>
      <c r="D39" s="309"/>
      <c r="E39" s="310"/>
      <c r="F39" s="311"/>
      <c r="G39" s="311"/>
      <c r="H39" s="311"/>
      <c r="I39" s="311"/>
      <c r="J39" s="2013"/>
      <c r="K39" s="3371" t="str">
        <f>MID(A44,3,LEN(A44)-2)</f>
        <v>抵押价格</v>
      </c>
      <c r="L39" s="3372"/>
      <c r="M39" s="3372"/>
      <c r="N39" s="3373"/>
      <c r="O39" s="1386">
        <f ca="1">C44</f>
        <v>111056</v>
      </c>
      <c r="P39" s="2011"/>
      <c r="V39" s="2011"/>
    </row>
    <row r="40" spans="1:26" ht="19.5" thickBot="1">
      <c r="A40" s="104" t="s">
        <v>871</v>
      </c>
      <c r="B40" s="311"/>
      <c r="C40" s="311"/>
      <c r="D40" s="311"/>
      <c r="E40" s="311"/>
      <c r="F40" s="311"/>
      <c r="G40" s="311"/>
      <c r="H40" s="311"/>
      <c r="I40" s="311"/>
      <c r="J40" s="2013"/>
      <c r="K40" s="3371" t="str">
        <f t="shared" ref="K40:K41" si="0">MID(A45,3,LEN(A45)-2)</f>
        <v/>
      </c>
      <c r="L40" s="3372"/>
      <c r="M40" s="3372"/>
      <c r="N40" s="3373"/>
      <c r="O40" s="1386" t="str">
        <f>C45</f>
        <v>——</v>
      </c>
      <c r="P40" s="2011"/>
      <c r="V40" s="2011"/>
    </row>
    <row r="41" spans="1:26" ht="16.5" thickBot="1">
      <c r="A41" s="312" t="s">
        <v>356</v>
      </c>
      <c r="B41" s="313"/>
      <c r="C41" s="314" t="s">
        <v>357</v>
      </c>
      <c r="D41" s="315" t="s">
        <v>358</v>
      </c>
      <c r="E41" s="315" t="s">
        <v>359</v>
      </c>
      <c r="F41" s="316" t="s">
        <v>360</v>
      </c>
      <c r="G41" s="311"/>
      <c r="H41" s="311"/>
      <c r="I41" s="311"/>
      <c r="J41" s="2013"/>
      <c r="K41" s="3371" t="str">
        <f t="shared" si="0"/>
        <v>抵押净值</v>
      </c>
      <c r="L41" s="3372"/>
      <c r="M41" s="3372"/>
      <c r="N41" s="3373"/>
      <c r="O41" s="1386">
        <f ca="1">C46</f>
        <v>104936</v>
      </c>
      <c r="P41" s="2011"/>
      <c r="V41" s="2011"/>
    </row>
    <row r="42" spans="1:26" ht="29.25">
      <c r="A42" s="3318" t="s">
        <v>2061</v>
      </c>
      <c r="B42" s="3319"/>
      <c r="C42" s="264">
        <f ca="1">C32</f>
        <v>113687</v>
      </c>
      <c r="D42" s="317">
        <f ca="1">C33</f>
        <v>15475</v>
      </c>
      <c r="E42" s="317">
        <f ca="1">C34</f>
        <v>72834</v>
      </c>
      <c r="F42" s="318">
        <f ca="1">C35</f>
        <v>4856</v>
      </c>
      <c r="G42" s="311"/>
      <c r="H42" s="311"/>
      <c r="I42" s="319"/>
      <c r="J42" s="2013"/>
      <c r="K42" s="1265" t="s">
        <v>361</v>
      </c>
      <c r="L42" s="2030" t="s">
        <v>362</v>
      </c>
      <c r="M42" s="1266" t="s">
        <v>363</v>
      </c>
      <c r="N42" s="2031" t="s">
        <v>364</v>
      </c>
      <c r="O42" s="2032" t="s">
        <v>365</v>
      </c>
      <c r="P42" s="2011"/>
      <c r="V42" s="2011"/>
    </row>
    <row r="43" spans="1:26" ht="30">
      <c r="A43" s="3329" t="s">
        <v>2720</v>
      </c>
      <c r="B43" s="3330"/>
      <c r="C43" s="264">
        <f>IF(H33="正常操作",G33+G34+G35,G34+G35)</f>
        <v>2631</v>
      </c>
      <c r="D43" s="317" t="s">
        <v>43</v>
      </c>
      <c r="E43" s="317" t="s">
        <v>44</v>
      </c>
      <c r="F43" s="318" t="s">
        <v>44</v>
      </c>
      <c r="G43" s="2819" t="s">
        <v>950</v>
      </c>
      <c r="H43" s="311"/>
      <c r="I43" s="319"/>
      <c r="J43" s="2013"/>
      <c r="K43" s="1267" t="str">
        <f>C4</f>
        <v>比较法-住宅、综合</v>
      </c>
      <c r="L43" s="1268">
        <f ca="1">IF(L42="估价结果/万元",C19,C20)</f>
        <v>114678</v>
      </c>
      <c r="M43" s="1269">
        <f>C18</f>
        <v>0.5</v>
      </c>
      <c r="N43" s="1270">
        <f ca="1">IF(N42="测算结果/万元",G19,G20)</f>
        <v>113695</v>
      </c>
      <c r="O43" s="1271">
        <f ca="1">IF(O42="最终结果/万元",C32,C33)</f>
        <v>113687</v>
      </c>
      <c r="P43" s="2011"/>
      <c r="V43" s="2011"/>
    </row>
    <row r="44" spans="1:26" ht="30.75" thickBot="1">
      <c r="A44" s="3318" t="str">
        <f>IF(OR(项目基本情况!E8="抵押价格",项目基本情况!E8="已注销及未注销"),"3.抵押价格","——")</f>
        <v>3.抵押价格</v>
      </c>
      <c r="B44" s="3319"/>
      <c r="C44" s="264">
        <f ca="1">IF(A44="——","——",C42-C43)</f>
        <v>111056</v>
      </c>
      <c r="D44" s="317">
        <f ca="1">ROUND(C44*10000/'数据-汇总表'!E3,0)</f>
        <v>15117</v>
      </c>
      <c r="E44" s="317">
        <f ca="1">ROUND(C44*10000/'数据-汇总表'!D3,0)</f>
        <v>71149</v>
      </c>
      <c r="F44" s="318">
        <f ca="1">ROUND(C44/('数据-汇总表'!D3/666.67),0)</f>
        <v>4743</v>
      </c>
      <c r="G44" s="311"/>
      <c r="H44" s="311"/>
      <c r="I44" s="319"/>
      <c r="J44" s="2013"/>
      <c r="K44" s="1272" t="str">
        <f>D4</f>
        <v>剩余法-待开发</v>
      </c>
      <c r="L44" s="1273">
        <f ca="1">IF(L42="估价结果/万元",D19,D20)</f>
        <v>112712</v>
      </c>
      <c r="M44" s="1274">
        <f>D18</f>
        <v>0.5</v>
      </c>
      <c r="N44" s="1275"/>
      <c r="O44" s="1276"/>
      <c r="P44" s="2011"/>
      <c r="V44" s="2011"/>
    </row>
    <row r="45" spans="1:26" ht="15">
      <c r="A45" s="3324" t="str">
        <f>IF(项目基本情况!E8="已注销及未注销","4.抵押担保权已注销时的抵押价格",IF(项目基本情况!E8="已注销","3.抵押担保权已注销时的抵押价格","——"))</f>
        <v>——</v>
      </c>
      <c r="B45" s="3325"/>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320" t="str">
        <f>IF(项目基本情况!E9="抵押净值",IF(A45="——","4.抵押净值","5.抵押净值"),"——")</f>
        <v>4.抵押净值</v>
      </c>
      <c r="B46" s="3321"/>
      <c r="C46" s="320">
        <f ca="1">IF(A46="——","——",O79)</f>
        <v>104936</v>
      </c>
      <c r="D46" s="317">
        <f ca="1">ROUND(C46*10000/'数据-汇总表'!E3,0)</f>
        <v>14284</v>
      </c>
      <c r="E46" s="317">
        <f ca="1">ROUND(C46*10000/'数据-汇总表'!D3,0)</f>
        <v>67228</v>
      </c>
      <c r="F46" s="318">
        <f ca="1">ROUND(C46/('数据-汇总表'!D3/666.67),0)</f>
        <v>4482</v>
      </c>
      <c r="G46" s="311"/>
      <c r="H46" s="311"/>
      <c r="I46" s="319"/>
      <c r="J46" s="2013"/>
      <c r="K46" s="2011"/>
      <c r="L46" s="2011"/>
      <c r="M46" s="2011"/>
      <c r="N46" s="2011"/>
      <c r="O46" s="2011"/>
      <c r="P46" s="2011"/>
      <c r="Q46" s="2011"/>
      <c r="R46" s="2011"/>
      <c r="S46" s="2011"/>
      <c r="T46" s="2011"/>
      <c r="U46" s="2011"/>
      <c r="V46" s="2011"/>
    </row>
    <row r="47" spans="1:26" ht="15.75">
      <c r="A47" s="321" t="s">
        <v>366</v>
      </c>
      <c r="B47" s="1277"/>
      <c r="C47" s="322" t="s">
        <v>367</v>
      </c>
      <c r="D47" s="323"/>
      <c r="E47" s="323"/>
      <c r="F47" s="323"/>
      <c r="G47" s="324">
        <f>G35+[1]结果表!$G$35</f>
        <v>7469</v>
      </c>
      <c r="H47" s="325"/>
      <c r="I47" s="326"/>
      <c r="J47" s="2013"/>
      <c r="K47" s="311" t="str">
        <f>IF(C43=0,"本次评估"&amp;IF(G43="设定","设定估价对象","")&amp;"不存在"&amp;MID(A43,3,LEN(A43)-2),"本次评估"&amp;IF(G43="设定","设定","")&amp;MID(A43,3,LEN(A43)-2)&amp;"为人民币"&amp;C43&amp;"万元整。")</f>
        <v>本次评估估价师知悉的法定优先受偿款为人民币2631万元整。</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f>B37+B38+[1]结果表!$B$37+[1]结果表!$B$38</f>
        <v>60172.820000000007</v>
      </c>
      <c r="D49" s="323">
        <f>G35+[1]结果表!$G$35</f>
        <v>7469</v>
      </c>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65" t="s">
        <v>374</v>
      </c>
      <c r="B63" s="3366"/>
      <c r="C63" s="3367"/>
      <c r="D63" s="341">
        <f ca="1">ROUND(C42*F63,0)</f>
        <v>113687</v>
      </c>
      <c r="E63" s="302" t="s">
        <v>375</v>
      </c>
      <c r="F63" s="342">
        <v>1</v>
      </c>
      <c r="G63" s="343" t="s">
        <v>376</v>
      </c>
      <c r="H63" s="311"/>
      <c r="I63" s="311"/>
      <c r="J63" s="2011"/>
      <c r="K63" s="2011"/>
      <c r="L63" s="2011"/>
      <c r="M63" s="2011"/>
      <c r="N63" s="2011"/>
      <c r="O63" s="2011"/>
      <c r="P63" s="311"/>
      <c r="Q63" s="2011"/>
      <c r="R63" s="2011"/>
      <c r="S63" s="2011"/>
      <c r="T63" s="2011"/>
      <c r="U63" s="2011"/>
      <c r="V63" s="2011"/>
    </row>
    <row r="64" spans="1:22" ht="14.25" customHeight="1">
      <c r="A64" s="3326" t="s">
        <v>378</v>
      </c>
      <c r="B64" s="3327"/>
      <c r="C64" s="3327"/>
      <c r="D64" s="3327"/>
      <c r="E64" s="3327"/>
      <c r="F64" s="3327"/>
      <c r="G64" s="3328"/>
      <c r="H64" s="1282"/>
      <c r="I64" s="947"/>
      <c r="J64" s="1973"/>
      <c r="K64" s="1545"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2"/>
      <c r="I65" s="947"/>
      <c r="J65" s="1973"/>
      <c r="K65" s="1283"/>
      <c r="L65" s="1284"/>
      <c r="M65" s="1284"/>
      <c r="N65" s="1316" t="s">
        <v>379</v>
      </c>
      <c r="O65" s="1317"/>
      <c r="P65" s="1318"/>
      <c r="Q65" s="2011"/>
      <c r="R65" s="2011"/>
      <c r="S65" s="2011"/>
      <c r="T65" s="2011"/>
      <c r="U65" s="2011"/>
      <c r="V65" s="2011"/>
    </row>
    <row r="66" spans="1:22" ht="25.5">
      <c r="A66" s="3322" t="s">
        <v>386</v>
      </c>
      <c r="B66" s="3323"/>
      <c r="C66" s="3323"/>
      <c r="D66" s="261">
        <f ca="1">IF(H66="情况1",0,IF(H66="情况2",D70,IF(H66="情况3",D71,IF(H66="情况4",D72))))</f>
        <v>6063</v>
      </c>
      <c r="E66" s="991" t="str">
        <f>IF(H66="情况4","(销售额-原购置价)×税（费）率","销售额×税（费）率")</f>
        <v>销售额×税（费）率</v>
      </c>
      <c r="F66" s="350">
        <f>IF(H66="情况1","免征",'数据-取费表'!B41)</f>
        <v>5.6000000000000001E-2</v>
      </c>
      <c r="G66" s="351" t="s">
        <v>387</v>
      </c>
      <c r="H66" s="191" t="s">
        <v>388</v>
      </c>
      <c r="I66" s="1282"/>
      <c r="J66" s="2017"/>
      <c r="K66" s="1285">
        <v>1</v>
      </c>
      <c r="L66" s="3380" t="s">
        <v>385</v>
      </c>
      <c r="M66" s="3381"/>
      <c r="N66" s="2420"/>
      <c r="O66" s="2421"/>
      <c r="P66" s="2422"/>
      <c r="Q66" s="2011"/>
      <c r="R66" s="2011"/>
      <c r="S66" s="2011"/>
      <c r="T66" s="2011"/>
      <c r="U66" s="2011"/>
      <c r="V66" s="2011"/>
    </row>
    <row r="67" spans="1:22" ht="25.5" customHeight="1">
      <c r="A67" s="352" t="s">
        <v>390</v>
      </c>
      <c r="B67" s="3313" t="s">
        <v>391</v>
      </c>
      <c r="C67" s="3313"/>
      <c r="D67" s="353">
        <v>0</v>
      </c>
      <c r="E67" s="41" t="s">
        <v>392</v>
      </c>
      <c r="F67" s="62" t="s">
        <v>21</v>
      </c>
      <c r="G67" s="3368"/>
      <c r="H67" s="311"/>
      <c r="I67" s="1286"/>
      <c r="J67" s="2018"/>
      <c r="K67" s="1959">
        <v>2</v>
      </c>
      <c r="L67" s="3374" t="s">
        <v>389</v>
      </c>
      <c r="M67" s="3374"/>
      <c r="N67" s="1319">
        <f>'数据-取费表'!B2</f>
        <v>44022</v>
      </c>
      <c r="O67" s="1319"/>
      <c r="P67" s="1319"/>
      <c r="Q67" s="2011"/>
      <c r="R67" s="2011"/>
      <c r="S67" s="2011"/>
      <c r="T67" s="2011"/>
      <c r="U67" s="2011"/>
      <c r="V67" s="2011"/>
    </row>
    <row r="68" spans="1:22" ht="25.5" customHeight="1">
      <c r="A68" s="354"/>
      <c r="B68" s="3313" t="s">
        <v>394</v>
      </c>
      <c r="C68" s="3313"/>
      <c r="D68" s="355"/>
      <c r="E68" s="77"/>
      <c r="F68" s="356"/>
      <c r="G68" s="3369"/>
      <c r="H68" s="311"/>
      <c r="I68" s="1286"/>
      <c r="J68" s="2018"/>
      <c r="K68" s="1959">
        <v>3</v>
      </c>
      <c r="L68" s="3374" t="s">
        <v>393</v>
      </c>
      <c r="M68" s="3374"/>
      <c r="N68" s="1287">
        <f ca="1">C42</f>
        <v>113687</v>
      </c>
      <c r="O68" s="1287"/>
      <c r="P68" s="1287"/>
      <c r="Q68" s="2011"/>
      <c r="R68" s="2011"/>
      <c r="S68" s="2011"/>
      <c r="T68" s="2011"/>
      <c r="U68" s="2011"/>
      <c r="V68" s="2011"/>
    </row>
    <row r="69" spans="1:22" ht="12" customHeight="1">
      <c r="A69" s="357"/>
      <c r="B69" s="3313" t="s">
        <v>395</v>
      </c>
      <c r="C69" s="3313"/>
      <c r="D69" s="358"/>
      <c r="E69" s="73"/>
      <c r="F69" s="356"/>
      <c r="G69" s="3370"/>
      <c r="H69" s="311"/>
      <c r="I69" s="1286"/>
      <c r="J69" s="2018"/>
      <c r="K69" s="1288">
        <v>4</v>
      </c>
      <c r="L69" s="3384" t="s">
        <v>2873</v>
      </c>
      <c r="M69" s="3385"/>
      <c r="N69" s="1289">
        <f ca="1">C44</f>
        <v>111056</v>
      </c>
      <c r="O69" s="1289"/>
      <c r="P69" s="1289"/>
      <c r="Q69" s="2011"/>
      <c r="R69" s="2011"/>
      <c r="S69" s="2011"/>
      <c r="T69" s="2011"/>
      <c r="U69" s="2011"/>
      <c r="V69" s="2011"/>
    </row>
    <row r="70" spans="1:22" ht="24" customHeight="1">
      <c r="A70" s="359" t="s">
        <v>396</v>
      </c>
      <c r="B70" s="3313" t="s">
        <v>397</v>
      </c>
      <c r="C70" s="3313"/>
      <c r="D70" s="358">
        <f ca="1">ROUND(D63*'数据-取费表'!B41/(1+'数据-取费表'!C42),0)</f>
        <v>6063</v>
      </c>
      <c r="E70" s="17" t="s">
        <v>398</v>
      </c>
      <c r="F70" s="360">
        <f>'数据-取费表'!B41</f>
        <v>5.6000000000000001E-2</v>
      </c>
      <c r="G70" s="361"/>
      <c r="H70" s="311"/>
      <c r="I70" s="1286"/>
      <c r="J70" s="2018"/>
      <c r="K70" s="3003"/>
      <c r="L70" s="3004"/>
      <c r="M70" s="3004"/>
      <c r="N70" s="3005" t="s">
        <v>2877</v>
      </c>
      <c r="O70" s="3004"/>
      <c r="P70" s="3006"/>
      <c r="Q70" s="2011"/>
      <c r="R70" s="2011"/>
      <c r="S70" s="2011"/>
      <c r="T70" s="2011"/>
      <c r="U70" s="2011"/>
      <c r="V70" s="2011"/>
    </row>
    <row r="71" spans="1:22" ht="12" customHeight="1">
      <c r="A71" s="359" t="s">
        <v>404</v>
      </c>
      <c r="B71" s="3314" t="s">
        <v>405</v>
      </c>
      <c r="C71" s="3315"/>
      <c r="D71" s="358">
        <f ca="1">ROUND(D63*'数据-取费表'!B41/(1+'数据-取费表'!C42),0)</f>
        <v>6063</v>
      </c>
      <c r="E71" s="17" t="s">
        <v>398</v>
      </c>
      <c r="F71" s="360">
        <f>'数据-取费表'!B41</f>
        <v>5.6000000000000001E-2</v>
      </c>
      <c r="G71" s="361"/>
      <c r="H71" s="311"/>
      <c r="I71" s="1286"/>
      <c r="J71" s="2018"/>
      <c r="K71" s="3002" t="s">
        <v>399</v>
      </c>
      <c r="L71" s="3386" t="s">
        <v>400</v>
      </c>
      <c r="M71" s="3386"/>
      <c r="N71" s="3002" t="s">
        <v>401</v>
      </c>
      <c r="O71" s="3002" t="s">
        <v>402</v>
      </c>
      <c r="P71" s="3002" t="s">
        <v>403</v>
      </c>
      <c r="Q71" s="2011"/>
      <c r="R71" s="2011"/>
      <c r="S71" s="2011"/>
      <c r="T71" s="2011"/>
      <c r="U71" s="2011"/>
      <c r="V71" s="2011"/>
    </row>
    <row r="72" spans="1:22" ht="12" customHeight="1">
      <c r="A72" s="359" t="s">
        <v>407</v>
      </c>
      <c r="B72" s="3314" t="s">
        <v>408</v>
      </c>
      <c r="C72" s="3315"/>
      <c r="D72" s="358">
        <f ca="1">C86</f>
        <v>5951</v>
      </c>
      <c r="E72" s="73" t="s">
        <v>409</v>
      </c>
      <c r="F72" s="360">
        <f>'数据-取费表'!B41</f>
        <v>5.6000000000000001E-2</v>
      </c>
      <c r="G72" s="361"/>
      <c r="H72" s="1292"/>
      <c r="I72" s="1286"/>
      <c r="J72" s="2018"/>
      <c r="K72" s="1959">
        <v>1</v>
      </c>
      <c r="L72" s="3361" t="s">
        <v>406</v>
      </c>
      <c r="M72" s="3361"/>
      <c r="N72" s="1290">
        <f ca="1">D66</f>
        <v>6063</v>
      </c>
      <c r="O72" s="1842" t="str">
        <f>E66</f>
        <v>销售额×税（费）率</v>
      </c>
      <c r="P72" s="1291">
        <f>F66</f>
        <v>5.6000000000000001E-2</v>
      </c>
      <c r="Q72" s="2011"/>
      <c r="R72" s="2011"/>
      <c r="S72" s="2011"/>
      <c r="T72" s="2011"/>
      <c r="U72" s="2011"/>
      <c r="V72" s="2011"/>
    </row>
    <row r="73" spans="1:22" ht="24" customHeight="1">
      <c r="A73" s="3356" t="s">
        <v>411</v>
      </c>
      <c r="B73" s="3323"/>
      <c r="C73" s="3323"/>
      <c r="D73" s="362">
        <f ca="1">IF(H73="个人住宅",0,ROUND(D63*I73,0))</f>
        <v>57</v>
      </c>
      <c r="E73" s="17" t="s">
        <v>412</v>
      </c>
      <c r="F73" s="360">
        <f>IF(H73="正常",I73,"免征")</f>
        <v>5.0000000000000001E-4</v>
      </c>
      <c r="G73" s="361"/>
      <c r="H73" s="191" t="s">
        <v>3170</v>
      </c>
      <c r="I73" s="360">
        <f>'数据-取费表'!B49</f>
        <v>5.0000000000000001E-4</v>
      </c>
      <c r="J73" s="2018"/>
      <c r="K73" s="1959">
        <v>2</v>
      </c>
      <c r="L73" s="3361" t="s">
        <v>410</v>
      </c>
      <c r="M73" s="3361"/>
      <c r="N73" s="1290">
        <f t="shared" ref="N73:P74" ca="1" si="1">D73</f>
        <v>57</v>
      </c>
      <c r="O73" s="1842" t="str">
        <f t="shared" si="1"/>
        <v>销售额×税（费）率</v>
      </c>
      <c r="P73" s="1291">
        <f t="shared" si="1"/>
        <v>5.0000000000000001E-4</v>
      </c>
      <c r="Q73" s="2011"/>
      <c r="R73" s="2011"/>
      <c r="S73" s="2011"/>
      <c r="T73" s="2011"/>
      <c r="U73" s="2011"/>
      <c r="V73" s="2011"/>
    </row>
    <row r="74" spans="1:22" ht="24.75">
      <c r="A74" s="3356" t="s">
        <v>415</v>
      </c>
      <c r="B74" s="3323"/>
      <c r="C74" s="3323"/>
      <c r="D74" s="362">
        <f ca="1">IF(H74="个人住宅",D75,D76)</f>
        <v>0</v>
      </c>
      <c r="E74" s="17" t="s">
        <v>416</v>
      </c>
      <c r="F74" s="360" t="str">
        <f>IF(H74="正常",F76,"免征")</f>
        <v>——</v>
      </c>
      <c r="G74" s="981" t="s">
        <v>417</v>
      </c>
      <c r="H74" s="363" t="s">
        <v>413</v>
      </c>
      <c r="I74" s="42"/>
      <c r="J74" s="2018"/>
      <c r="K74" s="1959">
        <v>3</v>
      </c>
      <c r="L74" s="3361" t="s">
        <v>414</v>
      </c>
      <c r="M74" s="3361"/>
      <c r="N74" s="1290">
        <f t="shared" ca="1" si="1"/>
        <v>0</v>
      </c>
      <c r="O74" s="1842" t="str">
        <f t="shared" si="1"/>
        <v>增值额×税（费）率</v>
      </c>
      <c r="P74" s="1293" t="str">
        <f t="shared" si="1"/>
        <v>——</v>
      </c>
      <c r="Q74" s="2011"/>
      <c r="R74" s="2011"/>
      <c r="S74" s="2011"/>
      <c r="T74" s="2011"/>
      <c r="U74" s="2011"/>
      <c r="V74" s="2011"/>
    </row>
    <row r="75" spans="1:22" ht="12.75">
      <c r="A75" s="359" t="s">
        <v>418</v>
      </c>
      <c r="B75" s="3311" t="s">
        <v>419</v>
      </c>
      <c r="C75" s="3344"/>
      <c r="D75" s="364">
        <v>0</v>
      </c>
      <c r="E75" s="41" t="s">
        <v>420</v>
      </c>
      <c r="F75" s="365"/>
      <c r="G75" s="361"/>
      <c r="H75" s="42"/>
      <c r="I75" s="42"/>
      <c r="J75" s="2018"/>
      <c r="K75" s="2995" t="str">
        <f>IF(H77="非个人房产","",4)</f>
        <v/>
      </c>
      <c r="L75" s="3361" t="str">
        <f>IF(H77="非个人房产","——","个人所得税")</f>
        <v>——</v>
      </c>
      <c r="M75" s="3361"/>
      <c r="N75" s="1294" t="str">
        <f>D77</f>
        <v>——</v>
      </c>
      <c r="O75" s="1855" t="str">
        <f>E77</f>
        <v>——</v>
      </c>
      <c r="P75" s="1295" t="str">
        <f>F77</f>
        <v>——</v>
      </c>
      <c r="Q75" s="2011"/>
      <c r="R75" s="2011"/>
      <c r="S75" s="2011"/>
      <c r="T75" s="2011"/>
      <c r="U75" s="2011"/>
      <c r="V75" s="2011"/>
    </row>
    <row r="76" spans="1:22" ht="24.75">
      <c r="A76" s="359" t="s">
        <v>396</v>
      </c>
      <c r="B76" s="3311" t="s">
        <v>422</v>
      </c>
      <c r="C76" s="3312"/>
      <c r="D76" s="362">
        <f ca="1">IF(H76="转让取得",C99,C115)</f>
        <v>0</v>
      </c>
      <c r="E76" s="17" t="s">
        <v>423</v>
      </c>
      <c r="F76" s="53" t="s">
        <v>21</v>
      </c>
      <c r="G76" s="361"/>
      <c r="H76" s="363" t="s">
        <v>424</v>
      </c>
      <c r="I76" s="42"/>
      <c r="J76" s="2018"/>
      <c r="K76" s="2995" t="str">
        <f>IF(项目基本情况!K6="上海银行",IF(K75="",4,K75+1),"")</f>
        <v/>
      </c>
      <c r="L76" s="3376" t="str">
        <f>IF(项目基本情况!K6="上海银行","其他处置费用","")</f>
        <v/>
      </c>
      <c r="M76" s="3377"/>
      <c r="N76" s="1290" t="str">
        <f>IF(项目基本情况!K6="上海银行",N89,"")</f>
        <v/>
      </c>
      <c r="O76" s="3378" t="str">
        <f>IF(项目基本情况!K6="上海银行","包含处置中涉及的律师、诉讼、拍卖、评估等费用","")</f>
        <v/>
      </c>
      <c r="P76" s="3379"/>
      <c r="Q76" s="2011"/>
      <c r="R76" s="2011"/>
      <c r="S76" s="2011"/>
      <c r="T76" s="2011"/>
      <c r="U76" s="2011"/>
      <c r="V76" s="2011"/>
    </row>
    <row r="77" spans="1:22" ht="24.75" thickBot="1">
      <c r="A77" s="3363" t="s">
        <v>426</v>
      </c>
      <c r="B77" s="3364"/>
      <c r="C77" s="3364"/>
      <c r="D77" s="366" t="str">
        <f>IF(H77="非个人房产","——",IF(H77="个人住宅",0,ROUND(D63*I77,0)))</f>
        <v>——</v>
      </c>
      <c r="E77" s="367" t="str">
        <f>IF(H77="非个人房产","——","销售额×税（费）率")</f>
        <v>——</v>
      </c>
      <c r="F77" s="368" t="str">
        <f>IF(H77="非个人房产","——",IF(H77="个人住宅","免征",I77))</f>
        <v>——</v>
      </c>
      <c r="G77" s="982" t="s">
        <v>417</v>
      </c>
      <c r="H77" s="363" t="s">
        <v>3171</v>
      </c>
      <c r="I77" s="369">
        <v>0.01</v>
      </c>
      <c r="J77" s="2018"/>
      <c r="K77" s="3362">
        <f>IF(AND(K75="",K76=""),4,IF(项目基本情况!K6="上海银行",K76+1,K75+1))</f>
        <v>4</v>
      </c>
      <c r="L77" s="3361" t="s">
        <v>2874</v>
      </c>
      <c r="M77" s="3001" t="s">
        <v>421</v>
      </c>
      <c r="N77" s="1296"/>
      <c r="O77" s="1297">
        <f ca="1">SUMIF(N72:N76,"&lt;9e307")</f>
        <v>6120</v>
      </c>
      <c r="P77" s="1298"/>
      <c r="Q77" s="2999">
        <f ca="1">O77/N69</f>
        <v>5.5107333237285692E-2</v>
      </c>
      <c r="R77" s="2011"/>
      <c r="S77" s="2011"/>
      <c r="T77" s="2011"/>
      <c r="U77" s="2011"/>
      <c r="V77" s="2011"/>
    </row>
    <row r="78" spans="1:22" ht="12" customHeight="1">
      <c r="A78" s="1299"/>
      <c r="B78" s="311"/>
      <c r="C78" s="311"/>
      <c r="D78" s="311"/>
      <c r="E78" s="42"/>
      <c r="F78" s="42"/>
      <c r="G78" s="42"/>
      <c r="H78" s="1001"/>
      <c r="I78" s="311"/>
      <c r="J78" s="2018"/>
      <c r="K78" s="3362"/>
      <c r="L78" s="3361"/>
      <c r="M78" s="3001" t="s">
        <v>425</v>
      </c>
      <c r="N78" s="1296"/>
      <c r="O78" s="1297" t="str">
        <f ca="1">NUMBERSTRING(INT(O77*10000),2)&amp;"元整"</f>
        <v>陆仟壹佰贰拾万元整</v>
      </c>
      <c r="P78" s="1298"/>
      <c r="Q78" s="2011"/>
      <c r="R78" s="2011"/>
      <c r="S78" s="2011"/>
      <c r="T78" s="2011"/>
      <c r="U78" s="2011"/>
      <c r="V78" s="2011"/>
    </row>
    <row r="79" spans="1:22" ht="13.5" thickBot="1">
      <c r="A79" s="3331" t="s">
        <v>427</v>
      </c>
      <c r="B79" s="3331"/>
      <c r="C79" s="3331"/>
      <c r="D79" s="3331"/>
      <c r="E79" s="3331"/>
      <c r="F79" s="42"/>
      <c r="G79" s="42"/>
      <c r="H79" s="1001"/>
      <c r="I79" s="311"/>
      <c r="J79" s="2018"/>
      <c r="K79" s="3382">
        <f>K77+1</f>
        <v>5</v>
      </c>
      <c r="L79" s="3361" t="s">
        <v>2875</v>
      </c>
      <c r="M79" s="3001" t="s">
        <v>421</v>
      </c>
      <c r="N79" s="1296"/>
      <c r="O79" s="1297">
        <f ca="1">N69-O77</f>
        <v>104936</v>
      </c>
      <c r="P79" s="1298"/>
      <c r="Q79" s="2011"/>
      <c r="R79" s="2011"/>
      <c r="S79" s="2011"/>
      <c r="T79" s="2011"/>
      <c r="U79" s="2011"/>
      <c r="V79" s="2011"/>
    </row>
    <row r="80" spans="1:22" ht="25.5">
      <c r="A80" s="3332" t="s">
        <v>428</v>
      </c>
      <c r="B80" s="3333"/>
      <c r="C80" s="992"/>
      <c r="D80" s="992" t="s">
        <v>429</v>
      </c>
      <c r="E80" s="370" t="s">
        <v>430</v>
      </c>
      <c r="F80" s="42"/>
      <c r="G80" s="42"/>
      <c r="H80" s="1001"/>
      <c r="I80" s="311"/>
      <c r="J80" s="2011"/>
      <c r="K80" s="3383"/>
      <c r="L80" s="3361"/>
      <c r="M80" s="3001" t="s">
        <v>425</v>
      </c>
      <c r="N80" s="1296"/>
      <c r="O80" s="1297" t="str">
        <f ca="1">NUMBERSTRING(INT(O79*10000),2)&amp;"元整"</f>
        <v>壹拾亿肆仟玖佰叁拾陆万元整</v>
      </c>
      <c r="P80" s="1298"/>
      <c r="Q80" s="2011"/>
      <c r="R80" s="2011"/>
      <c r="S80" s="2011"/>
      <c r="T80" s="2011"/>
      <c r="U80" s="2011"/>
      <c r="V80" s="2011"/>
    </row>
    <row r="81" spans="1:26" ht="13.5" thickBot="1">
      <c r="A81" s="381" t="s">
        <v>1821</v>
      </c>
      <c r="B81" s="371" t="s">
        <v>431</v>
      </c>
      <c r="C81" s="372">
        <f ca="1">ROUND((C82+C83)/(1+'数据-取费表'!C42),0)</f>
        <v>108273</v>
      </c>
      <c r="D81" s="373"/>
      <c r="E81" s="374"/>
      <c r="F81" s="42"/>
      <c r="G81" s="42"/>
      <c r="H81" s="1001"/>
      <c r="I81" s="311"/>
      <c r="J81" s="2011"/>
      <c r="K81" s="2995">
        <f>K79+1</f>
        <v>6</v>
      </c>
      <c r="L81" s="3359" t="s">
        <v>2876</v>
      </c>
      <c r="M81" s="3360"/>
      <c r="N81" s="1300"/>
      <c r="O81" s="1301">
        <f ca="1">ROUND(O79*10000/'数据-汇总表'!E3,0)</f>
        <v>14284</v>
      </c>
      <c r="P81" s="1302"/>
      <c r="Q81" s="2011"/>
      <c r="R81" s="2011"/>
      <c r="S81" s="2011"/>
      <c r="T81" s="2011"/>
      <c r="U81" s="2011"/>
      <c r="V81" s="2011"/>
    </row>
    <row r="82" spans="1:26" ht="13.5" hidden="1" thickTop="1">
      <c r="A82" s="375" t="s">
        <v>1822</v>
      </c>
      <c r="B82" s="376" t="s">
        <v>432</v>
      </c>
      <c r="C82" s="377">
        <f ca="1">D63</f>
        <v>113687</v>
      </c>
      <c r="D82" s="378" t="s">
        <v>19</v>
      </c>
      <c r="E82" s="379"/>
      <c r="F82" s="42"/>
      <c r="G82" s="42"/>
      <c r="H82" s="1001"/>
      <c r="I82" s="311"/>
      <c r="J82" s="2011"/>
      <c r="K82" s="2011"/>
      <c r="L82" s="2011"/>
      <c r="M82" s="2011"/>
      <c r="N82" s="2011"/>
      <c r="O82" s="2011"/>
      <c r="P82" s="2011"/>
      <c r="Q82" s="2011"/>
      <c r="R82" s="2011"/>
      <c r="S82" s="2011"/>
      <c r="T82" s="2011"/>
      <c r="U82" s="2011"/>
      <c r="V82" s="2011"/>
    </row>
    <row r="83" spans="1:26" ht="12.75" hidden="1">
      <c r="A83" s="375" t="s">
        <v>1823</v>
      </c>
      <c r="B83" s="376" t="s">
        <v>433</v>
      </c>
      <c r="C83" s="380">
        <v>0</v>
      </c>
      <c r="D83" s="378"/>
      <c r="E83" s="379"/>
      <c r="F83" s="42"/>
      <c r="G83" s="42"/>
      <c r="H83" s="1001"/>
      <c r="I83" s="311"/>
      <c r="J83" s="2011"/>
      <c r="K83" s="3375" t="s">
        <v>2864</v>
      </c>
      <c r="L83" s="3007" t="s">
        <v>2865</v>
      </c>
      <c r="M83" s="2997">
        <f ca="1">IF(N69&gt;10000,N69*0.5%,IF(AND(N69&gt;1000,N69&lt;=10000),N69*1%,IF(AND(N69&gt;100,N69&lt;=1000),N69*3%,IF(AND(N69&gt;10,N69&lt;=100),N69*5%,N69*8%))))</f>
        <v>555.28</v>
      </c>
      <c r="N83" s="53">
        <f ca="1">ROUND(M83,1)</f>
        <v>555.29999999999995</v>
      </c>
      <c r="O83" s="3000"/>
      <c r="P83" s="2011"/>
      <c r="Q83" s="2011"/>
      <c r="R83" s="2011"/>
      <c r="S83" s="2011"/>
      <c r="T83" s="2011"/>
      <c r="U83" s="2011"/>
      <c r="V83" s="2011"/>
    </row>
    <row r="84" spans="1:26" ht="12.75" hidden="1">
      <c r="A84" s="381" t="s">
        <v>1824</v>
      </c>
      <c r="B84" s="382" t="s">
        <v>434</v>
      </c>
      <c r="C84" s="383">
        <v>2000</v>
      </c>
      <c r="D84" s="384" t="s">
        <v>19</v>
      </c>
      <c r="E84" s="3040" t="s">
        <v>2926</v>
      </c>
      <c r="F84" s="42"/>
      <c r="G84" s="42"/>
      <c r="H84" s="1001"/>
      <c r="I84" s="311"/>
      <c r="J84" s="2011"/>
      <c r="K84" s="3375"/>
      <c r="L84" s="3007" t="s">
        <v>2866</v>
      </c>
      <c r="M84" s="2997">
        <f ca="1">IF(N69&gt;2000,N69*0.5%,IF(AND(N69&gt;1000,N69&lt;=2000),N69*0.6%,IF(AND(N69&gt;500,N69&lt;=1000),N69*0.7%,IF(AND(N69&gt;200,N69&lt;=500),N69*0.8%,IF(AND(N69&gt;100,N69&lt;=200),N69*0.9%,IF(AND(N69&gt;50,N69&lt;=100),N69*1%,IF(AND(N69&gt;20,N69&lt;=50),N69*1.5%,IF(AND(N69&gt;10,N69&lt;=20),N69*2%,IF(AND(N69&gt;1,N69&lt;=10),N69*2.5%)))))))))</f>
        <v>555.28</v>
      </c>
      <c r="N84" s="53">
        <f t="shared" ref="N84:N85" ca="1" si="2">ROUND(M84,1)</f>
        <v>555.29999999999995</v>
      </c>
      <c r="O84" s="2011" t="s">
        <v>2867</v>
      </c>
      <c r="P84" s="2011"/>
      <c r="Q84" s="2011"/>
      <c r="R84" s="2011"/>
      <c r="S84" s="2011"/>
      <c r="T84" s="2011"/>
      <c r="U84" s="2011"/>
      <c r="V84" s="2011"/>
    </row>
    <row r="85" spans="1:26" ht="12.75" hidden="1">
      <c r="A85" s="381" t="s">
        <v>1825</v>
      </c>
      <c r="B85" s="382" t="s">
        <v>435</v>
      </c>
      <c r="C85" s="385">
        <f ca="1">C81-C84</f>
        <v>106273</v>
      </c>
      <c r="D85" s="378" t="s">
        <v>19</v>
      </c>
      <c r="E85" s="379"/>
      <c r="F85" s="42"/>
      <c r="G85" s="42"/>
      <c r="H85" s="1001"/>
      <c r="I85" s="311"/>
      <c r="J85" s="2011"/>
      <c r="K85" s="3375"/>
      <c r="L85" s="3007" t="s">
        <v>2868</v>
      </c>
      <c r="M85" s="2997">
        <f ca="1">IF(N69&gt;1000,N69*0.1%,IF(AND(N69&gt;500,N69&lt;=1000),N69*0.5%,IF(AND(N69&gt;50,N69&lt;=500),N69*1%,IF(AND(N69&gt;1,N69&lt;=50),N69*1.5%))))</f>
        <v>111.056</v>
      </c>
      <c r="N85" s="53">
        <f t="shared" ca="1" si="2"/>
        <v>111.1</v>
      </c>
      <c r="O85" s="2011" t="s">
        <v>2867</v>
      </c>
      <c r="P85" s="2011"/>
      <c r="Q85" s="2011"/>
      <c r="R85" s="2011"/>
      <c r="S85" s="2011"/>
      <c r="T85" s="2011"/>
      <c r="U85" s="2011"/>
      <c r="V85" s="2011"/>
    </row>
    <row r="86" spans="1:26" ht="13.5" hidden="1" thickBot="1">
      <c r="A86" s="386" t="s">
        <v>1826</v>
      </c>
      <c r="B86" s="387" t="s">
        <v>436</v>
      </c>
      <c r="C86" s="388">
        <f ca="1">IF(C85&lt;=0,0,ROUND(C85*D86,0))</f>
        <v>5951</v>
      </c>
      <c r="D86" s="389">
        <f>'数据-取费表'!B41</f>
        <v>5.6000000000000001E-2</v>
      </c>
      <c r="E86" s="390"/>
      <c r="F86" s="42"/>
      <c r="G86" s="42"/>
      <c r="H86" s="1001"/>
      <c r="I86" s="311"/>
      <c r="J86" s="2011"/>
      <c r="K86" s="3375"/>
      <c r="L86" s="3007" t="s">
        <v>2869</v>
      </c>
      <c r="M86" s="2997">
        <f ca="1">N69*0.5%</f>
        <v>555.28</v>
      </c>
      <c r="N86" s="53">
        <f ca="1">IF(M86&gt;0.5,0.5,ROUND(M86,0))</f>
        <v>0.5</v>
      </c>
      <c r="O86" s="2011" t="s">
        <v>2870</v>
      </c>
      <c r="P86" s="2011"/>
      <c r="Q86" s="2011"/>
      <c r="R86" s="2011"/>
      <c r="S86" s="2011"/>
      <c r="T86" s="2011"/>
      <c r="U86" s="2011"/>
      <c r="V86" s="2011"/>
    </row>
    <row r="87" spans="1:26" s="1248" customFormat="1" ht="14.25" hidden="1" customHeight="1">
      <c r="A87" s="1303"/>
      <c r="B87" s="1304"/>
      <c r="C87" s="1305"/>
      <c r="D87" s="1306"/>
      <c r="E87" s="1307"/>
      <c r="F87" s="42"/>
      <c r="G87" s="42"/>
      <c r="H87" s="1001"/>
      <c r="I87" s="311"/>
      <c r="J87" s="2011"/>
      <c r="K87" s="3375"/>
      <c r="L87" s="3007" t="s">
        <v>2871</v>
      </c>
      <c r="M87" s="2997">
        <f ca="1">IF(N69&gt;=10000,(8.25+(N69-10000)*0.01%),IF(AND(N69&gt;=8000,N69&lt;10000),(7.85+(N69-8000)*0.02%),IF(AND(N69&gt;=5000,N69&lt;8000),(6.65+(N69-5000)*0.04%),IF(AND(N69&gt;=2000,N69&lt;5000),(4.25+(PN69-2000)*0.08%),IF(AND(N69&gt;=1000,N69&lt;2000),(2.75+(N69-1000)*0.15%),IF(AND(N69&gt;=100,N69&lt;1000),(0.5+(N69-100)*0.25%),IF(AND(N69&gt;0,N69&lt;100),N69*0.5%)))))))</f>
        <v>18.355600000000003</v>
      </c>
      <c r="N87" s="53">
        <f ca="1">ROUND(M87*0.9,1)</f>
        <v>16.5</v>
      </c>
      <c r="O87" s="3000"/>
      <c r="P87" s="311"/>
      <c r="Q87" s="2011"/>
      <c r="R87" s="2011"/>
      <c r="S87" s="2011"/>
      <c r="T87" s="2011"/>
      <c r="U87" s="2011"/>
      <c r="V87" s="2011"/>
      <c r="W87" s="292"/>
      <c r="X87" s="292"/>
      <c r="Y87" s="292"/>
      <c r="Z87" s="292"/>
    </row>
    <row r="88" spans="1:26" s="1308" customFormat="1" ht="15" hidden="1" thickBot="1">
      <c r="A88" s="3354" t="s">
        <v>437</v>
      </c>
      <c r="B88" s="3355"/>
      <c r="C88" s="3355"/>
      <c r="D88" s="3355"/>
      <c r="E88" s="3355"/>
      <c r="F88" s="3355"/>
      <c r="G88" s="3355"/>
      <c r="H88" s="3355"/>
      <c r="I88" s="1309"/>
      <c r="J88" s="2019"/>
      <c r="K88" s="3375"/>
      <c r="L88" s="3007" t="s">
        <v>2872</v>
      </c>
      <c r="M88" s="2997">
        <f ca="1">IF(N69&gt;10000,N69*0.5%,IF(AND(N69&gt;5000,N69&lt;=10000),N69*1%,IF(AND(N69&gt;1000,N69&lt;=5000),N69*2%,IF(AND(N69&gt;200,N69&lt;=1000),N69*3%,N69*5%))))</f>
        <v>555.28</v>
      </c>
      <c r="N88" s="53">
        <f ca="1">ROUND(M88,1)</f>
        <v>555.29999999999995</v>
      </c>
      <c r="O88" s="3000"/>
      <c r="P88" s="11"/>
      <c r="Q88" s="2016"/>
      <c r="R88" s="2016"/>
      <c r="S88" s="2016"/>
      <c r="T88" s="2016"/>
      <c r="U88" s="2016"/>
      <c r="V88" s="2016"/>
      <c r="W88" s="2020"/>
      <c r="X88" s="2020"/>
      <c r="Y88" s="2020"/>
      <c r="Z88" s="2020"/>
    </row>
    <row r="89" spans="1:26" s="1308" customFormat="1" ht="14.25" hidden="1">
      <c r="A89" s="3332" t="s">
        <v>428</v>
      </c>
      <c r="B89" s="3333"/>
      <c r="C89" s="992"/>
      <c r="D89" s="992" t="s">
        <v>429</v>
      </c>
      <c r="E89" s="391" t="s">
        <v>438</v>
      </c>
      <c r="F89" s="392"/>
      <c r="G89" s="392"/>
      <c r="H89" s="393"/>
      <c r="I89" s="1310"/>
      <c r="J89" s="2021"/>
      <c r="K89" s="3375"/>
      <c r="L89" s="3007" t="s">
        <v>27</v>
      </c>
      <c r="M89" s="2998"/>
      <c r="N89" s="53">
        <f ca="1">ROUND(SUM(N83:N88),0)</f>
        <v>1794</v>
      </c>
      <c r="O89" s="3008">
        <f ca="1">N89/N69</f>
        <v>1.6154012390145512E-2</v>
      </c>
      <c r="P89" s="2016"/>
      <c r="Q89" s="2016"/>
      <c r="R89" s="2016"/>
      <c r="S89" s="2016"/>
      <c r="T89" s="2016"/>
      <c r="U89" s="2016"/>
      <c r="V89" s="2016"/>
      <c r="W89" s="2020"/>
      <c r="X89" s="2020"/>
      <c r="Y89" s="2020"/>
      <c r="Z89" s="2020"/>
    </row>
    <row r="90" spans="1:26" s="1308" customFormat="1" ht="14.25" hidden="1">
      <c r="A90" s="381" t="s">
        <v>1821</v>
      </c>
      <c r="B90" s="382" t="s">
        <v>439</v>
      </c>
      <c r="C90" s="385">
        <f ca="1">ROUND(D63/(1+'数据-取费表'!C42),0)</f>
        <v>108273</v>
      </c>
      <c r="D90" s="378" t="s">
        <v>19</v>
      </c>
      <c r="E90" s="989"/>
      <c r="F90" s="988"/>
      <c r="G90" s="988"/>
      <c r="H90" s="394"/>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hidden="1">
      <c r="A91" s="381" t="s">
        <v>1827</v>
      </c>
      <c r="B91" s="348" t="s">
        <v>440</v>
      </c>
      <c r="C91" s="385">
        <f ca="1">C92+C96</f>
        <v>3211</v>
      </c>
      <c r="D91" s="378" t="s">
        <v>19</v>
      </c>
      <c r="E91" s="989"/>
      <c r="F91" s="988"/>
      <c r="G91" s="988"/>
      <c r="H91" s="394"/>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hidden="1">
      <c r="A92" s="395" t="s">
        <v>1828</v>
      </c>
      <c r="B92" s="376" t="s">
        <v>441</v>
      </c>
      <c r="C92" s="378">
        <f>ROUND(IF(G95="2016年5月1日后购买",C93/(1+'数据-取费表'!C30)+C94+C95,C93+C94+C95),0)</f>
        <v>2561</v>
      </c>
      <c r="D92" s="378" t="s">
        <v>19</v>
      </c>
      <c r="E92" s="989"/>
      <c r="F92" s="988"/>
      <c r="G92" s="988"/>
      <c r="H92" s="394"/>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hidden="1">
      <c r="A93" s="395" t="s">
        <v>1829</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hidden="1" customHeight="1">
      <c r="A94" s="395" t="s">
        <v>1830</v>
      </c>
      <c r="B94" s="400" t="s">
        <v>446</v>
      </c>
      <c r="C94" s="378">
        <f>IF(F93="购房发票",ROUND(C93*H93*5%,0),0)</f>
        <v>500</v>
      </c>
      <c r="D94" s="401">
        <v>0.05</v>
      </c>
      <c r="E94" s="3314" t="s">
        <v>447</v>
      </c>
      <c r="F94" s="3313"/>
      <c r="G94" s="3313"/>
      <c r="H94" s="3353"/>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hidden="1"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2422</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hidden="1" customHeight="1">
      <c r="A96" s="395" t="s">
        <v>1832</v>
      </c>
      <c r="B96" s="376" t="s">
        <v>450</v>
      </c>
      <c r="C96" s="405">
        <f ca="1">ROUND(D63*D96/(1+'数据-取费表'!C42),0)</f>
        <v>650</v>
      </c>
      <c r="D96" s="406">
        <f>'数据-取费表'!B43</f>
        <v>6.000000000000001E-3</v>
      </c>
      <c r="E96" s="3345" t="s">
        <v>2421</v>
      </c>
      <c r="F96" s="3346"/>
      <c r="G96" s="3346"/>
      <c r="H96" s="3347"/>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hidden="1">
      <c r="A97" s="1600" t="s">
        <v>1833</v>
      </c>
      <c r="B97" s="382" t="s">
        <v>451</v>
      </c>
      <c r="C97" s="385">
        <f ca="1">C90-C91</f>
        <v>105062</v>
      </c>
      <c r="D97" s="378" t="s">
        <v>19</v>
      </c>
      <c r="E97" s="989"/>
      <c r="F97" s="988"/>
      <c r="G97" s="988"/>
      <c r="H97" s="394"/>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hidden="1">
      <c r="A98" s="1600" t="s">
        <v>1834</v>
      </c>
      <c r="B98" s="382" t="s">
        <v>452</v>
      </c>
      <c r="C98" s="407">
        <f ca="1">IF(C97&lt;=0,0,C97/C91)</f>
        <v>32.719402055434443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hidden="1" thickBot="1">
      <c r="A99" s="1601" t="s">
        <v>1835</v>
      </c>
      <c r="B99" s="387" t="s">
        <v>453</v>
      </c>
      <c r="C99" s="408">
        <f ca="1">ROUND(IF(C97&lt;=0,0,IF(C98&gt;=200%,C97*60%-C91*35%,IF(C98&gt;=100%,C97*50%-C91*15%,IF(C98&gt;=50%,C97*40%-C91*5%,IF(C98&lt;50%,C97*30%,0))))),0)</f>
        <v>61913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hidden="1"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75" thickTop="1" thickBot="1">
      <c r="A101" s="3354" t="s">
        <v>454</v>
      </c>
      <c r="B101" s="3355"/>
      <c r="C101" s="3355"/>
      <c r="D101" s="3355"/>
      <c r="E101" s="3355"/>
      <c r="F101" s="3355"/>
      <c r="G101" s="3355"/>
      <c r="H101" s="3355"/>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32" t="s">
        <v>428</v>
      </c>
      <c r="B102" s="3333"/>
      <c r="C102" s="992"/>
      <c r="D102" s="992"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81" t="s">
        <v>1821</v>
      </c>
      <c r="B103" s="382" t="s">
        <v>439</v>
      </c>
      <c r="C103" s="385">
        <f ca="1">ROUND(D63/(1+'数据-取费表'!C42),0)</f>
        <v>108273</v>
      </c>
      <c r="D103" s="378" t="s">
        <v>19</v>
      </c>
      <c r="E103" s="989"/>
      <c r="F103" s="988"/>
      <c r="G103" s="988"/>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81" t="s">
        <v>1827</v>
      </c>
      <c r="B104" s="348" t="s">
        <v>440</v>
      </c>
      <c r="C104" s="385">
        <f ca="1">IF(H106="仅含出让金",C105+C108+C109+C110+C111+C112,C105+C109+C110+C111+C112)</f>
        <v>113148</v>
      </c>
      <c r="D104" s="415"/>
      <c r="E104" s="989"/>
      <c r="F104" s="988"/>
      <c r="G104" s="988"/>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5" t="s">
        <v>1828</v>
      </c>
      <c r="B105" s="376" t="s">
        <v>455</v>
      </c>
      <c r="C105" s="405">
        <f>C106+C107</f>
        <v>112498</v>
      </c>
      <c r="D105" s="406"/>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5" t="s">
        <v>1829</v>
      </c>
      <c r="B106" s="376" t="s">
        <v>456</v>
      </c>
      <c r="C106" s="416">
        <f>ROUND(434800*'数据-基础表'!A3/('数据-基础表'!A3+'[1]数据-基础表'!$A$3),0)</f>
        <v>109168</v>
      </c>
      <c r="D106" s="406"/>
      <c r="E106" s="417" t="s">
        <v>457</v>
      </c>
      <c r="F106" s="984"/>
      <c r="G106" s="418" t="s">
        <v>458</v>
      </c>
      <c r="H106" s="419" t="s">
        <v>3281</v>
      </c>
      <c r="I106" s="11" t="s">
        <v>2984</v>
      </c>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5" t="s">
        <v>1830</v>
      </c>
      <c r="B107" s="376" t="s">
        <v>448</v>
      </c>
      <c r="C107" s="405">
        <f>ROUND(C106*D107,0)</f>
        <v>3330</v>
      </c>
      <c r="D107" s="406">
        <f>'数据-取费表'!B48+'数据-取费表'!B49</f>
        <v>3.0499999999999999E-2</v>
      </c>
      <c r="E107" s="417"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5" t="s">
        <v>1832</v>
      </c>
      <c r="B108" s="376" t="s">
        <v>460</v>
      </c>
      <c r="C108" s="416"/>
      <c r="D108" s="406"/>
      <c r="E108" s="417" t="str">
        <f>IF(H106="-","土地取得成本中已包含该笔费用"," ")</f>
        <v xml:space="preserve"> </v>
      </c>
      <c r="F108" s="984"/>
      <c r="G108" s="3308" t="s">
        <v>2986</v>
      </c>
      <c r="H108" s="3309"/>
      <c r="I108" s="3180" t="s">
        <v>2985</v>
      </c>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1836</v>
      </c>
      <c r="B109" s="376" t="s">
        <v>461</v>
      </c>
      <c r="C109" s="405">
        <f>IF(H109="——",IF(F1="现房",'剩余法-现房'!C18,0),I109)</f>
        <v>0</v>
      </c>
      <c r="D109" s="406"/>
      <c r="E109" s="3348" t="s">
        <v>462</v>
      </c>
      <c r="F109" s="3346"/>
      <c r="G109" s="3346"/>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1837</v>
      </c>
      <c r="B110" s="376" t="s">
        <v>463</v>
      </c>
      <c r="C110" s="405">
        <f>ROUND((C105+C108+C109)*D110,0)</f>
        <v>0</v>
      </c>
      <c r="D110" s="3216">
        <v>0</v>
      </c>
      <c r="E110" s="3348" t="s">
        <v>464</v>
      </c>
      <c r="F110" s="3346"/>
      <c r="G110" s="3346"/>
      <c r="H110" s="3347"/>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1838</v>
      </c>
      <c r="B111" s="376" t="s">
        <v>450</v>
      </c>
      <c r="C111" s="405">
        <f ca="1">ROUND(D63*D111/(1+'数据-取费表'!C42),0)</f>
        <v>650</v>
      </c>
      <c r="D111" s="406">
        <f>'数据-取费表'!B43</f>
        <v>6.000000000000001E-3</v>
      </c>
      <c r="E111" s="3345" t="s">
        <v>2421</v>
      </c>
      <c r="F111" s="3346"/>
      <c r="G111" s="3346"/>
      <c r="H111" s="3347"/>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1839</v>
      </c>
      <c r="B112" s="376" t="s">
        <v>465</v>
      </c>
      <c r="C112" s="405">
        <f>ROUND(C108*D112,0)</f>
        <v>0</v>
      </c>
      <c r="D112" s="406">
        <v>0.2</v>
      </c>
      <c r="E112" s="3348" t="s">
        <v>2445</v>
      </c>
      <c r="F112" s="3346"/>
      <c r="G112" s="3346"/>
      <c r="H112" s="3347"/>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0" t="s">
        <v>1833</v>
      </c>
      <c r="B113" s="382" t="s">
        <v>451</v>
      </c>
      <c r="C113" s="385">
        <f ca="1">ROUND(C103-C104,0)</f>
        <v>-4875</v>
      </c>
      <c r="D113" s="378" t="s">
        <v>19</v>
      </c>
      <c r="E113" s="989"/>
      <c r="F113" s="988"/>
      <c r="G113" s="988"/>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1834</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1" t="s">
        <v>1835</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autoFilter ref="A101:I115">
    <filterColumn colId="0" showButton="0"/>
    <filterColumn colId="1" showButton="0"/>
    <filterColumn colId="2" showButton="0"/>
    <filterColumn colId="3" showButton="0"/>
    <filterColumn colId="4" showButton="0"/>
    <filterColumn colId="5" showButton="0"/>
    <filterColumn colId="6" showButton="0"/>
  </autoFilter>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7" zoomScale="70" zoomScaleNormal="95" zoomScaleSheetLayoutView="70" workbookViewId="0">
      <selection activeCell="C7" sqref="C7:D7"/>
    </sheetView>
  </sheetViews>
  <sheetFormatPr defaultColWidth="9" defaultRowHeight="14.25"/>
  <cols>
    <col min="1" max="1" width="15.625" style="1331" customWidth="1"/>
    <col min="2" max="2" width="15.75" style="1331" customWidth="1"/>
    <col min="3" max="3" width="18.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3" t="s">
        <v>467</v>
      </c>
      <c r="B2" s="508">
        <f>F68</f>
        <v>114678</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1682</v>
      </c>
      <c r="B3" s="510">
        <f>ROUND(B2*10000/'数据-汇总表'!E3,0)</f>
        <v>15610</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30" s="1330" customFormat="1" ht="28.5" customHeight="1">
      <c r="A4" s="511" t="s">
        <v>520</v>
      </c>
      <c r="B4" s="427">
        <f>IF(B48="单位面积地价",C50,ROUND(B2*10000/'数据-汇总表'!D3,0))</f>
        <v>73469</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30" s="1330" customFormat="1" ht="28.5" customHeight="1" thickBot="1">
      <c r="A5" s="429"/>
      <c r="B5" s="430">
        <f>ROUND(B2/('数据-汇总表'!D3/666.67),0)</f>
        <v>4898</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8"/>
    </row>
    <row r="6" spans="1:30" ht="20.25">
      <c r="A6" s="512" t="s">
        <v>521</v>
      </c>
      <c r="B6" s="513"/>
      <c r="C6" s="3396" t="s">
        <v>522</v>
      </c>
      <c r="D6" s="3397"/>
      <c r="E6" s="3396" t="s">
        <v>523</v>
      </c>
      <c r="F6" s="3397"/>
      <c r="G6" s="3396" t="s">
        <v>524</v>
      </c>
      <c r="H6" s="3397"/>
      <c r="I6" s="3396" t="s">
        <v>525</v>
      </c>
      <c r="J6" s="3397"/>
      <c r="K6" s="514" t="s">
        <v>526</v>
      </c>
      <c r="L6" s="2116"/>
      <c r="M6" s="2115"/>
      <c r="N6" s="2115"/>
      <c r="O6" s="2117"/>
      <c r="P6" s="3398" t="s">
        <v>527</v>
      </c>
      <c r="Q6" s="3399"/>
      <c r="R6" s="3404" t="s">
        <v>523</v>
      </c>
      <c r="S6" s="3405"/>
      <c r="T6" s="3404" t="s">
        <v>524</v>
      </c>
      <c r="U6" s="3405"/>
      <c r="V6" s="3391" t="s">
        <v>525</v>
      </c>
      <c r="W6" s="3391"/>
      <c r="X6" s="1551"/>
      <c r="Y6" s="3404" t="s">
        <v>527</v>
      </c>
      <c r="Z6" s="3405"/>
      <c r="AA6" s="3393" t="s">
        <v>523</v>
      </c>
      <c r="AB6" s="3394" t="s">
        <v>524</v>
      </c>
      <c r="AC6" s="3393" t="s">
        <v>525</v>
      </c>
    </row>
    <row r="7" spans="1:30" ht="42" customHeight="1">
      <c r="A7" s="515"/>
      <c r="B7" s="516"/>
      <c r="C7" s="3412" t="str">
        <f>项目基本情况!B1</f>
        <v>北京市丰台区吴家村梅市口路1615-761、762地块住宅用地出让国有建设用地使用权抵押价格预评估</v>
      </c>
      <c r="D7" s="3413"/>
      <c r="E7" s="3416" t="str">
        <f>土地案例!A2</f>
        <v>北京市海淀区安宁庄东路1号1820-618B、1820-619B、1820-624A、1820-622地块R2二类居住用地、A33基础教育用地</v>
      </c>
      <c r="F7" s="3417"/>
      <c r="G7" s="3412" t="str">
        <f>土地案例!A3</f>
        <v>北京市海淀区“海淀北部地区整体开发”永丰产业基地(新)HD00-0403-013、122地块R2二类居住用地、A33基础教育用地</v>
      </c>
      <c r="H7" s="3413"/>
      <c r="I7" s="3412" t="str">
        <f>土地案例!A4</f>
        <v>北京市朝阳区东坝乡驹子房1106-720地块F1住宅混合公建用地、1106-721地块A33基础教育用地</v>
      </c>
      <c r="J7" s="3413"/>
      <c r="K7" s="514"/>
      <c r="L7" s="2116"/>
      <c r="M7" s="2115"/>
      <c r="N7" s="2115"/>
      <c r="O7" s="2117"/>
      <c r="P7" s="3400"/>
      <c r="Q7" s="3401"/>
      <c r="R7" s="3406"/>
      <c r="S7" s="3407"/>
      <c r="T7" s="3406"/>
      <c r="U7" s="3407"/>
      <c r="V7" s="3391"/>
      <c r="W7" s="3391"/>
      <c r="X7" s="1551"/>
      <c r="Y7" s="3406"/>
      <c r="Z7" s="3407"/>
      <c r="AA7" s="3394"/>
      <c r="AB7" s="3394"/>
      <c r="AC7" s="3394"/>
    </row>
    <row r="8" spans="1:30" ht="21" thickBot="1">
      <c r="A8" s="515"/>
      <c r="B8" s="516"/>
      <c r="C8" s="3414" t="s">
        <v>2919</v>
      </c>
      <c r="D8" s="3415"/>
      <c r="E8" s="3414" t="s">
        <v>2919</v>
      </c>
      <c r="F8" s="3415"/>
      <c r="G8" s="3410" t="s">
        <v>2919</v>
      </c>
      <c r="H8" s="3411"/>
      <c r="I8" s="3410" t="s">
        <v>2919</v>
      </c>
      <c r="J8" s="3411"/>
      <c r="K8" s="514" t="s">
        <v>528</v>
      </c>
      <c r="L8" s="2116"/>
      <c r="M8" s="2115"/>
      <c r="N8" s="2115"/>
      <c r="O8" s="2117"/>
      <c r="P8" s="3402"/>
      <c r="Q8" s="3403"/>
      <c r="R8" s="3406"/>
      <c r="S8" s="3407"/>
      <c r="T8" s="3408"/>
      <c r="U8" s="3409"/>
      <c r="V8" s="3391"/>
      <c r="W8" s="3391"/>
      <c r="X8" s="1551"/>
      <c r="Y8" s="3408"/>
      <c r="Z8" s="3409"/>
      <c r="AA8" s="3395"/>
      <c r="AB8" s="3395"/>
      <c r="AC8" s="3395"/>
    </row>
    <row r="9" spans="1:30" s="1214" customFormat="1" ht="21" thickBot="1">
      <c r="A9" s="2865"/>
      <c r="B9" s="2872" t="s">
        <v>529</v>
      </c>
      <c r="C9" s="2864">
        <f>'数据-取费表'!B2</f>
        <v>44022</v>
      </c>
      <c r="D9" s="520">
        <v>100</v>
      </c>
      <c r="E9" s="521" t="str">
        <f>土地案例!L2</f>
        <v>2020-01-23</v>
      </c>
      <c r="F9" s="522">
        <f>SUMIF(72:72,YEAR(E9)&amp;"-"&amp;INT((MONTH(E9)+2)/3),73:73)</f>
        <v>99</v>
      </c>
      <c r="G9" s="523" t="str">
        <f>土地案例!L3</f>
        <v>2020-01-20</v>
      </c>
      <c r="H9" s="520">
        <f>SUMIF(72:72,YEAR(G9)&amp;"-"&amp;INT((MONTH(G9)+2)/3),73:73)</f>
        <v>99</v>
      </c>
      <c r="I9" s="523" t="str">
        <f>土地案例!L4</f>
        <v>2019-08-29</v>
      </c>
      <c r="J9" s="520">
        <f>SUMIF(72:72,YEAR(I9)&amp;"-"&amp;INT((MONTH(I9)+2)/3),73:73)</f>
        <v>98</v>
      </c>
      <c r="K9" s="524"/>
      <c r="L9" s="2118"/>
      <c r="M9" s="2115"/>
      <c r="N9" s="2115"/>
      <c r="O9" s="2119"/>
      <c r="P9" s="3423" t="s">
        <v>530</v>
      </c>
      <c r="Q9" s="3425"/>
      <c r="R9" s="1552" t="s">
        <v>8</v>
      </c>
      <c r="S9" s="1553">
        <f t="shared" ref="S9:S17" si="0">F9</f>
        <v>99</v>
      </c>
      <c r="T9" s="1552" t="s">
        <v>8</v>
      </c>
      <c r="U9" s="1553">
        <f t="shared" ref="U9:U17" si="1">H9</f>
        <v>99</v>
      </c>
      <c r="V9" s="1552" t="s">
        <v>8</v>
      </c>
      <c r="W9" s="1553">
        <f t="shared" ref="W9:W17" si="2">J9</f>
        <v>98</v>
      </c>
      <c r="X9" s="1554"/>
      <c r="Y9" s="3423" t="s">
        <v>530</v>
      </c>
      <c r="Z9" s="3424"/>
      <c r="AA9" s="1555">
        <f>D9/F9</f>
        <v>1.0101010101010102</v>
      </c>
      <c r="AB9" s="1555">
        <f>D9/H9</f>
        <v>1.0101010101010102</v>
      </c>
      <c r="AC9" s="1555">
        <f>D9/J9</f>
        <v>1.0204081632653061</v>
      </c>
    </row>
    <row r="10" spans="1:30" s="1214"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8"/>
      <c r="M10" s="2115"/>
      <c r="N10" s="2115"/>
      <c r="O10" s="2119"/>
      <c r="P10" s="3423" t="s">
        <v>533</v>
      </c>
      <c r="Q10" s="3424"/>
      <c r="R10" s="1552" t="s">
        <v>8</v>
      </c>
      <c r="S10" s="1553">
        <f t="shared" si="0"/>
        <v>100</v>
      </c>
      <c r="T10" s="1552" t="s">
        <v>8</v>
      </c>
      <c r="U10" s="1553">
        <f t="shared" si="1"/>
        <v>100</v>
      </c>
      <c r="V10" s="1552" t="s">
        <v>8</v>
      </c>
      <c r="W10" s="1553">
        <f t="shared" si="2"/>
        <v>100</v>
      </c>
      <c r="X10" s="1554"/>
      <c r="Y10" s="3423" t="s">
        <v>533</v>
      </c>
      <c r="Z10" s="3424"/>
      <c r="AA10" s="1555">
        <f t="shared" ref="AA10:AA47" si="3">D10/F10</f>
        <v>1</v>
      </c>
      <c r="AB10" s="1555">
        <f t="shared" ref="AB10:AB47" si="4">D10/H10</f>
        <v>1</v>
      </c>
      <c r="AC10" s="1555">
        <f t="shared" ref="AC10:AC47" si="5">D10/J10</f>
        <v>1</v>
      </c>
    </row>
    <row r="11" spans="1:30" s="1214" customFormat="1" ht="20.25">
      <c r="A11" s="2867"/>
      <c r="B11" s="2874" t="s">
        <v>2746</v>
      </c>
      <c r="C11" s="2861" t="s">
        <v>921</v>
      </c>
      <c r="D11" s="254">
        <v>100</v>
      </c>
      <c r="E11" s="2861" t="s">
        <v>921</v>
      </c>
      <c r="F11" s="254">
        <f>SUMIF(77:77,E11,78:78)-SUMIF(77:77,C11,78:78)+100</f>
        <v>100</v>
      </c>
      <c r="G11" s="2861" t="s">
        <v>921</v>
      </c>
      <c r="H11" s="254">
        <f>SUMIF(77:77,G11,78:78)-SUMIF(77:77,C11,78:78)+100</f>
        <v>100</v>
      </c>
      <c r="I11" s="2861" t="s">
        <v>921</v>
      </c>
      <c r="J11" s="254">
        <f>SUMIF(77:77,I11,78:78)-SUMIF(77:77,C11,78:78)+100</f>
        <v>100</v>
      </c>
      <c r="K11" s="524"/>
      <c r="L11" s="2118"/>
      <c r="M11" s="2115"/>
      <c r="N11" s="2115"/>
      <c r="O11" s="2120"/>
      <c r="P11" s="3390" t="s">
        <v>535</v>
      </c>
      <c r="Q11" s="1145" t="str">
        <f t="shared" ref="Q11:Q17" si="6">B11</f>
        <v>用途</v>
      </c>
      <c r="R11" s="1552" t="s">
        <v>8</v>
      </c>
      <c r="S11" s="1553">
        <f t="shared" si="0"/>
        <v>100</v>
      </c>
      <c r="T11" s="1552" t="s">
        <v>8</v>
      </c>
      <c r="U11" s="1553">
        <f t="shared" si="1"/>
        <v>100</v>
      </c>
      <c r="V11" s="1552" t="s">
        <v>8</v>
      </c>
      <c r="W11" s="1553">
        <f t="shared" si="2"/>
        <v>100</v>
      </c>
      <c r="X11" s="1554"/>
      <c r="Y11" s="3339" t="s">
        <v>536</v>
      </c>
      <c r="Z11" s="1144" t="str">
        <f t="shared" ref="Z11:Z17" si="7">Q11</f>
        <v>用途</v>
      </c>
      <c r="AA11" s="1555">
        <f t="shared" si="3"/>
        <v>1</v>
      </c>
      <c r="AB11" s="1555">
        <f t="shared" si="4"/>
        <v>1</v>
      </c>
      <c r="AC11" s="1555">
        <f t="shared" si="5"/>
        <v>1</v>
      </c>
    </row>
    <row r="12" spans="1:30" s="1332" customFormat="1" ht="27">
      <c r="A12" s="2868"/>
      <c r="B12" s="2873" t="s">
        <v>2747</v>
      </c>
      <c r="C12" s="909">
        <f>'数据-取费表'!F6</f>
        <v>69.53</v>
      </c>
      <c r="D12" s="255">
        <v>100</v>
      </c>
      <c r="E12" s="909">
        <v>70</v>
      </c>
      <c r="F12" s="255">
        <f>ROUND(100/'数据-取费表'!G16,0)</f>
        <v>100</v>
      </c>
      <c r="G12" s="909">
        <v>70</v>
      </c>
      <c r="H12" s="255">
        <f>ROUND(100/'数据-取费表'!G16,0)</f>
        <v>100</v>
      </c>
      <c r="I12" s="909">
        <v>70</v>
      </c>
      <c r="J12" s="255">
        <f>ROUND(100/'数据-取费表'!G16,0)</f>
        <v>100</v>
      </c>
      <c r="K12" s="531"/>
      <c r="L12" s="2121"/>
      <c r="M12" s="2115"/>
      <c r="N12" s="2115"/>
      <c r="O12" s="2122"/>
      <c r="P12" s="3390"/>
      <c r="Q12" s="1145" t="str">
        <f t="shared" si="6"/>
        <v>土地使用年限（年）</v>
      </c>
      <c r="R12" s="1552" t="s">
        <v>8</v>
      </c>
      <c r="S12" s="1553">
        <f t="shared" si="0"/>
        <v>100</v>
      </c>
      <c r="T12" s="1552" t="s">
        <v>8</v>
      </c>
      <c r="U12" s="1553">
        <f t="shared" si="1"/>
        <v>100</v>
      </c>
      <c r="V12" s="1552" t="s">
        <v>8</v>
      </c>
      <c r="W12" s="1553">
        <f t="shared" si="2"/>
        <v>100</v>
      </c>
      <c r="X12" s="1554"/>
      <c r="Y12" s="3339"/>
      <c r="Z12" s="1144" t="str">
        <f t="shared" si="7"/>
        <v>土地使用年限（年）</v>
      </c>
      <c r="AA12" s="1555">
        <f t="shared" si="3"/>
        <v>1</v>
      </c>
      <c r="AB12" s="1555">
        <f t="shared" si="4"/>
        <v>1</v>
      </c>
      <c r="AC12" s="1555">
        <f t="shared" si="5"/>
        <v>1</v>
      </c>
    </row>
    <row r="13" spans="1:30" ht="20.25">
      <c r="A13" s="2869"/>
      <c r="B13" s="2873" t="s">
        <v>2748</v>
      </c>
      <c r="C13" s="534">
        <f>'数据-汇总表'!I4</f>
        <v>3.04</v>
      </c>
      <c r="D13" s="255">
        <v>100</v>
      </c>
      <c r="E13" s="533">
        <f>土地案例!G2</f>
        <v>2.56</v>
      </c>
      <c r="F13" s="255">
        <f>LOOKUP(E13,82:82,83:83)-LOOKUP(C13,82:82,83:83)+100</f>
        <v>102</v>
      </c>
      <c r="G13" s="534">
        <f>土地案例!G3</f>
        <v>2.1</v>
      </c>
      <c r="H13" s="255">
        <f>LOOKUP(G13,82:82,83:83)-LOOKUP(C13,82:82,83:83)+100</f>
        <v>102</v>
      </c>
      <c r="I13" s="533">
        <f>土地案例!G4</f>
        <v>3</v>
      </c>
      <c r="J13" s="255">
        <f>LOOKUP(I13,82:82,83:83)-LOOKUP(C13,82:82,83:83)+100</f>
        <v>100</v>
      </c>
      <c r="K13" s="535">
        <v>2</v>
      </c>
      <c r="L13" s="2123"/>
      <c r="M13" s="2115"/>
      <c r="N13" s="2115"/>
      <c r="O13" s="2124"/>
      <c r="P13" s="3390"/>
      <c r="Q13" s="1145" t="str">
        <f t="shared" si="6"/>
        <v>容积率</v>
      </c>
      <c r="R13" s="1552" t="s">
        <v>8</v>
      </c>
      <c r="S13" s="1553">
        <f t="shared" si="0"/>
        <v>102</v>
      </c>
      <c r="T13" s="1552" t="s">
        <v>8</v>
      </c>
      <c r="U13" s="1553">
        <f t="shared" si="1"/>
        <v>102</v>
      </c>
      <c r="V13" s="1552" t="s">
        <v>8</v>
      </c>
      <c r="W13" s="1553">
        <f t="shared" si="2"/>
        <v>100</v>
      </c>
      <c r="X13" s="1554"/>
      <c r="Y13" s="3339"/>
      <c r="Z13" s="1144" t="str">
        <f t="shared" si="7"/>
        <v>容积率</v>
      </c>
      <c r="AA13" s="1555">
        <f t="shared" si="3"/>
        <v>0.98039215686274506</v>
      </c>
      <c r="AB13" s="1555">
        <f t="shared" si="4"/>
        <v>0.98039215686274506</v>
      </c>
      <c r="AC13" s="1555">
        <f t="shared" si="5"/>
        <v>1</v>
      </c>
    </row>
    <row r="14" spans="1:30" s="1214" customFormat="1" ht="20.25">
      <c r="A14" s="2866"/>
      <c r="B14" s="2875" t="s">
        <v>2749</v>
      </c>
      <c r="C14" s="2862"/>
      <c r="D14" s="538">
        <v>100</v>
      </c>
      <c r="E14" s="1368"/>
      <c r="F14" s="255">
        <f>SUMIF(84:84,E14,85:85)-SUMIF(84:84,C14,85:85)+100</f>
        <v>100</v>
      </c>
      <c r="G14" s="530"/>
      <c r="H14" s="255">
        <f>SUMIF(84:84,G14,85:85)-SUMIF(84:84,C14,85:85)+100</f>
        <v>100</v>
      </c>
      <c r="I14" s="529"/>
      <c r="J14" s="255">
        <f>SUMIF(84:84,I14,85:85)-SUMIF(84:84,C14,85:85)+100</f>
        <v>100</v>
      </c>
      <c r="K14" s="531"/>
      <c r="L14" s="2118"/>
      <c r="M14" s="2115"/>
      <c r="N14" s="2115"/>
      <c r="O14" s="2120"/>
      <c r="P14" s="3390"/>
      <c r="Q14" s="1145" t="str">
        <f t="shared" si="6"/>
        <v>配建</v>
      </c>
      <c r="R14" s="1552" t="s">
        <v>8</v>
      </c>
      <c r="S14" s="1553">
        <f t="shared" si="0"/>
        <v>100</v>
      </c>
      <c r="T14" s="1552" t="s">
        <v>8</v>
      </c>
      <c r="U14" s="1553">
        <f t="shared" si="1"/>
        <v>100</v>
      </c>
      <c r="V14" s="1552" t="s">
        <v>8</v>
      </c>
      <c r="W14" s="1553">
        <f t="shared" si="2"/>
        <v>100</v>
      </c>
      <c r="X14" s="1554"/>
      <c r="Y14" s="3339"/>
      <c r="Z14" s="1144" t="str">
        <f t="shared" si="7"/>
        <v>配建</v>
      </c>
      <c r="AA14" s="1555">
        <f>D14/F14</f>
        <v>1</v>
      </c>
      <c r="AB14" s="1555">
        <f>D14/H14</f>
        <v>1</v>
      </c>
      <c r="AC14" s="1555">
        <f>D14/J14</f>
        <v>1</v>
      </c>
    </row>
    <row r="15" spans="1:30" ht="21" thickBot="1">
      <c r="A15" s="2870"/>
      <c r="B15" s="3199" t="s">
        <v>3180</v>
      </c>
      <c r="C15" s="911" t="s">
        <v>3181</v>
      </c>
      <c r="D15" s="540">
        <v>100</v>
      </c>
      <c r="E15" s="541" t="s">
        <v>3182</v>
      </c>
      <c r="F15" s="255">
        <f>SUMIF(86:86,E15,87:87)-SUMIF(86:86,C15,87:87)+100</f>
        <v>104</v>
      </c>
      <c r="G15" s="542" t="s">
        <v>3183</v>
      </c>
      <c r="H15" s="540">
        <f>SUMIF(86:86,G15,87:87)-SUMIF(86:86,C15,87:87)+100</f>
        <v>100</v>
      </c>
      <c r="I15" s="542" t="s">
        <v>3184</v>
      </c>
      <c r="J15" s="540">
        <f>SUMIF(86:86,I15,87:87)-SUMIF(86:86,C15,87:87)+100</f>
        <v>102</v>
      </c>
      <c r="K15" s="531"/>
      <c r="L15" s="2125"/>
      <c r="M15" s="2115"/>
      <c r="N15" s="2115"/>
      <c r="O15" s="2124"/>
      <c r="P15" s="3390"/>
      <c r="Q15" s="1145" t="str">
        <f t="shared" si="6"/>
        <v>限价</v>
      </c>
      <c r="R15" s="1552" t="s">
        <v>8</v>
      </c>
      <c r="S15" s="1553">
        <f t="shared" si="0"/>
        <v>104</v>
      </c>
      <c r="T15" s="1552" t="s">
        <v>8</v>
      </c>
      <c r="U15" s="1553">
        <f t="shared" si="1"/>
        <v>100</v>
      </c>
      <c r="V15" s="1552" t="s">
        <v>8</v>
      </c>
      <c r="W15" s="1553">
        <f t="shared" si="2"/>
        <v>102</v>
      </c>
      <c r="X15" s="1554"/>
      <c r="Y15" s="3339"/>
      <c r="Z15" s="1144" t="str">
        <f t="shared" si="7"/>
        <v>限价</v>
      </c>
      <c r="AA15" s="1555">
        <f>D15/F15</f>
        <v>0.96153846153846156</v>
      </c>
      <c r="AB15" s="1555">
        <f>D15/H15</f>
        <v>1</v>
      </c>
      <c r="AC15" s="1555">
        <f>D15/J15</f>
        <v>0.98039215686274506</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90"/>
      <c r="Q16" s="1145">
        <f t="shared" si="6"/>
        <v>111</v>
      </c>
      <c r="R16" s="1552" t="s">
        <v>8</v>
      </c>
      <c r="S16" s="1553">
        <f t="shared" si="0"/>
        <v>100</v>
      </c>
      <c r="T16" s="1552" t="s">
        <v>8</v>
      </c>
      <c r="U16" s="1553">
        <f t="shared" si="1"/>
        <v>100</v>
      </c>
      <c r="V16" s="1552" t="s">
        <v>8</v>
      </c>
      <c r="W16" s="1553">
        <f t="shared" si="2"/>
        <v>100</v>
      </c>
      <c r="X16" s="1554"/>
      <c r="Y16" s="3339"/>
      <c r="Z16" s="1144">
        <f t="shared" si="7"/>
        <v>111</v>
      </c>
      <c r="AA16" s="1555">
        <f>D16/F16</f>
        <v>1</v>
      </c>
      <c r="AB16" s="1555">
        <f>D16/H16</f>
        <v>1</v>
      </c>
      <c r="AC16" s="1555">
        <f>D16/J16</f>
        <v>1</v>
      </c>
    </row>
    <row r="17" spans="1:29" ht="20.25">
      <c r="A17" s="2863" t="s">
        <v>2744</v>
      </c>
      <c r="B17" s="578" t="s">
        <v>295</v>
      </c>
      <c r="C17" s="548" t="str">
        <f>估价对象房地状况!C15</f>
        <v>较好</v>
      </c>
      <c r="D17" s="551">
        <v>100</v>
      </c>
      <c r="E17" s="552" t="s">
        <v>3208</v>
      </c>
      <c r="F17" s="549">
        <f>SUMIF(90:90,E18,91:91)-SUMIF(90:90,C18,91:91)+100</f>
        <v>100</v>
      </c>
      <c r="G17" s="552" t="s">
        <v>3208</v>
      </c>
      <c r="H17" s="549">
        <f>SUMIF(90:90,G18,91:91)-SUMIF(90:90,C18,91:91)+100</f>
        <v>100</v>
      </c>
      <c r="I17" s="552" t="s">
        <v>3208</v>
      </c>
      <c r="J17" s="549">
        <f>SUMIF(90:90,I18,91:91)-SUMIF(90:90,C18,91:91)+100</f>
        <v>100</v>
      </c>
      <c r="K17" s="535">
        <v>2</v>
      </c>
      <c r="L17" s="2125"/>
      <c r="M17" s="2115"/>
      <c r="N17" s="2115"/>
      <c r="O17" s="2124"/>
      <c r="P17" s="3426" t="s">
        <v>540</v>
      </c>
      <c r="Q17" s="1556" t="str">
        <f t="shared" si="6"/>
        <v>居住社区成熟度</v>
      </c>
      <c r="R17" s="1557" t="s">
        <v>8</v>
      </c>
      <c r="S17" s="1558">
        <f t="shared" si="0"/>
        <v>100</v>
      </c>
      <c r="T17" s="1557" t="s">
        <v>8</v>
      </c>
      <c r="U17" s="1558">
        <f t="shared" si="1"/>
        <v>100</v>
      </c>
      <c r="V17" s="1557" t="s">
        <v>8</v>
      </c>
      <c r="W17" s="1558">
        <f t="shared" si="2"/>
        <v>100</v>
      </c>
      <c r="X17" s="1551"/>
      <c r="Y17" s="3426" t="s">
        <v>540</v>
      </c>
      <c r="Z17" s="1559" t="str">
        <f t="shared" si="7"/>
        <v>居住社区成熟度</v>
      </c>
      <c r="AA17" s="1560">
        <f t="shared" si="3"/>
        <v>1</v>
      </c>
      <c r="AB17" s="1560">
        <f t="shared" si="4"/>
        <v>1</v>
      </c>
      <c r="AC17" s="1560">
        <f t="shared" si="5"/>
        <v>1</v>
      </c>
    </row>
    <row r="18" spans="1:29" ht="21" thickBot="1">
      <c r="A18" s="532"/>
      <c r="B18" s="553"/>
      <c r="C18" s="554" t="s">
        <v>3208</v>
      </c>
      <c r="D18" s="557"/>
      <c r="E18" s="558" t="s">
        <v>3208</v>
      </c>
      <c r="F18" s="555"/>
      <c r="G18" s="558" t="s">
        <v>3208</v>
      </c>
      <c r="H18" s="559"/>
      <c r="I18" s="558" t="s">
        <v>3208</v>
      </c>
      <c r="J18" s="555"/>
      <c r="K18" s="531"/>
      <c r="L18" s="2125"/>
      <c r="M18" s="2115"/>
      <c r="N18" s="2115"/>
      <c r="O18" s="2124"/>
      <c r="P18" s="3427"/>
      <c r="Q18" s="1556"/>
      <c r="R18" s="1557"/>
      <c r="S18" s="1558"/>
      <c r="T18" s="1557"/>
      <c r="U18" s="1558"/>
      <c r="V18" s="1557"/>
      <c r="W18" s="1558"/>
      <c r="X18" s="1551"/>
      <c r="Y18" s="3427"/>
      <c r="Z18" s="1559"/>
      <c r="AA18" s="1560">
        <v>1</v>
      </c>
      <c r="AB18" s="1560">
        <v>1</v>
      </c>
      <c r="AC18" s="1560">
        <v>1</v>
      </c>
    </row>
    <row r="19" spans="1:29" ht="20.25" hidden="1">
      <c r="A19" s="532"/>
      <c r="B19" s="560" t="s">
        <v>541</v>
      </c>
      <c r="C19" s="561" t="str">
        <f>估价对象房地状况!C16</f>
        <v>一般</v>
      </c>
      <c r="D19" s="563">
        <v>100</v>
      </c>
      <c r="E19" s="564" t="s">
        <v>3209</v>
      </c>
      <c r="F19" s="559">
        <f>SUMIF(92:92,E20,93:93)-SUMIF(92:92,C20,93:93)+100</f>
        <v>100</v>
      </c>
      <c r="G19" s="564" t="s">
        <v>3209</v>
      </c>
      <c r="H19" s="565">
        <f>SUMIF(92:92,G20,93:93)-SUMIF(92:92,C20,93:93)+100</f>
        <v>100</v>
      </c>
      <c r="I19" s="564" t="s">
        <v>3209</v>
      </c>
      <c r="J19" s="565">
        <f>SUMIF(92:92,I20,93:93)-SUMIF(92:92,C20,93:93)+100</f>
        <v>100</v>
      </c>
      <c r="K19" s="535"/>
      <c r="L19" s="2125"/>
      <c r="M19" s="2115"/>
      <c r="N19" s="2115"/>
      <c r="O19" s="2124"/>
      <c r="P19" s="3427"/>
      <c r="Q19" s="1556" t="str">
        <f>B19</f>
        <v>商业繁华度</v>
      </c>
      <c r="R19" s="1557" t="s">
        <v>8</v>
      </c>
      <c r="S19" s="1558">
        <f>F19</f>
        <v>100</v>
      </c>
      <c r="T19" s="1557" t="s">
        <v>8</v>
      </c>
      <c r="U19" s="1558">
        <f>H19</f>
        <v>100</v>
      </c>
      <c r="V19" s="1557" t="s">
        <v>8</v>
      </c>
      <c r="W19" s="1558">
        <f>J19</f>
        <v>100</v>
      </c>
      <c r="X19" s="1551"/>
      <c r="Y19" s="3427"/>
      <c r="Z19" s="1559" t="str">
        <f>Q19</f>
        <v>商业繁华度</v>
      </c>
      <c r="AA19" s="1560">
        <f t="shared" si="3"/>
        <v>1</v>
      </c>
      <c r="AB19" s="1560">
        <f t="shared" si="4"/>
        <v>1</v>
      </c>
      <c r="AC19" s="1560">
        <f t="shared" si="5"/>
        <v>1</v>
      </c>
    </row>
    <row r="20" spans="1:29" ht="20.25" hidden="1">
      <c r="A20" s="532"/>
      <c r="B20" s="566"/>
      <c r="C20" s="567"/>
      <c r="D20" s="563"/>
      <c r="E20" s="569"/>
      <c r="F20" s="559"/>
      <c r="G20" s="569"/>
      <c r="H20" s="555"/>
      <c r="I20" s="569"/>
      <c r="J20" s="555"/>
      <c r="K20" s="531"/>
      <c r="L20" s="2125"/>
      <c r="M20" s="2115"/>
      <c r="N20" s="2115"/>
      <c r="O20" s="2124"/>
      <c r="P20" s="3427"/>
      <c r="Q20" s="1556"/>
      <c r="R20" s="1557"/>
      <c r="S20" s="1558"/>
      <c r="T20" s="1557"/>
      <c r="U20" s="1558"/>
      <c r="V20" s="1557"/>
      <c r="W20" s="1558"/>
      <c r="X20" s="1551"/>
      <c r="Y20" s="3427"/>
      <c r="Z20" s="1559"/>
      <c r="AA20" s="1560">
        <v>1</v>
      </c>
      <c r="AB20" s="1560">
        <v>1</v>
      </c>
      <c r="AC20" s="1560">
        <v>1</v>
      </c>
    </row>
    <row r="21" spans="1:29" ht="20.25" hidden="1">
      <c r="A21" s="532"/>
      <c r="B21" s="560" t="s">
        <v>542</v>
      </c>
      <c r="C21" s="561" t="str">
        <f>估价对象房地状况!C17</f>
        <v>一般</v>
      </c>
      <c r="D21" s="571">
        <v>100</v>
      </c>
      <c r="E21" s="572" t="s">
        <v>3209</v>
      </c>
      <c r="F21" s="565">
        <f>SUMIF(94:94,E22,95:95)-SUMIF(94:94,C22,95:95)+100</f>
        <v>100</v>
      </c>
      <c r="G21" s="572" t="s">
        <v>3209</v>
      </c>
      <c r="H21" s="559">
        <f>SUMIF(94:94,G22,95:95)-SUMIF(94:94,C22,95:95)+100</f>
        <v>100</v>
      </c>
      <c r="I21" s="572" t="s">
        <v>3209</v>
      </c>
      <c r="J21" s="559">
        <f>SUMIF(94:94,I22,95:95)-SUMIF(94:94,C22,95:95)+100</f>
        <v>100</v>
      </c>
      <c r="K21" s="535"/>
      <c r="L21" s="2125"/>
      <c r="M21" s="2115"/>
      <c r="N21" s="2115"/>
      <c r="O21" s="2124"/>
      <c r="P21" s="3427"/>
      <c r="Q21" s="1556" t="str">
        <f>B21</f>
        <v>办公集聚程度</v>
      </c>
      <c r="R21" s="1557" t="s">
        <v>8</v>
      </c>
      <c r="S21" s="1558">
        <f>F21</f>
        <v>100</v>
      </c>
      <c r="T21" s="1557" t="s">
        <v>8</v>
      </c>
      <c r="U21" s="1558">
        <f>H21</f>
        <v>100</v>
      </c>
      <c r="V21" s="1557" t="s">
        <v>8</v>
      </c>
      <c r="W21" s="1558">
        <f>J21</f>
        <v>100</v>
      </c>
      <c r="X21" s="1551"/>
      <c r="Y21" s="3427"/>
      <c r="Z21" s="1559" t="str">
        <f>Q21</f>
        <v>办公集聚程度</v>
      </c>
      <c r="AA21" s="1560">
        <f t="shared" si="3"/>
        <v>1</v>
      </c>
      <c r="AB21" s="1560">
        <f t="shared" si="4"/>
        <v>1</v>
      </c>
      <c r="AC21" s="1560">
        <f t="shared" si="5"/>
        <v>1</v>
      </c>
    </row>
    <row r="22" spans="1:29" ht="20.25" hidden="1">
      <c r="A22" s="532"/>
      <c r="B22" s="566"/>
      <c r="C22" s="554"/>
      <c r="D22" s="557"/>
      <c r="E22" s="558"/>
      <c r="F22" s="555"/>
      <c r="G22" s="558"/>
      <c r="H22" s="555"/>
      <c r="I22" s="558"/>
      <c r="J22" s="555"/>
      <c r="K22" s="531"/>
      <c r="L22" s="2125"/>
      <c r="M22" s="2115"/>
      <c r="N22" s="2115"/>
      <c r="O22" s="2124"/>
      <c r="P22" s="3427"/>
      <c r="Q22" s="1556"/>
      <c r="R22" s="1557"/>
      <c r="S22" s="1558"/>
      <c r="T22" s="1557"/>
      <c r="U22" s="1558"/>
      <c r="V22" s="1557"/>
      <c r="W22" s="1558"/>
      <c r="X22" s="1551"/>
      <c r="Y22" s="3427"/>
      <c r="Z22" s="1559"/>
      <c r="AA22" s="1560">
        <v>1</v>
      </c>
      <c r="AB22" s="1560">
        <v>1</v>
      </c>
      <c r="AC22" s="1560">
        <v>1</v>
      </c>
    </row>
    <row r="23" spans="1:29" ht="20.25">
      <c r="A23" s="532"/>
      <c r="B23" s="560" t="s">
        <v>543</v>
      </c>
      <c r="C23" s="573" t="str">
        <f>估价对象房地状况!C18</f>
        <v>一般</v>
      </c>
      <c r="D23" s="563">
        <v>100</v>
      </c>
      <c r="E23" s="552" t="s">
        <v>3208</v>
      </c>
      <c r="F23" s="565">
        <f>SUMIF(96:96,E24,97:97)-SUMIF(96:96,C24,97:97)+100</f>
        <v>102</v>
      </c>
      <c r="G23" s="552" t="s">
        <v>3208</v>
      </c>
      <c r="H23" s="559">
        <f>SUMIF(96:96,G24,97:97)-SUMIF(96:96,C24,97:97)+100</f>
        <v>102</v>
      </c>
      <c r="I23" s="564" t="s">
        <v>3209</v>
      </c>
      <c r="J23" s="559">
        <f>SUMIF(96:96,I24,97:97)-SUMIF(96:96,C24,97:97)+100</f>
        <v>100</v>
      </c>
      <c r="K23" s="535">
        <v>2</v>
      </c>
      <c r="L23" s="2125"/>
      <c r="M23" s="2115"/>
      <c r="N23" s="2115"/>
      <c r="O23" s="2124"/>
      <c r="P23" s="3427"/>
      <c r="Q23" s="1556" t="str">
        <f>B23</f>
        <v>交通便捷度</v>
      </c>
      <c r="R23" s="1557" t="s">
        <v>8</v>
      </c>
      <c r="S23" s="1558">
        <f>F23</f>
        <v>102</v>
      </c>
      <c r="T23" s="1557" t="s">
        <v>8</v>
      </c>
      <c r="U23" s="1558">
        <f>H23</f>
        <v>102</v>
      </c>
      <c r="V23" s="1557" t="s">
        <v>8</v>
      </c>
      <c r="W23" s="1558">
        <f>J23</f>
        <v>100</v>
      </c>
      <c r="X23" s="1551"/>
      <c r="Y23" s="3427"/>
      <c r="Z23" s="1559" t="str">
        <f>Q23</f>
        <v>交通便捷度</v>
      </c>
      <c r="AA23" s="1560">
        <f t="shared" si="3"/>
        <v>0.98039215686274506</v>
      </c>
      <c r="AB23" s="1560">
        <f t="shared" si="4"/>
        <v>0.98039215686274506</v>
      </c>
      <c r="AC23" s="1560">
        <f t="shared" si="5"/>
        <v>1</v>
      </c>
    </row>
    <row r="24" spans="1:29" ht="20.25">
      <c r="A24" s="532"/>
      <c r="B24" s="578"/>
      <c r="C24" s="554" t="s">
        <v>3209</v>
      </c>
      <c r="D24" s="557"/>
      <c r="E24" s="558" t="s">
        <v>3208</v>
      </c>
      <c r="F24" s="555"/>
      <c r="G24" s="558" t="s">
        <v>3208</v>
      </c>
      <c r="H24" s="555"/>
      <c r="I24" s="558" t="s">
        <v>3209</v>
      </c>
      <c r="J24" s="555"/>
      <c r="K24" s="531"/>
      <c r="L24" s="2125"/>
      <c r="M24" s="2115"/>
      <c r="N24" s="2115"/>
      <c r="O24" s="2124"/>
      <c r="P24" s="3427"/>
      <c r="Q24" s="1556"/>
      <c r="R24" s="1557"/>
      <c r="S24" s="1558"/>
      <c r="T24" s="1557"/>
      <c r="U24" s="1558"/>
      <c r="V24" s="1557"/>
      <c r="W24" s="1558"/>
      <c r="X24" s="1551"/>
      <c r="Y24" s="3427"/>
      <c r="Z24" s="1559"/>
      <c r="AA24" s="1560">
        <v>1</v>
      </c>
      <c r="AB24" s="1560">
        <v>1</v>
      </c>
      <c r="AC24" s="1560">
        <v>1</v>
      </c>
    </row>
    <row r="25" spans="1:29" ht="27">
      <c r="A25" s="515"/>
      <c r="B25" s="259" t="s">
        <v>544</v>
      </c>
      <c r="C25" s="573" t="str">
        <f>估价对象房地状况!C19</f>
        <v>较好</v>
      </c>
      <c r="D25" s="563">
        <v>100</v>
      </c>
      <c r="E25" s="564" t="s">
        <v>3208</v>
      </c>
      <c r="F25" s="565">
        <f>SUMIF(98:98,E26,99:99)-SUMIF(98:98,C26,99:99)+100</f>
        <v>100</v>
      </c>
      <c r="G25" s="564" t="s">
        <v>3208</v>
      </c>
      <c r="H25" s="559">
        <f>SUMIF(98:98,G26,99:99)-SUMIF(98:98,C26,99:99)+100</f>
        <v>100</v>
      </c>
      <c r="I25" s="564" t="s">
        <v>3208</v>
      </c>
      <c r="J25" s="559">
        <f>SUMIF(98:98,I26,99:99)-SUMIF(98:98,C26,99:99)+100</f>
        <v>100</v>
      </c>
      <c r="K25" s="535">
        <v>2</v>
      </c>
      <c r="L25" s="2125"/>
      <c r="M25" s="2115"/>
      <c r="N25" s="2115"/>
      <c r="O25" s="2124"/>
      <c r="P25" s="3427"/>
      <c r="Q25" s="1556" t="str">
        <f t="shared" ref="Q25:Q39" si="8">B25</f>
        <v>区域土地利用方向</v>
      </c>
      <c r="R25" s="1557" t="s">
        <v>8</v>
      </c>
      <c r="S25" s="1558">
        <f>F25</f>
        <v>100</v>
      </c>
      <c r="T25" s="1557" t="s">
        <v>8</v>
      </c>
      <c r="U25" s="1558">
        <f>H25</f>
        <v>100</v>
      </c>
      <c r="V25" s="1557" t="s">
        <v>8</v>
      </c>
      <c r="W25" s="1558">
        <f>J25</f>
        <v>100</v>
      </c>
      <c r="X25" s="1551"/>
      <c r="Y25" s="3427"/>
      <c r="Z25" s="1559" t="str">
        <f>Q25</f>
        <v>区域土地利用方向</v>
      </c>
      <c r="AA25" s="1560">
        <f t="shared" si="3"/>
        <v>1</v>
      </c>
      <c r="AB25" s="1560">
        <f t="shared" si="4"/>
        <v>1</v>
      </c>
      <c r="AC25" s="1560">
        <f t="shared" si="5"/>
        <v>1</v>
      </c>
    </row>
    <row r="26" spans="1:29" ht="21" thickBot="1">
      <c r="A26" s="515"/>
      <c r="B26" s="1005"/>
      <c r="C26" s="554" t="s">
        <v>3208</v>
      </c>
      <c r="D26" s="557"/>
      <c r="E26" s="558" t="s">
        <v>3208</v>
      </c>
      <c r="F26" s="555"/>
      <c r="G26" s="558" t="s">
        <v>3208</v>
      </c>
      <c r="H26" s="555"/>
      <c r="I26" s="558" t="s">
        <v>3208</v>
      </c>
      <c r="J26" s="555"/>
      <c r="K26" s="531"/>
      <c r="L26" s="2125"/>
      <c r="M26" s="2115"/>
      <c r="N26" s="2115"/>
      <c r="O26" s="2124"/>
      <c r="P26" s="3427"/>
      <c r="Q26" s="1556"/>
      <c r="R26" s="1557"/>
      <c r="S26" s="1558"/>
      <c r="T26" s="1557"/>
      <c r="U26" s="1558"/>
      <c r="V26" s="1557"/>
      <c r="W26" s="1558"/>
      <c r="X26" s="1551"/>
      <c r="Y26" s="3427"/>
      <c r="Z26" s="1559"/>
      <c r="AA26" s="1560"/>
      <c r="AB26" s="1560"/>
      <c r="AC26" s="1560"/>
    </row>
    <row r="27" spans="1:29" ht="27">
      <c r="A27" s="515"/>
      <c r="B27" s="578" t="s">
        <v>545</v>
      </c>
      <c r="C27" s="561" t="str">
        <f>估价对象房地状况!C20</f>
        <v>一般</v>
      </c>
      <c r="D27" s="563">
        <v>100</v>
      </c>
      <c r="E27" s="564" t="s">
        <v>3209</v>
      </c>
      <c r="F27" s="559">
        <f>SUMIF(100:100,E28,101:101)-SUMIF(100:100,C28,101:101)+100</f>
        <v>100</v>
      </c>
      <c r="G27" s="564" t="s">
        <v>3209</v>
      </c>
      <c r="H27" s="559">
        <f>SUMIF(100:100,G28,101:101)-SUMIF(100:100,C28,101:101)+100</f>
        <v>100</v>
      </c>
      <c r="I27" s="552" t="s">
        <v>3208</v>
      </c>
      <c r="J27" s="559">
        <f>SUMIF(100:100,I28,101:101)-SUMIF(100:100,C28,101:101)+100</f>
        <v>102</v>
      </c>
      <c r="K27" s="535">
        <v>2</v>
      </c>
      <c r="L27" s="2125"/>
      <c r="M27" s="2115"/>
      <c r="N27" s="2115"/>
      <c r="O27" s="2124"/>
      <c r="P27" s="3427"/>
      <c r="Q27" s="1556" t="str">
        <f t="shared" si="8"/>
        <v>自然及人文环境状况</v>
      </c>
      <c r="R27" s="1557" t="s">
        <v>8</v>
      </c>
      <c r="S27" s="1558">
        <f>F27</f>
        <v>100</v>
      </c>
      <c r="T27" s="1557" t="s">
        <v>8</v>
      </c>
      <c r="U27" s="1558">
        <f>H27</f>
        <v>100</v>
      </c>
      <c r="V27" s="1557" t="s">
        <v>8</v>
      </c>
      <c r="W27" s="1558">
        <f>J27</f>
        <v>102</v>
      </c>
      <c r="X27" s="1551"/>
      <c r="Y27" s="3427"/>
      <c r="Z27" s="1559" t="str">
        <f>Q27</f>
        <v>自然及人文环境状况</v>
      </c>
      <c r="AA27" s="1560">
        <f t="shared" si="3"/>
        <v>1</v>
      </c>
      <c r="AB27" s="1560">
        <f t="shared" si="4"/>
        <v>1</v>
      </c>
      <c r="AC27" s="1560">
        <f t="shared" si="5"/>
        <v>0.98039215686274506</v>
      </c>
    </row>
    <row r="28" spans="1:29" ht="20.25">
      <c r="A28" s="515"/>
      <c r="B28" s="566"/>
      <c r="C28" s="554" t="s">
        <v>3209</v>
      </c>
      <c r="D28" s="557"/>
      <c r="E28" s="576" t="s">
        <v>3209</v>
      </c>
      <c r="F28" s="555"/>
      <c r="G28" s="576" t="s">
        <v>3209</v>
      </c>
      <c r="H28" s="555"/>
      <c r="I28" s="558" t="s">
        <v>3208</v>
      </c>
      <c r="J28" s="555"/>
      <c r="K28" s="531"/>
      <c r="L28" s="2125"/>
      <c r="M28" s="2115"/>
      <c r="N28" s="2115"/>
      <c r="O28" s="2124"/>
      <c r="P28" s="3427"/>
      <c r="Q28" s="1556"/>
      <c r="R28" s="1557"/>
      <c r="S28" s="1558"/>
      <c r="T28" s="1557"/>
      <c r="U28" s="1558"/>
      <c r="V28" s="1557"/>
      <c r="W28" s="1558"/>
      <c r="X28" s="1551"/>
      <c r="Y28" s="3427"/>
      <c r="Z28" s="1559"/>
      <c r="AA28" s="1560">
        <v>1</v>
      </c>
      <c r="AB28" s="1560">
        <v>1</v>
      </c>
      <c r="AC28" s="1560">
        <v>1</v>
      </c>
    </row>
    <row r="29" spans="1:29" s="1214" customFormat="1" ht="20.25">
      <c r="A29" s="577"/>
      <c r="B29" s="2553" t="s">
        <v>2539</v>
      </c>
      <c r="C29" s="573" t="str">
        <f>估价对象房地状况!C21</f>
        <v>较好</v>
      </c>
      <c r="D29" s="563">
        <v>100</v>
      </c>
      <c r="E29" s="564" t="s">
        <v>3208</v>
      </c>
      <c r="F29" s="559">
        <f>SUMIF(102:102,E30,103:103)-SUMIF(102:102,C30,103:103)+100</f>
        <v>100</v>
      </c>
      <c r="G29" s="564" t="s">
        <v>3208</v>
      </c>
      <c r="H29" s="559">
        <f>SUMIF(102:102,G30,103:103)-SUMIF(102:102,C30,103:103)+100</f>
        <v>100</v>
      </c>
      <c r="I29" s="564" t="s">
        <v>3208</v>
      </c>
      <c r="J29" s="559">
        <f>SUMIF(102:102,I30,103:103)-SUMIF(102:102,C30,103:103)+100</f>
        <v>100</v>
      </c>
      <c r="K29" s="535">
        <v>2</v>
      </c>
      <c r="L29" s="2118"/>
      <c r="M29" s="2115"/>
      <c r="N29" s="2115"/>
      <c r="O29" s="2120"/>
      <c r="P29" s="3427"/>
      <c r="Q29" s="1145" t="str">
        <f t="shared" si="8"/>
        <v>公共配套设施</v>
      </c>
      <c r="R29" s="1552" t="s">
        <v>8</v>
      </c>
      <c r="S29" s="1553">
        <f>F29</f>
        <v>100</v>
      </c>
      <c r="T29" s="1552" t="s">
        <v>8</v>
      </c>
      <c r="U29" s="1553">
        <f>H29</f>
        <v>100</v>
      </c>
      <c r="V29" s="1552" t="s">
        <v>8</v>
      </c>
      <c r="W29" s="1553">
        <f>J29</f>
        <v>100</v>
      </c>
      <c r="X29" s="1554"/>
      <c r="Y29" s="3427"/>
      <c r="Z29" s="1144" t="str">
        <f>Q29</f>
        <v>公共配套设施</v>
      </c>
      <c r="AA29" s="1560">
        <f>D29/F29</f>
        <v>1</v>
      </c>
      <c r="AB29" s="1560">
        <f>D29/H29</f>
        <v>1</v>
      </c>
      <c r="AC29" s="1560">
        <f>D29/J29</f>
        <v>1</v>
      </c>
    </row>
    <row r="30" spans="1:29" s="1214" customFormat="1" ht="20.25">
      <c r="A30" s="577"/>
      <c r="B30" s="566"/>
      <c r="C30" s="579" t="s">
        <v>3208</v>
      </c>
      <c r="D30" s="557"/>
      <c r="E30" s="576" t="s">
        <v>3208</v>
      </c>
      <c r="F30" s="555"/>
      <c r="G30" s="576" t="s">
        <v>3208</v>
      </c>
      <c r="H30" s="555"/>
      <c r="I30" s="576" t="s">
        <v>3208</v>
      </c>
      <c r="J30" s="555"/>
      <c r="K30" s="531"/>
      <c r="L30" s="2118"/>
      <c r="M30" s="2115"/>
      <c r="N30" s="2115"/>
      <c r="O30" s="2120"/>
      <c r="P30" s="3427"/>
      <c r="Q30" s="1145"/>
      <c r="R30" s="1552"/>
      <c r="S30" s="1553"/>
      <c r="T30" s="1552"/>
      <c r="U30" s="1553"/>
      <c r="V30" s="1552"/>
      <c r="W30" s="1553"/>
      <c r="X30" s="1554"/>
      <c r="Y30" s="3427"/>
      <c r="Z30" s="1144"/>
      <c r="AA30" s="1560">
        <v>1</v>
      </c>
      <c r="AB30" s="1560">
        <v>1</v>
      </c>
      <c r="AC30" s="1560">
        <v>1</v>
      </c>
    </row>
    <row r="31" spans="1:29" s="1214" customFormat="1" ht="20.25">
      <c r="A31" s="577"/>
      <c r="B31" s="2553" t="s">
        <v>2540</v>
      </c>
      <c r="C31" s="573" t="str">
        <f>估价对象房地状况!C22</f>
        <v>七通</v>
      </c>
      <c r="D31" s="563">
        <v>100</v>
      </c>
      <c r="E31" s="564" t="s">
        <v>3210</v>
      </c>
      <c r="F31" s="559">
        <f>SUMIF(104:104,E32,105:105)-SUMIF(104:104,C32,105:105)+100</f>
        <v>100</v>
      </c>
      <c r="G31" s="564" t="s">
        <v>3210</v>
      </c>
      <c r="H31" s="559">
        <f>SUMIF(104:104,G32,105:105)-SUMIF(104:104,C32,105:105)+100</f>
        <v>100</v>
      </c>
      <c r="I31" s="564" t="s">
        <v>3210</v>
      </c>
      <c r="J31" s="559">
        <f>SUMIF(104:104,I32,105:105)-SUMIF(104:104,C32,105:105)+100</f>
        <v>100</v>
      </c>
      <c r="K31" s="535">
        <v>1</v>
      </c>
      <c r="L31" s="2118"/>
      <c r="M31" s="2115"/>
      <c r="N31" s="2115"/>
      <c r="O31" s="2120"/>
      <c r="P31" s="3427"/>
      <c r="Q31" s="2540" t="str">
        <f t="shared" ref="Q31" si="9">B31</f>
        <v>基础设施水平</v>
      </c>
      <c r="R31" s="1552" t="s">
        <v>8</v>
      </c>
      <c r="S31" s="1553">
        <f>F31</f>
        <v>100</v>
      </c>
      <c r="T31" s="1552" t="s">
        <v>8</v>
      </c>
      <c r="U31" s="1553">
        <f>H31</f>
        <v>100</v>
      </c>
      <c r="V31" s="1552" t="s">
        <v>8</v>
      </c>
      <c r="W31" s="1553">
        <f>J31</f>
        <v>100</v>
      </c>
      <c r="X31" s="1554"/>
      <c r="Y31" s="3427"/>
      <c r="Z31" s="2537" t="str">
        <f>Q31</f>
        <v>基础设施水平</v>
      </c>
      <c r="AA31" s="1560">
        <f>D31/F31</f>
        <v>1</v>
      </c>
      <c r="AB31" s="1560">
        <f>D31/H31</f>
        <v>1</v>
      </c>
      <c r="AC31" s="1560">
        <f>D31/J31</f>
        <v>1</v>
      </c>
    </row>
    <row r="32" spans="1:29" s="1214" customFormat="1" ht="21" thickBot="1">
      <c r="A32" s="577"/>
      <c r="B32" s="566"/>
      <c r="C32" s="579" t="s">
        <v>3210</v>
      </c>
      <c r="D32" s="557"/>
      <c r="E32" s="2554" t="s">
        <v>3210</v>
      </c>
      <c r="F32" s="555"/>
      <c r="G32" s="2554" t="s">
        <v>3210</v>
      </c>
      <c r="H32" s="555"/>
      <c r="I32" s="2554" t="s">
        <v>3210</v>
      </c>
      <c r="J32" s="555"/>
      <c r="K32" s="531"/>
      <c r="L32" s="2118"/>
      <c r="M32" s="2115"/>
      <c r="N32" s="2115"/>
      <c r="O32" s="2120"/>
      <c r="P32" s="3427"/>
      <c r="Q32" s="2540"/>
      <c r="R32" s="1552"/>
      <c r="S32" s="1553"/>
      <c r="T32" s="1552"/>
      <c r="U32" s="1553"/>
      <c r="V32" s="1552"/>
      <c r="W32" s="1553"/>
      <c r="X32" s="1554"/>
      <c r="Y32" s="3427"/>
      <c r="Z32" s="2537"/>
      <c r="AA32" s="1560">
        <v>1</v>
      </c>
      <c r="AB32" s="1560">
        <v>1</v>
      </c>
      <c r="AC32" s="1560">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427"/>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27"/>
      <c r="Z33" s="1559" t="str">
        <f t="shared" ref="Z33:Z47" si="13">Q33</f>
        <v>临街状况</v>
      </c>
      <c r="AA33" s="1560">
        <f t="shared" si="3"/>
        <v>1</v>
      </c>
      <c r="AB33" s="1560">
        <f t="shared" si="4"/>
        <v>1</v>
      </c>
      <c r="AC33" s="1560">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427"/>
      <c r="Q34" s="1556" t="str">
        <f t="shared" si="8"/>
        <v>毗邻道路的类型与等级</v>
      </c>
      <c r="R34" s="1557" t="s">
        <v>8</v>
      </c>
      <c r="S34" s="1558">
        <f t="shared" si="10"/>
        <v>100</v>
      </c>
      <c r="T34" s="1557" t="s">
        <v>8</v>
      </c>
      <c r="U34" s="1558">
        <f t="shared" si="11"/>
        <v>100</v>
      </c>
      <c r="V34" s="1557" t="s">
        <v>8</v>
      </c>
      <c r="W34" s="1558">
        <f t="shared" si="12"/>
        <v>100</v>
      </c>
      <c r="X34" s="1551"/>
      <c r="Y34" s="3427"/>
      <c r="Z34" s="1559" t="str">
        <f t="shared" si="13"/>
        <v>毗邻道路的类型与等级</v>
      </c>
      <c r="AA34" s="1560">
        <f t="shared" si="3"/>
        <v>1</v>
      </c>
      <c r="AB34" s="1560">
        <f t="shared" si="4"/>
        <v>1</v>
      </c>
      <c r="AC34" s="1560">
        <f t="shared" si="5"/>
        <v>1</v>
      </c>
    </row>
    <row r="35" spans="1:29" ht="20.25" hidden="1">
      <c r="A35" s="532"/>
      <c r="B35" s="566"/>
      <c r="C35" s="554"/>
      <c r="D35" s="557"/>
      <c r="E35" s="576"/>
      <c r="F35" s="555"/>
      <c r="G35" s="554"/>
      <c r="H35" s="555"/>
      <c r="I35" s="576"/>
      <c r="J35" s="555"/>
      <c r="K35" s="581"/>
      <c r="L35" s="2125"/>
      <c r="M35" s="2115"/>
      <c r="N35" s="2115"/>
      <c r="O35" s="2124"/>
      <c r="P35" s="3427"/>
      <c r="Q35" s="1556"/>
      <c r="R35" s="1557"/>
      <c r="S35" s="1558"/>
      <c r="T35" s="1557"/>
      <c r="U35" s="1558"/>
      <c r="V35" s="1557"/>
      <c r="W35" s="1558"/>
      <c r="X35" s="1551"/>
      <c r="Y35" s="3427"/>
      <c r="Z35" s="1559"/>
      <c r="AA35" s="1560">
        <v>1</v>
      </c>
      <c r="AB35" s="1560">
        <v>1</v>
      </c>
      <c r="AC35" s="1560">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427"/>
      <c r="Q36" s="1556" t="str">
        <f t="shared" si="8"/>
        <v>土地级别</v>
      </c>
      <c r="R36" s="1557" t="s">
        <v>8</v>
      </c>
      <c r="S36" s="1558">
        <f t="shared" si="10"/>
        <v>100</v>
      </c>
      <c r="T36" s="1557" t="s">
        <v>8</v>
      </c>
      <c r="U36" s="1558">
        <f t="shared" si="11"/>
        <v>100</v>
      </c>
      <c r="V36" s="1557" t="s">
        <v>8</v>
      </c>
      <c r="W36" s="1558">
        <f t="shared" si="12"/>
        <v>100</v>
      </c>
      <c r="X36" s="1551"/>
      <c r="Y36" s="3427"/>
      <c r="Z36" s="1559" t="str">
        <f t="shared" si="13"/>
        <v>土地级别</v>
      </c>
      <c r="AA36" s="1560">
        <f t="shared" si="3"/>
        <v>1</v>
      </c>
      <c r="AB36" s="1560">
        <f t="shared" si="4"/>
        <v>1</v>
      </c>
      <c r="AC36" s="1560">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427"/>
      <c r="Q37" s="1556">
        <f t="shared" si="8"/>
        <v>111</v>
      </c>
      <c r="R37" s="1557" t="s">
        <v>8</v>
      </c>
      <c r="S37" s="1558">
        <f t="shared" si="10"/>
        <v>100</v>
      </c>
      <c r="T37" s="1557" t="s">
        <v>8</v>
      </c>
      <c r="U37" s="1558">
        <f t="shared" si="11"/>
        <v>100</v>
      </c>
      <c r="V37" s="1557" t="s">
        <v>8</v>
      </c>
      <c r="W37" s="1558">
        <f t="shared" si="12"/>
        <v>100</v>
      </c>
      <c r="X37" s="1551"/>
      <c r="Y37" s="3427"/>
      <c r="Z37" s="1559">
        <f t="shared" si="13"/>
        <v>111</v>
      </c>
      <c r="AA37" s="1560">
        <f t="shared" si="3"/>
        <v>1</v>
      </c>
      <c r="AB37" s="1560">
        <f t="shared" si="4"/>
        <v>1</v>
      </c>
      <c r="AC37" s="1560">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428" t="s">
        <v>550</v>
      </c>
      <c r="Q38" s="1556">
        <f t="shared" si="8"/>
        <v>111</v>
      </c>
      <c r="R38" s="1557" t="s">
        <v>8</v>
      </c>
      <c r="S38" s="1558">
        <f t="shared" si="10"/>
        <v>100</v>
      </c>
      <c r="T38" s="1557" t="s">
        <v>8</v>
      </c>
      <c r="U38" s="1558">
        <f t="shared" si="11"/>
        <v>100</v>
      </c>
      <c r="V38" s="1557" t="s">
        <v>8</v>
      </c>
      <c r="W38" s="1558">
        <f t="shared" si="12"/>
        <v>100</v>
      </c>
      <c r="X38" s="1551"/>
      <c r="Y38" s="3429" t="s">
        <v>550</v>
      </c>
      <c r="Z38" s="1559">
        <f t="shared" si="13"/>
        <v>111</v>
      </c>
      <c r="AA38" s="1560">
        <f t="shared" si="3"/>
        <v>1</v>
      </c>
      <c r="AB38" s="1560">
        <f t="shared" si="4"/>
        <v>1</v>
      </c>
      <c r="AC38" s="1560">
        <f t="shared" si="5"/>
        <v>1</v>
      </c>
    </row>
    <row r="39" spans="1:29" s="1333"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429"/>
      <c r="Q39" s="1556">
        <f t="shared" si="8"/>
        <v>111</v>
      </c>
      <c r="R39" s="1561" t="s">
        <v>8</v>
      </c>
      <c r="S39" s="1562">
        <f t="shared" si="10"/>
        <v>100</v>
      </c>
      <c r="T39" s="1561" t="s">
        <v>8</v>
      </c>
      <c r="U39" s="1562">
        <f t="shared" si="11"/>
        <v>100</v>
      </c>
      <c r="V39" s="1561" t="s">
        <v>8</v>
      </c>
      <c r="W39" s="1562">
        <f t="shared" si="12"/>
        <v>100</v>
      </c>
      <c r="X39" s="1563"/>
      <c r="Y39" s="3429"/>
      <c r="Z39" s="1564">
        <f t="shared" si="13"/>
        <v>111</v>
      </c>
      <c r="AA39" s="1560">
        <f t="shared" si="3"/>
        <v>1</v>
      </c>
      <c r="AB39" s="1560">
        <f t="shared" si="4"/>
        <v>1</v>
      </c>
      <c r="AC39" s="1560">
        <f t="shared" si="5"/>
        <v>1</v>
      </c>
    </row>
    <row r="40" spans="1:29" ht="20.25">
      <c r="A40" s="2860" t="s">
        <v>2745</v>
      </c>
      <c r="B40" s="595" t="s">
        <v>552</v>
      </c>
      <c r="C40" s="596">
        <f>'数据-基础表'!A3</f>
        <v>15608.98</v>
      </c>
      <c r="D40" s="597">
        <v>100</v>
      </c>
      <c r="E40" s="596">
        <f>土地案例!E2</f>
        <v>47115.37</v>
      </c>
      <c r="F40" s="597">
        <f>LOOKUP(E40,119:119,120:120)-LOOKUP(C40,119:119,120:120)+100</f>
        <v>100</v>
      </c>
      <c r="G40" s="596">
        <f>土地案例!E3</f>
        <v>65039.11</v>
      </c>
      <c r="H40" s="597">
        <f>LOOKUP(G40,119:119,120:120)-LOOKUP(C40,119:119,120:120)+100</f>
        <v>101</v>
      </c>
      <c r="I40" s="598">
        <f>土地案例!E4</f>
        <v>31314.23</v>
      </c>
      <c r="J40" s="597">
        <f>LOOKUP(I40,119:119,120:120)-LOOKUP(C40,119:119,120:120)+100</f>
        <v>100</v>
      </c>
      <c r="K40" s="581"/>
      <c r="L40" s="2125"/>
      <c r="M40" s="2115"/>
      <c r="N40" s="2115"/>
      <c r="O40" s="2124"/>
      <c r="P40" s="3429"/>
      <c r="Q40" s="1556" t="str">
        <f>B40</f>
        <v>宗地面积</v>
      </c>
      <c r="R40" s="1557" t="s">
        <v>8</v>
      </c>
      <c r="S40" s="1558">
        <f t="shared" si="10"/>
        <v>100</v>
      </c>
      <c r="T40" s="1557" t="s">
        <v>8</v>
      </c>
      <c r="U40" s="1558">
        <f t="shared" si="11"/>
        <v>101</v>
      </c>
      <c r="V40" s="1557" t="s">
        <v>8</v>
      </c>
      <c r="W40" s="1558">
        <f t="shared" si="12"/>
        <v>100</v>
      </c>
      <c r="X40" s="1551"/>
      <c r="Y40" s="3429"/>
      <c r="Z40" s="1559" t="str">
        <f t="shared" si="13"/>
        <v>宗地面积</v>
      </c>
      <c r="AA40" s="1560">
        <f t="shared" si="3"/>
        <v>1</v>
      </c>
      <c r="AB40" s="1560">
        <f t="shared" si="4"/>
        <v>0.99009900990099009</v>
      </c>
      <c r="AC40" s="1560">
        <f t="shared" si="5"/>
        <v>1</v>
      </c>
    </row>
    <row r="41" spans="1:29" ht="20.25">
      <c r="A41" s="594"/>
      <c r="B41" s="527" t="s">
        <v>553</v>
      </c>
      <c r="C41" s="599" t="s">
        <v>3211</v>
      </c>
      <c r="D41" s="540">
        <v>100</v>
      </c>
      <c r="E41" s="599" t="s">
        <v>3211</v>
      </c>
      <c r="F41" s="540">
        <f>SUMIF(121:121,E41,122:122)-SUMIF(121:121,C41,122:122)+100</f>
        <v>100</v>
      </c>
      <c r="G41" s="599" t="s">
        <v>3211</v>
      </c>
      <c r="H41" s="540">
        <f>SUMIF(121:121,G41,122:122)-SUMIF(121:121,C41,122:122)+100</f>
        <v>100</v>
      </c>
      <c r="I41" s="599" t="s">
        <v>3211</v>
      </c>
      <c r="J41" s="540">
        <f>SUMIF(121:121,I41,122:122)-SUMIF(121:121,C41,122:122)+100</f>
        <v>100</v>
      </c>
      <c r="K41" s="584">
        <v>2</v>
      </c>
      <c r="L41" s="2125"/>
      <c r="M41" s="2115"/>
      <c r="N41" s="2115"/>
      <c r="O41" s="2124"/>
      <c r="P41" s="3429"/>
      <c r="Q41" s="1556" t="str">
        <f t="shared" ref="Q41:Q47" si="14">B41</f>
        <v>宗地形状</v>
      </c>
      <c r="R41" s="1557" t="s">
        <v>8</v>
      </c>
      <c r="S41" s="1558">
        <f t="shared" si="10"/>
        <v>100</v>
      </c>
      <c r="T41" s="1557" t="s">
        <v>8</v>
      </c>
      <c r="U41" s="1558">
        <f t="shared" si="11"/>
        <v>100</v>
      </c>
      <c r="V41" s="1557" t="s">
        <v>8</v>
      </c>
      <c r="W41" s="1558">
        <f t="shared" si="12"/>
        <v>100</v>
      </c>
      <c r="X41" s="1551"/>
      <c r="Y41" s="3429"/>
      <c r="Z41" s="1559" t="str">
        <f t="shared" si="13"/>
        <v>宗地形状</v>
      </c>
      <c r="AA41" s="1560">
        <f t="shared" si="3"/>
        <v>1</v>
      </c>
      <c r="AB41" s="1560">
        <f t="shared" si="4"/>
        <v>1</v>
      </c>
      <c r="AC41" s="1560">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5"/>
      <c r="M42" s="2115"/>
      <c r="N42" s="2115"/>
      <c r="O42" s="2124"/>
      <c r="P42" s="3429"/>
      <c r="Q42" s="1556" t="str">
        <f t="shared" si="14"/>
        <v>临街宽度及深度</v>
      </c>
      <c r="R42" s="1557" t="s">
        <v>8</v>
      </c>
      <c r="S42" s="1558">
        <f t="shared" si="10"/>
        <v>100</v>
      </c>
      <c r="T42" s="1557" t="s">
        <v>8</v>
      </c>
      <c r="U42" s="1558">
        <f t="shared" si="11"/>
        <v>100</v>
      </c>
      <c r="V42" s="1557" t="s">
        <v>8</v>
      </c>
      <c r="W42" s="1558">
        <f t="shared" si="12"/>
        <v>100</v>
      </c>
      <c r="X42" s="1551"/>
      <c r="Y42" s="3429"/>
      <c r="Z42" s="1559" t="str">
        <f t="shared" si="13"/>
        <v>临街宽度及深度</v>
      </c>
      <c r="AA42" s="1560">
        <f t="shared" si="3"/>
        <v>1</v>
      </c>
      <c r="AB42" s="1560">
        <f t="shared" si="4"/>
        <v>1</v>
      </c>
      <c r="AC42" s="1560">
        <f t="shared" si="5"/>
        <v>1</v>
      </c>
    </row>
    <row r="43" spans="1:29" s="1214" customFormat="1" ht="20.25">
      <c r="A43" s="600"/>
      <c r="B43" s="1878" t="s">
        <v>2417</v>
      </c>
      <c r="C43" s="601" t="s">
        <v>3212</v>
      </c>
      <c r="D43" s="255">
        <v>100</v>
      </c>
      <c r="E43" s="601" t="s">
        <v>3212</v>
      </c>
      <c r="F43" s="540">
        <f>SUMIF(125:125,E43,126:126)-SUMIF(125:125,C43,126:126)+100</f>
        <v>100</v>
      </c>
      <c r="G43" s="601" t="s">
        <v>3212</v>
      </c>
      <c r="H43" s="540">
        <f>SUMIF(125:125,G43,126:126)-SUMIF(125:125,C43,126:126)+100</f>
        <v>100</v>
      </c>
      <c r="I43" s="601" t="s">
        <v>3212</v>
      </c>
      <c r="J43" s="540">
        <f>SUMIF(125:125,I43,126:126)-SUMIF(125:125,C43,126:126)+100</f>
        <v>100</v>
      </c>
      <c r="K43" s="584">
        <v>1</v>
      </c>
      <c r="L43" s="2118"/>
      <c r="M43" s="2115"/>
      <c r="N43" s="2115"/>
      <c r="O43" s="2120"/>
      <c r="P43" s="3429"/>
      <c r="Q43" s="1556" t="str">
        <f t="shared" si="14"/>
        <v>宗地开发程度</v>
      </c>
      <c r="R43" s="1552" t="s">
        <v>8</v>
      </c>
      <c r="S43" s="1553">
        <f t="shared" si="10"/>
        <v>100</v>
      </c>
      <c r="T43" s="1552" t="s">
        <v>8</v>
      </c>
      <c r="U43" s="1553">
        <f t="shared" si="11"/>
        <v>100</v>
      </c>
      <c r="V43" s="1552" t="s">
        <v>8</v>
      </c>
      <c r="W43" s="1553">
        <f t="shared" si="12"/>
        <v>100</v>
      </c>
      <c r="X43" s="1554"/>
      <c r="Y43" s="3429"/>
      <c r="Z43" s="1144" t="str">
        <f t="shared" si="13"/>
        <v>宗地开发程度</v>
      </c>
      <c r="AA43" s="1555">
        <f t="shared" si="3"/>
        <v>1</v>
      </c>
      <c r="AB43" s="1555">
        <f t="shared" si="4"/>
        <v>1</v>
      </c>
      <c r="AC43" s="1555">
        <f t="shared" si="5"/>
        <v>1</v>
      </c>
    </row>
    <row r="44" spans="1:29" ht="21" thickBot="1">
      <c r="A44" s="594"/>
      <c r="B44" s="527" t="s">
        <v>555</v>
      </c>
      <c r="C44" s="599" t="s">
        <v>3208</v>
      </c>
      <c r="D44" s="540">
        <v>100</v>
      </c>
      <c r="E44" s="599" t="s">
        <v>3208</v>
      </c>
      <c r="F44" s="540">
        <f>SUMIF(127:127,E44,128:128)-SUMIF(127:127,C44,128:128)+100</f>
        <v>100</v>
      </c>
      <c r="G44" s="599" t="s">
        <v>3208</v>
      </c>
      <c r="H44" s="540">
        <f>SUMIF(127:127,G44,128:128)-SUMIF(127:127,C44,128:128)+100</f>
        <v>100</v>
      </c>
      <c r="I44" s="599" t="s">
        <v>3208</v>
      </c>
      <c r="J44" s="540">
        <f>SUMIF(127:127,I44,128:128)-SUMIF(127:127,C44,128:128)+100</f>
        <v>100</v>
      </c>
      <c r="K44" s="584">
        <v>2</v>
      </c>
      <c r="L44" s="2125"/>
      <c r="M44" s="2115"/>
      <c r="N44" s="2115"/>
      <c r="O44" s="2124"/>
      <c r="P44" s="3429" t="s">
        <v>550</v>
      </c>
      <c r="Q44" s="1556" t="str">
        <f t="shared" si="14"/>
        <v>工程地质条件</v>
      </c>
      <c r="R44" s="1557" t="s">
        <v>8</v>
      </c>
      <c r="S44" s="1558">
        <f t="shared" si="10"/>
        <v>100</v>
      </c>
      <c r="T44" s="1557" t="s">
        <v>8</v>
      </c>
      <c r="U44" s="1558">
        <f t="shared" si="11"/>
        <v>100</v>
      </c>
      <c r="V44" s="1557" t="s">
        <v>8</v>
      </c>
      <c r="W44" s="1558">
        <f t="shared" si="12"/>
        <v>100</v>
      </c>
      <c r="X44" s="1551"/>
      <c r="Y44" s="3429" t="s">
        <v>550</v>
      </c>
      <c r="Z44" s="1559" t="str">
        <f t="shared" si="13"/>
        <v>工程地质条件</v>
      </c>
      <c r="AA44" s="1560">
        <f t="shared" si="3"/>
        <v>1</v>
      </c>
      <c r="AB44" s="1560">
        <f t="shared" si="4"/>
        <v>1</v>
      </c>
      <c r="AC44" s="1560">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429"/>
      <c r="Q45" s="1556">
        <f t="shared" si="14"/>
        <v>111</v>
      </c>
      <c r="R45" s="1557" t="s">
        <v>8</v>
      </c>
      <c r="S45" s="1558">
        <f t="shared" si="10"/>
        <v>100</v>
      </c>
      <c r="T45" s="1557" t="s">
        <v>8</v>
      </c>
      <c r="U45" s="1558">
        <f t="shared" si="11"/>
        <v>100</v>
      </c>
      <c r="V45" s="1557" t="s">
        <v>8</v>
      </c>
      <c r="W45" s="1558">
        <f t="shared" si="12"/>
        <v>100</v>
      </c>
      <c r="X45" s="1551"/>
      <c r="Y45" s="3429"/>
      <c r="Z45" s="1559">
        <f t="shared" si="13"/>
        <v>111</v>
      </c>
      <c r="AA45" s="1560">
        <f t="shared" si="3"/>
        <v>1</v>
      </c>
      <c r="AB45" s="1560">
        <f t="shared" si="4"/>
        <v>1</v>
      </c>
      <c r="AC45" s="1560">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429"/>
      <c r="Q46" s="1556">
        <f t="shared" si="14"/>
        <v>111</v>
      </c>
      <c r="R46" s="1557" t="s">
        <v>8</v>
      </c>
      <c r="S46" s="1558">
        <f t="shared" si="10"/>
        <v>100</v>
      </c>
      <c r="T46" s="1557" t="s">
        <v>8</v>
      </c>
      <c r="U46" s="1558">
        <f t="shared" si="11"/>
        <v>100</v>
      </c>
      <c r="V46" s="1557" t="s">
        <v>8</v>
      </c>
      <c r="W46" s="1558">
        <f t="shared" si="12"/>
        <v>100</v>
      </c>
      <c r="X46" s="1551"/>
      <c r="Y46" s="3429"/>
      <c r="Z46" s="1559">
        <f t="shared" si="13"/>
        <v>111</v>
      </c>
      <c r="AA46" s="1560">
        <f t="shared" si="3"/>
        <v>1</v>
      </c>
      <c r="AB46" s="1560">
        <f t="shared" si="4"/>
        <v>1</v>
      </c>
      <c r="AC46" s="1560">
        <f t="shared" si="5"/>
        <v>1</v>
      </c>
    </row>
    <row r="47" spans="1:29" s="1333"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429"/>
      <c r="Q47" s="1556">
        <f t="shared" si="14"/>
        <v>111</v>
      </c>
      <c r="R47" s="1561" t="s">
        <v>8</v>
      </c>
      <c r="S47" s="1562">
        <f t="shared" si="10"/>
        <v>100</v>
      </c>
      <c r="T47" s="1561" t="s">
        <v>8</v>
      </c>
      <c r="U47" s="1562">
        <f t="shared" si="11"/>
        <v>100</v>
      </c>
      <c r="V47" s="1561" t="s">
        <v>8</v>
      </c>
      <c r="W47" s="1562">
        <f t="shared" si="12"/>
        <v>100</v>
      </c>
      <c r="X47" s="1563"/>
      <c r="Y47" s="3429"/>
      <c r="Z47" s="1564">
        <f t="shared" si="13"/>
        <v>111</v>
      </c>
      <c r="AA47" s="1560">
        <f t="shared" si="3"/>
        <v>1</v>
      </c>
      <c r="AB47" s="1560">
        <f t="shared" si="4"/>
        <v>1</v>
      </c>
      <c r="AC47" s="1560">
        <f t="shared" si="5"/>
        <v>1</v>
      </c>
    </row>
    <row r="48" spans="1:29" ht="20.25">
      <c r="A48" s="607" t="s">
        <v>556</v>
      </c>
      <c r="B48" s="608" t="s">
        <v>3167</v>
      </c>
      <c r="C48" s="609" t="s">
        <v>1</v>
      </c>
      <c r="D48" s="610"/>
      <c r="E48" s="611">
        <f>ROUND(土地案例!Q2,0)</f>
        <v>27918</v>
      </c>
      <c r="F48" s="612"/>
      <c r="G48" s="613">
        <f>ROUND(土地案例!Q3,0)</f>
        <v>24852</v>
      </c>
      <c r="H48" s="614"/>
      <c r="I48" s="611">
        <f>ROUND(土地案例!Q4,0)</f>
        <v>22176</v>
      </c>
      <c r="J48" s="614"/>
      <c r="K48" s="1334"/>
      <c r="L48" s="2127"/>
      <c r="M48" s="2115"/>
      <c r="N48" s="2115"/>
      <c r="O48" s="2128"/>
      <c r="P48" s="3390" t="str">
        <f>A48</f>
        <v>成交单价</v>
      </c>
      <c r="Q48" s="3390"/>
      <c r="R48" s="3391">
        <f>E48</f>
        <v>27918</v>
      </c>
      <c r="S48" s="3391"/>
      <c r="T48" s="3391">
        <f>G48</f>
        <v>24852</v>
      </c>
      <c r="U48" s="3391"/>
      <c r="V48" s="3391">
        <f>I48</f>
        <v>22176</v>
      </c>
      <c r="W48" s="3391"/>
      <c r="X48" s="1543"/>
      <c r="Y48" s="1565"/>
      <c r="Z48" s="1543"/>
      <c r="AA48" s="1543"/>
      <c r="AB48" s="1543"/>
      <c r="AC48" s="1543"/>
    </row>
    <row r="49" spans="1:29" ht="21" thickBot="1">
      <c r="A49" s="615" t="s">
        <v>2683</v>
      </c>
      <c r="B49" s="616"/>
      <c r="C49" s="617">
        <f>R50</f>
        <v>23900</v>
      </c>
      <c r="D49" s="618"/>
      <c r="E49" s="617">
        <f>R49</f>
        <v>26062</v>
      </c>
      <c r="F49" s="619"/>
      <c r="G49" s="620">
        <f>T49</f>
        <v>23889</v>
      </c>
      <c r="H49" s="618"/>
      <c r="I49" s="617">
        <f>V49</f>
        <v>21750</v>
      </c>
      <c r="J49" s="618"/>
      <c r="K49" s="1335"/>
      <c r="L49" s="2127"/>
      <c r="M49" s="2115"/>
      <c r="N49" s="2115"/>
      <c r="O49" s="2128"/>
      <c r="P49" s="3390" t="str">
        <f>A49</f>
        <v>比较价格（元/平方米）</v>
      </c>
      <c r="Q49" s="3390"/>
      <c r="R49" s="3392">
        <f>ROUND(PRODUCT(R48,AA9:AA47),0)</f>
        <v>26062</v>
      </c>
      <c r="S49" s="3392"/>
      <c r="T49" s="3392">
        <f>ROUND(PRODUCT(T48,AB9:AB47),0)</f>
        <v>23889</v>
      </c>
      <c r="U49" s="3392"/>
      <c r="V49" s="3392">
        <f>ROUND(PRODUCT(V48,AC9:AC47),0)</f>
        <v>21750</v>
      </c>
      <c r="W49" s="3392"/>
      <c r="X49" s="1543"/>
      <c r="Y49" s="1543"/>
      <c r="Z49" s="1543"/>
      <c r="AA49" s="1543"/>
      <c r="AB49" s="1543"/>
      <c r="AC49" s="1543"/>
    </row>
    <row r="50" spans="1:29" ht="21" thickBot="1">
      <c r="A50" s="621" t="s">
        <v>2921</v>
      </c>
      <c r="B50" s="622"/>
      <c r="C50" s="623">
        <f>R50</f>
        <v>23900</v>
      </c>
      <c r="D50" s="623"/>
      <c r="E50" s="623"/>
      <c r="F50" s="623"/>
      <c r="G50" s="623"/>
      <c r="H50" s="623"/>
      <c r="I50" s="623"/>
      <c r="J50" s="623"/>
      <c r="K50" s="1336"/>
      <c r="L50" s="2127"/>
      <c r="M50" s="2115"/>
      <c r="N50" s="2115"/>
      <c r="O50" s="2128"/>
      <c r="P50" s="3387" t="str">
        <f>A50</f>
        <v>估价对象XX用房的比较价格（楼面单价，元/平方米）</v>
      </c>
      <c r="Q50" s="3388"/>
      <c r="R50" s="3389">
        <f>ROUND(AVERAGE(R49:V49),0)</f>
        <v>23900</v>
      </c>
      <c r="S50" s="3389"/>
      <c r="T50" s="3389"/>
      <c r="U50" s="3389"/>
      <c r="V50" s="3389"/>
      <c r="W50" s="3389"/>
      <c r="X50" s="1543"/>
      <c r="Y50" s="1543"/>
      <c r="Z50" s="1543"/>
      <c r="AA50" s="1543"/>
      <c r="AB50" s="1543"/>
      <c r="AC50" s="1543"/>
    </row>
    <row r="51" spans="1:29" ht="20.25">
      <c r="A51" s="2128"/>
      <c r="B51" s="2128"/>
      <c r="C51" s="3200" t="s">
        <v>3213</v>
      </c>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7.1214795487683169E-2</v>
      </c>
      <c r="F53" s="627" t="str">
        <f>IF(OR(E53&gt;=0.3,E53&lt;=-0.3),"超过30%","")</f>
        <v/>
      </c>
      <c r="G53" s="626">
        <f>IF(G48&lt;G49,G49/G48-1,G48/G49-1)</f>
        <v>4.0311440411905153E-2</v>
      </c>
      <c r="H53" s="627" t="str">
        <f>IF(OR(G53&gt;=0.3,G53&lt;=-0.3),"超过30%","")</f>
        <v/>
      </c>
      <c r="I53" s="626">
        <f>IF(I48&lt;I49,I49/I48-1,I48/I49-1)</f>
        <v>1.9586206896551772E-2</v>
      </c>
      <c r="J53" s="627"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9.0962367616894912E-2</v>
      </c>
      <c r="F54" s="627" t="str">
        <f>IF(OR(E54&gt;=0.2,E54&lt;=-0.2),"超过20%","")</f>
        <v/>
      </c>
      <c r="G54" s="626">
        <f>IF(G49&lt;I49,I49/G49-1,G49/I49-1)</f>
        <v>9.8344827586206884E-2</v>
      </c>
      <c r="H54" s="627" t="str">
        <f>IF(OR(G54&gt;=0.2,G54&lt;=-0.2),"超过20%","")</f>
        <v/>
      </c>
      <c r="I54" s="626">
        <f>IF(I49&lt;E49,E49/I49-1,I49/E49-1)</f>
        <v>0.1982528735632183</v>
      </c>
      <c r="J54" s="627"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f>IF(E48&lt;G48,G48/E48-1,E48/G48-1)</f>
        <v>0.12337035248672135</v>
      </c>
      <c r="F55" s="627" t="str">
        <f>IF(OR(E55&gt;=0.3,E55&lt;=-0.3),"超过30%","")</f>
        <v/>
      </c>
      <c r="G55" s="626">
        <f>IF(G48&lt;I48,I48/G48-1,G48/I48-1)</f>
        <v>0.12067099567099571</v>
      </c>
      <c r="H55" s="627" t="str">
        <f>IF(OR(G55&gt;=0.3,G55&lt;=-0.3),"超过30%","")</f>
        <v/>
      </c>
      <c r="I55" s="626">
        <f>IF(I48&lt;E48,E48/I48-1,I48/E48-1)</f>
        <v>0.2589285714285714</v>
      </c>
      <c r="J55" s="627"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9" t="s">
        <v>560</v>
      </c>
      <c r="B57" s="630" t="s">
        <v>561</v>
      </c>
      <c r="C57" s="1544" t="s">
        <v>1722</v>
      </c>
      <c r="D57" s="2210" t="s">
        <v>2286</v>
      </c>
      <c r="E57" s="631" t="s">
        <v>562</v>
      </c>
      <c r="F57" s="632" t="s">
        <v>563</v>
      </c>
      <c r="G57" s="3418" t="s">
        <v>2274</v>
      </c>
      <c r="H57" s="3419"/>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3" t="s">
        <v>564</v>
      </c>
      <c r="B58" s="634">
        <f>C50</f>
        <v>23900</v>
      </c>
      <c r="C58" s="635">
        <v>1</v>
      </c>
      <c r="D58" s="2211">
        <v>1</v>
      </c>
      <c r="E58" s="635">
        <f>'数据-汇总表'!E8+'数据-汇总表'!E9</f>
        <v>46889.009999999995</v>
      </c>
      <c r="F58" s="636">
        <f t="shared" ref="F58:F67" si="15">ROUND(B58*E58/10000,0)</f>
        <v>112065</v>
      </c>
      <c r="G58" s="3420"/>
      <c r="H58" s="3421"/>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565</v>
      </c>
      <c r="B59" s="638">
        <f>ROUND($C$50*C59*D59,0)</f>
        <v>4183</v>
      </c>
      <c r="C59" s="378">
        <f t="shared" ref="C59:C67" si="16">IF($C$57="北京市系数",I59,J59)</f>
        <v>0.7</v>
      </c>
      <c r="D59" s="2212">
        <v>0.25</v>
      </c>
      <c r="E59" s="639">
        <v>0</v>
      </c>
      <c r="F59" s="636">
        <f t="shared" si="15"/>
        <v>0</v>
      </c>
      <c r="G59" s="3422" t="s">
        <v>2275</v>
      </c>
      <c r="H59" s="1931" t="str">
        <f>项目基本情况!B43</f>
        <v>六级</v>
      </c>
      <c r="I59" s="1540">
        <f>SUMIF(修正!$A$45:$A$56,H59,修正!B45:B56)</f>
        <v>0.7</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566</v>
      </c>
      <c r="B60" s="638">
        <f t="shared" ref="B60:B67" si="17">ROUND($C$50*C60*D60,0)</f>
        <v>2390</v>
      </c>
      <c r="C60" s="378">
        <f t="shared" si="16"/>
        <v>0.4</v>
      </c>
      <c r="D60" s="2212">
        <v>0.25</v>
      </c>
      <c r="E60" s="639">
        <v>0</v>
      </c>
      <c r="F60" s="636">
        <f t="shared" si="15"/>
        <v>0</v>
      </c>
      <c r="G60" s="3422"/>
      <c r="H60" s="1931" t="str">
        <f>项目基本情况!B43</f>
        <v>六级</v>
      </c>
      <c r="I60" s="1540">
        <f>SUMIF(修正!$A$45:$A$56,H60,修正!C45:C56)</f>
        <v>0.4</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567</v>
      </c>
      <c r="B61" s="638">
        <f t="shared" si="17"/>
        <v>1673</v>
      </c>
      <c r="C61" s="378">
        <f t="shared" si="16"/>
        <v>0.28000000000000003</v>
      </c>
      <c r="D61" s="2212">
        <v>0.25</v>
      </c>
      <c r="E61" s="639">
        <v>0</v>
      </c>
      <c r="F61" s="636">
        <f t="shared" si="15"/>
        <v>0</v>
      </c>
      <c r="G61" s="3422"/>
      <c r="H61" s="1931" t="str">
        <f>项目基本情况!B43</f>
        <v>六级</v>
      </c>
      <c r="I61" s="1540">
        <f>SUMIF(修正!$A$45:$A$56,H61,修正!D45:D56)</f>
        <v>0.28000000000000003</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2.75">
      <c r="A62" s="637" t="s">
        <v>568</v>
      </c>
      <c r="B62" s="638">
        <f t="shared" si="17"/>
        <v>1494</v>
      </c>
      <c r="C62" s="378">
        <f t="shared" si="16"/>
        <v>0.25</v>
      </c>
      <c r="D62" s="2212">
        <v>0.25</v>
      </c>
      <c r="E62" s="639">
        <v>0</v>
      </c>
      <c r="F62" s="636">
        <f t="shared" si="15"/>
        <v>0</v>
      </c>
      <c r="G62" s="3422"/>
      <c r="H62" s="1931" t="str">
        <f>项目基本情况!B43</f>
        <v>六级</v>
      </c>
      <c r="I62" s="1540">
        <f>SUMIF(修正!$A$45:$A$56,H62,修正!E45:E56)</f>
        <v>0.25</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2.75">
      <c r="A63" s="2314" t="s">
        <v>2321</v>
      </c>
      <c r="B63" s="638">
        <f t="shared" si="17"/>
        <v>1494</v>
      </c>
      <c r="C63" s="378">
        <f t="shared" si="16"/>
        <v>0.25</v>
      </c>
      <c r="D63" s="2212">
        <v>0.25</v>
      </c>
      <c r="E63" s="641">
        <f>'数据-汇总表'!E11</f>
        <v>0</v>
      </c>
      <c r="F63" s="636">
        <f t="shared" si="15"/>
        <v>0</v>
      </c>
      <c r="G63" s="1928" t="s">
        <v>2276</v>
      </c>
      <c r="H63" s="1931" t="str">
        <f>项目基本情况!C43</f>
        <v>六级</v>
      </c>
      <c r="I63" s="1540">
        <f>SUMIF(修正!$A$45:$A$56,H63,修正!F45:F56)</f>
        <v>0.25</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2.75">
      <c r="A64" s="637" t="s">
        <v>569</v>
      </c>
      <c r="B64" s="638">
        <f t="shared" si="17"/>
        <v>1494</v>
      </c>
      <c r="C64" s="378">
        <f t="shared" si="16"/>
        <v>0.25</v>
      </c>
      <c r="D64" s="2212">
        <v>0.25</v>
      </c>
      <c r="E64" s="641">
        <f>'数据-汇总表'!E12</f>
        <v>1884.46</v>
      </c>
      <c r="F64" s="636">
        <f t="shared" si="15"/>
        <v>282</v>
      </c>
      <c r="G64" s="1929" t="s">
        <v>1675</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7" t="s">
        <v>570</v>
      </c>
      <c r="B65" s="638">
        <f t="shared" si="17"/>
        <v>1195</v>
      </c>
      <c r="C65" s="378">
        <f t="shared" si="16"/>
        <v>0.2</v>
      </c>
      <c r="D65" s="2212">
        <v>0.25</v>
      </c>
      <c r="E65" s="641">
        <f>'数据-汇总表'!E13</f>
        <v>19502.22</v>
      </c>
      <c r="F65" s="636">
        <f t="shared" si="15"/>
        <v>2331</v>
      </c>
      <c r="G65" s="1929" t="s">
        <v>921</v>
      </c>
      <c r="H65" s="1927" t="str">
        <f>IF(G65="商业",项目基本情况!B43,IF(G65="办公",项目基本情况!C43,IF(G65="住宅",项目基本情况!D43,项目基本情况!E43)))</f>
        <v>六级</v>
      </c>
      <c r="I65" s="1540">
        <f>SUMIF(修正!$A$45:$A$56,H65,修正!H45:H56)</f>
        <v>0.2</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2.75">
      <c r="A66" s="637" t="s">
        <v>571</v>
      </c>
      <c r="B66" s="638">
        <f t="shared" si="17"/>
        <v>1195</v>
      </c>
      <c r="C66" s="378">
        <f t="shared" si="16"/>
        <v>0.2</v>
      </c>
      <c r="D66" s="2212">
        <v>0.25</v>
      </c>
      <c r="E66" s="641">
        <f>'数据-汇总表'!E14</f>
        <v>0</v>
      </c>
      <c r="F66" s="636">
        <f t="shared" si="15"/>
        <v>0</v>
      </c>
      <c r="G66" s="1928" t="s">
        <v>2275</v>
      </c>
      <c r="H66" s="1931" t="str">
        <f>项目基本情况!B43</f>
        <v>六级</v>
      </c>
      <c r="I66" s="1540">
        <f>SUMIF(修正!$A$45:$A$56,H66,修正!H45:H56)</f>
        <v>0.2</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ht="13.5" thickBot="1">
      <c r="A67" s="637" t="s">
        <v>572</v>
      </c>
      <c r="B67" s="638">
        <f t="shared" si="17"/>
        <v>1195</v>
      </c>
      <c r="C67" s="378">
        <f t="shared" si="16"/>
        <v>0.2</v>
      </c>
      <c r="D67" s="2212">
        <v>0.25</v>
      </c>
      <c r="E67" s="641">
        <f>'数据-汇总表'!E15</f>
        <v>0</v>
      </c>
      <c r="F67" s="636">
        <f t="shared" si="15"/>
        <v>0</v>
      </c>
      <c r="G67" s="1930" t="s">
        <v>2276</v>
      </c>
      <c r="H67" s="1932" t="str">
        <f>项目基本情况!C43</f>
        <v>六级</v>
      </c>
      <c r="I67" s="1540">
        <f>SUMIF(修正!$A$45:$A$56,H67,修正!H45:H56)</f>
        <v>0.2</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ht="13.5" thickBot="1">
      <c r="A68" s="642" t="s">
        <v>573</v>
      </c>
      <c r="B68" s="643" t="s">
        <v>17</v>
      </c>
      <c r="C68" s="643" t="s">
        <v>18</v>
      </c>
      <c r="D68" s="643" t="s">
        <v>2287</v>
      </c>
      <c r="E68" s="643">
        <f>IF(B48="楼面地价",SUM(E58:E67),'数据-汇总表'!D3)</f>
        <v>68275.69</v>
      </c>
      <c r="F68" s="644">
        <f>IF(B48="楼面地价",SUM(F58:F67),ROUND(C50*E68/10000,0))</f>
        <v>114678</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2020-7-1</v>
      </c>
      <c r="D70" s="2752">
        <f>EDATE(C70,-3)</f>
        <v>43922</v>
      </c>
      <c r="E70" s="2752">
        <f t="shared" ref="E70:N70" si="18">EDATE(D70,-3)</f>
        <v>43831</v>
      </c>
      <c r="F70" s="2752">
        <f t="shared" si="18"/>
        <v>43739</v>
      </c>
      <c r="G70" s="2752">
        <f t="shared" si="18"/>
        <v>43647</v>
      </c>
      <c r="H70" s="2752">
        <f t="shared" si="18"/>
        <v>43556</v>
      </c>
      <c r="I70" s="2752">
        <f t="shared" si="18"/>
        <v>43466</v>
      </c>
      <c r="J70" s="2752">
        <f t="shared" si="18"/>
        <v>43374</v>
      </c>
      <c r="K70" s="2752">
        <f t="shared" si="18"/>
        <v>43282</v>
      </c>
      <c r="L70" s="2752">
        <f t="shared" si="18"/>
        <v>43191</v>
      </c>
      <c r="M70" s="2752">
        <f t="shared" si="18"/>
        <v>43101</v>
      </c>
      <c r="N70" s="2752">
        <f t="shared" si="18"/>
        <v>43009</v>
      </c>
      <c r="O70" s="2128"/>
      <c r="P70" s="2128"/>
      <c r="Q70" s="2128"/>
      <c r="R70" s="2128"/>
      <c r="S70" s="2128"/>
      <c r="T70" s="2128"/>
      <c r="U70" s="2128"/>
      <c r="V70" s="2128"/>
      <c r="W70" s="2128"/>
      <c r="X70" s="2128"/>
      <c r="Y70" s="2128"/>
      <c r="Z70" s="2128"/>
      <c r="AA70" s="2128"/>
      <c r="AB70" s="2128"/>
      <c r="AC70" s="2128"/>
    </row>
    <row r="71" spans="1:29" ht="21.75"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5">
      <c r="A72" s="2530" t="s">
        <v>2523</v>
      </c>
      <c r="B72" s="2531"/>
      <c r="C72" s="2748" t="str">
        <f>YEAR(C70)&amp;"-"&amp;ROUNDUP(MONTH(C70)/3,0)</f>
        <v>2020-3</v>
      </c>
      <c r="D72" s="2754" t="str">
        <f>YEAR(D70)&amp;"-"&amp;ROUNDUP(MONTH(D70)/3,0)</f>
        <v>2020-2</v>
      </c>
      <c r="E72" s="2754" t="str">
        <f t="shared" ref="E72:N72" si="19">YEAR(E70)&amp;"-"&amp;ROUNDUP(MONTH(E70)/3,0)</f>
        <v>2020-1</v>
      </c>
      <c r="F72" s="2754" t="str">
        <f t="shared" si="19"/>
        <v>2019-4</v>
      </c>
      <c r="G72" s="2754" t="str">
        <f t="shared" si="19"/>
        <v>2019-3</v>
      </c>
      <c r="H72" s="2754" t="str">
        <f t="shared" si="19"/>
        <v>2019-2</v>
      </c>
      <c r="I72" s="2754" t="str">
        <f t="shared" si="19"/>
        <v>2019-1</v>
      </c>
      <c r="J72" s="2754" t="str">
        <f t="shared" si="19"/>
        <v>2018-4</v>
      </c>
      <c r="K72" s="2754" t="str">
        <f t="shared" si="19"/>
        <v>2018-3</v>
      </c>
      <c r="L72" s="2754" t="str">
        <f t="shared" si="19"/>
        <v>2018-2</v>
      </c>
      <c r="M72" s="2754" t="str">
        <f t="shared" si="19"/>
        <v>2018-1</v>
      </c>
      <c r="N72" s="2754" t="str">
        <f t="shared" si="19"/>
        <v>2017-4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2637</v>
      </c>
      <c r="B73" s="479" t="str">
        <f>"北京市平均增长率"&amp;TEXT(SUMIF(基准地价!N21:N25,A73,基准地价!P21:P25),"0.00%")</f>
        <v>北京市平均增长率1.78%</v>
      </c>
      <c r="C73" s="893">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2636</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4"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9" t="s">
        <v>3018</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v>5</v>
      </c>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49"/>
      <c r="O83" s="2149"/>
      <c r="P83" s="2148"/>
      <c r="Q83" s="2141"/>
      <c r="R83" s="2128"/>
      <c r="S83" s="2128"/>
      <c r="T83" s="2128"/>
      <c r="U83" s="2128"/>
      <c r="V83" s="2128"/>
      <c r="W83" s="2128"/>
      <c r="X83" s="2128"/>
      <c r="Y83" s="2128"/>
      <c r="Z83" s="2128"/>
      <c r="AA83" s="2128"/>
      <c r="AB83" s="2128"/>
      <c r="AC83" s="2128"/>
    </row>
    <row r="84" spans="1:29" s="1333" customFormat="1" ht="15.75" thickTop="1">
      <c r="A84" s="687"/>
      <c r="B84" s="673" t="str">
        <f>B14</f>
        <v>配建</v>
      </c>
      <c r="C84" s="688"/>
      <c r="D84" s="1369"/>
      <c r="E84" s="1370"/>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7"/>
      <c r="B86" s="673" t="str">
        <f>B15</f>
        <v>限价</v>
      </c>
      <c r="C86" s="688" t="s">
        <v>3185</v>
      </c>
      <c r="D86" s="688" t="s">
        <v>3186</v>
      </c>
      <c r="E86" s="688" t="s">
        <v>3187</v>
      </c>
      <c r="F86" s="688" t="s">
        <v>3188</v>
      </c>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7"/>
      <c r="B87" s="678"/>
      <c r="C87" s="692">
        <v>100</v>
      </c>
      <c r="D87" s="692">
        <v>104</v>
      </c>
      <c r="E87" s="692">
        <v>100</v>
      </c>
      <c r="F87" s="692">
        <v>102</v>
      </c>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3" customFormat="1" ht="15.75"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4"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4"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4"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3" customFormat="1" ht="15.75" thickTop="1">
      <c r="A102" s="687"/>
      <c r="B102" s="1879" t="s">
        <v>2539</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7"/>
      <c r="B104" s="2559" t="s">
        <v>2541</v>
      </c>
      <c r="C104" s="2560" t="s">
        <v>2542</v>
      </c>
      <c r="D104" s="2560" t="s">
        <v>2543</v>
      </c>
      <c r="E104" s="2560" t="s">
        <v>2544</v>
      </c>
      <c r="F104" s="2560" t="s">
        <v>2545</v>
      </c>
      <c r="G104" s="2560" t="s">
        <v>2546</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8.5">
      <c r="A118" s="664" t="s">
        <v>551</v>
      </c>
      <c r="B118" s="665" t="s">
        <v>593</v>
      </c>
      <c r="C118" s="704" t="str">
        <f t="shared" ref="C118:L118" si="26">C119&amp;"(含)"&amp;"-"&amp;D119</f>
        <v>0(含)-50000</v>
      </c>
      <c r="D118" s="704" t="str">
        <f t="shared" si="26"/>
        <v>50000(含)-100000</v>
      </c>
      <c r="E118" s="704" t="str">
        <f t="shared" si="26"/>
        <v>100000(含)-200000</v>
      </c>
      <c r="F118" s="704" t="str">
        <f t="shared" si="26"/>
        <v>200000(含)-300000</v>
      </c>
      <c r="G118" s="704" t="str">
        <f t="shared" si="26"/>
        <v>300000(含)-400000</v>
      </c>
      <c r="H118" s="704" t="str">
        <f t="shared" si="26"/>
        <v>400000(含)-500000</v>
      </c>
      <c r="I118" s="704" t="str">
        <f t="shared" si="26"/>
        <v>500000(含)-1000000</v>
      </c>
      <c r="J118" s="3032" t="str">
        <f t="shared" si="26"/>
        <v>1000000(含)-</v>
      </c>
      <c r="K118" s="3032" t="str">
        <f t="shared" si="26"/>
        <v>(含)-</v>
      </c>
      <c r="L118" s="3033" t="str">
        <f t="shared" si="26"/>
        <v>(含)-</v>
      </c>
      <c r="M118" s="303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50000</v>
      </c>
      <c r="E119" s="730">
        <v>100000</v>
      </c>
      <c r="F119" s="730">
        <v>200000</v>
      </c>
      <c r="G119" s="730">
        <v>300000</v>
      </c>
      <c r="H119" s="730">
        <v>400000</v>
      </c>
      <c r="I119" s="730">
        <v>500000</v>
      </c>
      <c r="J119" s="2329">
        <v>1000000</v>
      </c>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f>C120+1</f>
        <v>101</v>
      </c>
      <c r="E120" s="726">
        <f t="shared" ref="E120:I120" si="27">D120+1</f>
        <v>102</v>
      </c>
      <c r="F120" s="726">
        <f t="shared" si="27"/>
        <v>103</v>
      </c>
      <c r="G120" s="726">
        <f t="shared" si="27"/>
        <v>104</v>
      </c>
      <c r="H120" s="726">
        <f t="shared" si="27"/>
        <v>105</v>
      </c>
      <c r="I120" s="726">
        <f t="shared" si="27"/>
        <v>106</v>
      </c>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90" t="s">
        <v>3019</v>
      </c>
      <c r="D121" s="3190" t="s">
        <v>3020</v>
      </c>
      <c r="E121" s="3190" t="s">
        <v>3021</v>
      </c>
      <c r="F121" s="3190" t="s">
        <v>3022</v>
      </c>
      <c r="G121" s="3190" t="s">
        <v>3023</v>
      </c>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688"/>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8"/>
      <c r="B125" s="1879" t="s">
        <v>2418</v>
      </c>
      <c r="C125" s="1369" t="str">
        <f>C104</f>
        <v>七通</v>
      </c>
      <c r="D125" s="1369" t="str">
        <f>D104</f>
        <v>六通</v>
      </c>
      <c r="E125" s="1369" t="str">
        <f>E104</f>
        <v>五通</v>
      </c>
      <c r="F125" s="1369" t="str">
        <f>F104</f>
        <v>四通</v>
      </c>
      <c r="G125" s="1369" t="str">
        <f>G104</f>
        <v>三通</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688" t="str">
        <f>C102</f>
        <v>好</v>
      </c>
      <c r="D127" s="688" t="str">
        <f>D102</f>
        <v>较好</v>
      </c>
      <c r="E127" s="688" t="str">
        <f>E102</f>
        <v>一般</v>
      </c>
      <c r="F127" s="688" t="str">
        <f>F102</f>
        <v>较差</v>
      </c>
      <c r="G127" s="688" t="str">
        <f>G102</f>
        <v>差</v>
      </c>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6" sqref="C6"/>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10</v>
      </c>
    </row>
    <row r="2" spans="1:31" s="2024" customFormat="1" ht="18" customHeight="1">
      <c r="A2" s="2084" t="s">
        <v>467</v>
      </c>
      <c r="B2" s="2088">
        <f ca="1">C36</f>
        <v>112712</v>
      </c>
      <c r="C2" s="2087"/>
      <c r="D2" s="2087"/>
      <c r="E2" s="2087"/>
      <c r="F2" s="2087"/>
      <c r="G2" s="2087"/>
      <c r="H2" s="2087"/>
      <c r="I2" s="2087"/>
      <c r="J2" s="2087"/>
      <c r="K2" s="2087"/>
    </row>
    <row r="3" spans="1:31" s="2024" customFormat="1" ht="18" customHeight="1">
      <c r="A3" s="2089" t="s">
        <v>1682</v>
      </c>
      <c r="B3" s="2090">
        <f ca="1">ROUND(B2*10000/IF(B1="",'数据-汇总表'!E3,INDIRECT("'数据-取费表'!K"&amp;$K$1)),0)</f>
        <v>15342</v>
      </c>
      <c r="C3" s="2087"/>
      <c r="D3" s="2087"/>
      <c r="E3" s="2087"/>
      <c r="F3" s="2087"/>
      <c r="G3" s="2087"/>
      <c r="H3" s="2087"/>
      <c r="I3" s="2087"/>
      <c r="J3" s="2087"/>
      <c r="K3" s="2087"/>
    </row>
    <row r="4" spans="1:31" s="2024" customFormat="1" ht="18" customHeight="1">
      <c r="A4" s="426" t="s">
        <v>468</v>
      </c>
      <c r="B4" s="427">
        <f ca="1">ROUND(B2*10000/IF(B1="",'数据-汇总表'!D3,INDIRECT("'数据-取费表'!R"&amp;$K$1)),0)</f>
        <v>72210</v>
      </c>
      <c r="C4" s="428"/>
      <c r="D4" s="422"/>
      <c r="E4" s="422"/>
      <c r="F4" s="422"/>
      <c r="G4" s="422"/>
      <c r="H4" s="422"/>
      <c r="I4" s="422"/>
      <c r="J4" s="422"/>
      <c r="K4" s="422"/>
    </row>
    <row r="5" spans="1:31" s="2024" customFormat="1" ht="18" customHeight="1" thickBot="1">
      <c r="A5" s="429"/>
      <c r="B5" s="430">
        <f ca="1">ROUND(B2/(IF(B1="",'数据-汇总表'!D3,INDIRECT("'数据-取费表'!R"&amp;$K$1))/666.67),0)</f>
        <v>4814</v>
      </c>
      <c r="C5" s="431" t="s">
        <v>469</v>
      </c>
      <c r="D5" s="422"/>
      <c r="E5" s="422"/>
      <c r="F5" s="422"/>
      <c r="G5" s="422"/>
      <c r="H5" s="422"/>
      <c r="I5" s="422"/>
      <c r="J5" s="422"/>
      <c r="K5" s="422"/>
    </row>
    <row r="6" spans="1:31" s="2094" customFormat="1" ht="16.5" customHeight="1">
      <c r="A6" s="2781" t="s">
        <v>1840</v>
      </c>
      <c r="B6" s="2782"/>
      <c r="C6" s="2783">
        <f ca="1">SUM(C10:K10)</f>
        <v>192652</v>
      </c>
      <c r="D6" s="2782"/>
      <c r="E6" s="2782"/>
      <c r="F6" s="2782"/>
      <c r="G6" s="2782"/>
      <c r="H6" s="2782"/>
      <c r="I6" s="2782"/>
      <c r="J6" s="2782"/>
      <c r="K6" s="2784"/>
    </row>
    <row r="7" spans="1:31" s="2096" customFormat="1" ht="15">
      <c r="A7" s="2785" t="s">
        <v>470</v>
      </c>
      <c r="B7" s="2786" t="s">
        <v>471</v>
      </c>
      <c r="C7" s="436" t="s">
        <v>3006</v>
      </c>
      <c r="D7" s="436" t="s">
        <v>3008</v>
      </c>
      <c r="E7" s="436" t="s">
        <v>3010</v>
      </c>
      <c r="F7" s="436" t="s">
        <v>3002</v>
      </c>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1843</v>
      </c>
      <c r="B8" s="261" t="s">
        <v>472</v>
      </c>
      <c r="C8" s="2787">
        <v>38000</v>
      </c>
      <c r="D8" s="2787">
        <f ca="1">'不动产收益法-商业'!B3</f>
        <v>36248</v>
      </c>
      <c r="E8" s="2787">
        <f ca="1">'不动产收益法-库房'!B3</f>
        <v>9064</v>
      </c>
      <c r="F8" s="2787">
        <f>'不动产比较法-车位'!B3</f>
        <v>7379</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1844</v>
      </c>
      <c r="B9" s="261" t="s">
        <v>473</v>
      </c>
      <c r="C9" s="441">
        <f>SUMIF('数据-汇总表'!$C19:$C33,'剩余法-待开发'!C7,'数据-汇总表'!$E19:$E33)</f>
        <v>45928.889999999992</v>
      </c>
      <c r="D9" s="441">
        <f>SUMIF('数据-汇总表'!$C19:$C33,'剩余法-待开发'!D7,'数据-汇总表'!$E19:$E33)</f>
        <v>558.37</v>
      </c>
      <c r="E9" s="441">
        <f>SUMIF('数据-汇总表'!$C19:$C33,'剩余法-待开发'!E7,'数据-汇总表'!$E19:$E33)</f>
        <v>1884.46</v>
      </c>
      <c r="F9" s="441">
        <f>SUMIF('数据-汇总表'!$C19:$C33,'剩余法-待开发'!F7,'数据-汇总表'!$E19:$E33)</f>
        <v>19502.22</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7">
        <f>ROUND(C8*C9/10000,0)</f>
        <v>174530</v>
      </c>
      <c r="D10" s="2977">
        <f ca="1">'不动产收益法-商业'!B2</f>
        <v>2024</v>
      </c>
      <c r="E10" s="2977">
        <f ca="1">'不动产收益法-库房'!B2</f>
        <v>1708</v>
      </c>
      <c r="F10" s="2977">
        <f>'不动产比较法-车位'!B2</f>
        <v>14390</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50">
        <f ca="1">IF(B1="",'数据-取费表'!P16,INDIRECT("'数据-取费表'!p"&amp;$K$1)+INDIRECT("'数据-取费表'!t"&amp;$K$1))</f>
        <v>25408</v>
      </c>
      <c r="D13" s="2797"/>
      <c r="E13" s="2798"/>
      <c r="F13" s="2799"/>
      <c r="G13" s="2765"/>
      <c r="H13" s="2766"/>
      <c r="I13" s="2766"/>
      <c r="J13" s="2766"/>
      <c r="K13" s="2767"/>
    </row>
    <row r="14" spans="1:31" s="2099" customFormat="1" ht="13.5" customHeight="1">
      <c r="A14" s="2795" t="s">
        <v>1847</v>
      </c>
      <c r="B14" s="2796" t="s">
        <v>480</v>
      </c>
      <c r="C14" s="53">
        <f ca="1">ROUND(C13*F14,0)</f>
        <v>762</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919</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1469</v>
      </c>
      <c r="D16" s="2797">
        <f ca="1">IF(B1="",'数据-汇总表'!E3,INDIRECT("'数据-取费表'!K"&amp;$K$1)+INDIRECT("'数据-取费表'!S"&amp;$K$1))</f>
        <v>73464.820000000007</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381</v>
      </c>
      <c r="D17" s="475"/>
      <c r="E17" s="2801"/>
      <c r="F17" s="2802">
        <f>'数据-取费表'!B36</f>
        <v>1.4999999999999999E-2</v>
      </c>
      <c r="G17" s="261" t="s">
        <v>486</v>
      </c>
      <c r="H17" s="2768"/>
      <c r="I17" s="2768"/>
      <c r="J17" s="2768"/>
      <c r="K17" s="279"/>
    </row>
    <row r="18" spans="1:14" s="2099" customFormat="1" ht="13.5" customHeight="1">
      <c r="A18" s="2803" t="s">
        <v>1851</v>
      </c>
      <c r="B18" s="2804" t="s">
        <v>487</v>
      </c>
      <c r="C18" s="2805">
        <f ca="1">SUM(C13:C17)</f>
        <v>28939</v>
      </c>
      <c r="D18" s="2806"/>
      <c r="E18" s="468"/>
      <c r="F18" s="468"/>
      <c r="G18" s="2769" t="s">
        <v>2423</v>
      </c>
      <c r="H18" s="2770"/>
      <c r="I18" s="2770"/>
      <c r="J18" s="2770"/>
      <c r="K18" s="2771"/>
    </row>
    <row r="19" spans="1:14" s="2099" customFormat="1" ht="13.5" customHeight="1">
      <c r="A19" s="2803" t="s">
        <v>1852</v>
      </c>
      <c r="B19" s="2804" t="s">
        <v>488</v>
      </c>
      <c r="C19" s="2761">
        <f ca="1">ROUND(D19*E19/10000,0)</f>
        <v>882</v>
      </c>
      <c r="D19" s="2807">
        <f ca="1">D16</f>
        <v>73464.820000000007</v>
      </c>
      <c r="E19" s="2761">
        <f>'数据-取费表'!B32</f>
        <v>120</v>
      </c>
      <c r="F19" s="468"/>
      <c r="G19" s="2765" t="s">
        <v>489</v>
      </c>
      <c r="H19" s="2766"/>
      <c r="I19" s="2770"/>
      <c r="J19" s="2770"/>
      <c r="K19" s="2771"/>
    </row>
    <row r="20" spans="1:14" s="2099" customFormat="1" ht="13.5" customHeight="1">
      <c r="A20" s="2803" t="s">
        <v>1853</v>
      </c>
      <c r="B20" s="2804" t="s">
        <v>490</v>
      </c>
      <c r="C20" s="2761">
        <f ca="1">C21+C22-IF(B1="",'数据-取费表'!B29,IF(G20="已全部缴纳",C21+C22,H20))</f>
        <v>1286</v>
      </c>
      <c r="D20" s="2807"/>
      <c r="E20" s="2761"/>
      <c r="F20" s="2808"/>
      <c r="G20" s="3028"/>
      <c r="H20" s="2763"/>
      <c r="I20" s="2764" t="s">
        <v>2641</v>
      </c>
      <c r="J20" s="2770"/>
      <c r="K20" s="2771"/>
    </row>
    <row r="21" spans="1:14" s="2099" customFormat="1" ht="13.5" customHeight="1">
      <c r="A21" s="2795" t="s">
        <v>1854</v>
      </c>
      <c r="B21" s="2796" t="s">
        <v>491</v>
      </c>
      <c r="C21" s="53">
        <f ca="1">ROUND(D21*E21/10000,0)</f>
        <v>735</v>
      </c>
      <c r="D21" s="2797">
        <f ca="1">IF(B1="",'数据-汇总表'!E5,IF(INDIRECT("'数据-取费表'!c"&amp;$K$1)="住宅",INDIRECT("'数据-取费表'!k"&amp;$K$1),0))</f>
        <v>45928.889999999992</v>
      </c>
      <c r="E21" s="53">
        <f>'数据-取费表'!B27</f>
        <v>160</v>
      </c>
      <c r="F21" s="2800"/>
      <c r="G21" s="26"/>
      <c r="H21" s="51"/>
      <c r="I21" s="51"/>
      <c r="J21" s="51"/>
      <c r="K21" s="2772"/>
    </row>
    <row r="22" spans="1:14" s="2099" customFormat="1" ht="13.5" customHeight="1">
      <c r="A22" s="2795" t="s">
        <v>1855</v>
      </c>
      <c r="B22" s="2796" t="s">
        <v>492</v>
      </c>
      <c r="C22" s="53">
        <f ca="1">ROUND(D22*E22/10000,0)</f>
        <v>551</v>
      </c>
      <c r="D22" s="2797">
        <f ca="1">IF(B1="",'数据-汇总表'!E6,IF(INDIRECT("'数据-取费表'!c"&amp;$K$1)="住宅",INDIRECT("'数据-取费表'!s"&amp;$K$1),INDIRECT("'数据-取费表'!k"&amp;$K$1)+INDIRECT("'数据-取费表'!s"&amp;$K$1)))</f>
        <v>27535.930000000015</v>
      </c>
      <c r="E22" s="53">
        <f>'数据-取费表'!B28</f>
        <v>200</v>
      </c>
      <c r="F22" s="2800"/>
      <c r="G22" s="26"/>
      <c r="H22" s="51"/>
      <c r="I22" s="51"/>
      <c r="J22" s="51"/>
      <c r="K22" s="2772"/>
    </row>
    <row r="23" spans="1:14" s="2099" customFormat="1" ht="13.5" customHeight="1">
      <c r="A23" s="2803" t="s">
        <v>1856</v>
      </c>
      <c r="B23" s="2983" t="s">
        <v>2824</v>
      </c>
      <c r="C23" s="2805">
        <f ca="1">ROUND((C18+C19+C20)*F23,0)</f>
        <v>622</v>
      </c>
      <c r="D23" s="468"/>
      <c r="E23" s="468"/>
      <c r="F23" s="2809">
        <f>'数据-取费表'!B37</f>
        <v>0.02</v>
      </c>
      <c r="G23" s="2765" t="s">
        <v>2424</v>
      </c>
      <c r="H23" s="2766"/>
      <c r="I23" s="2766"/>
      <c r="J23" s="2766"/>
      <c r="K23" s="2767"/>
      <c r="L23" s="2101"/>
      <c r="M23" s="2101"/>
      <c r="N23" s="2101"/>
    </row>
    <row r="24" spans="1:14" s="2099" customFormat="1" ht="13.5" customHeight="1">
      <c r="A24" s="2803" t="s">
        <v>1857</v>
      </c>
      <c r="B24" s="2983" t="s">
        <v>2827</v>
      </c>
      <c r="C24" s="2805">
        <f ca="1">ROUND(C6*F24,0)</f>
        <v>1927</v>
      </c>
      <c r="D24" s="475"/>
      <c r="E24" s="473"/>
      <c r="F24" s="2809">
        <f>'数据-取费表'!B38</f>
        <v>0.01</v>
      </c>
      <c r="G24" s="2774" t="s">
        <v>499</v>
      </c>
      <c r="H24" s="2768"/>
      <c r="I24" s="2768"/>
      <c r="J24" s="2768"/>
      <c r="K24" s="279"/>
      <c r="L24" s="2101"/>
      <c r="M24" s="2101"/>
      <c r="N24" s="2101"/>
    </row>
    <row r="25" spans="1:14" s="2102" customFormat="1" ht="13.5" customHeight="1">
      <c r="A25" s="2803" t="s">
        <v>1858</v>
      </c>
      <c r="B25" s="2983" t="s">
        <v>2825</v>
      </c>
      <c r="C25" s="467">
        <f>ROUND(F25/(1+'数据-取费表'!C42),4)</f>
        <v>2.9000000000000001E-2</v>
      </c>
      <c r="D25" s="462" t="s">
        <v>2819</v>
      </c>
      <c r="E25" s="469"/>
      <c r="F25" s="2809">
        <f>IF(项目基本情况!B8="出让",0,'数据-取费表'!B48+'数据-取费表'!B49)</f>
        <v>3.0499999999999999E-2</v>
      </c>
      <c r="G25" s="2773" t="s">
        <v>2282</v>
      </c>
      <c r="H25" s="2766"/>
      <c r="I25" s="2766"/>
      <c r="J25" s="2766"/>
      <c r="K25" s="2767"/>
    </row>
    <row r="26" spans="1:14" s="2101" customFormat="1" ht="13.5" customHeight="1">
      <c r="A26" s="2803" t="s">
        <v>1859</v>
      </c>
      <c r="B26" s="2984" t="s">
        <v>2826</v>
      </c>
      <c r="C26" s="2810">
        <f ca="1">C28</f>
        <v>2010</v>
      </c>
      <c r="D26" s="467">
        <f ca="1">C27</f>
        <v>0.12659999999999999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1854</v>
      </c>
      <c r="B27" s="2811" t="s">
        <v>496</v>
      </c>
      <c r="C27" s="2812">
        <f ca="1">ROUND(IF('数据-取费表'!B22&lt;=1,(1+C25)*F26*'数据-取费表'!B24,(1+C25)*(POWER((1+F26),'数据-取费表'!B24)-1)),4)</f>
        <v>0.12659999999999999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1855</v>
      </c>
      <c r="B28" s="2811" t="s">
        <v>2828</v>
      </c>
      <c r="C28" s="2813">
        <f ca="1">ROUND(IF('数据-取费表'!B22&lt;=1,(C18+C19+C20+C23+C24)*F26*'数据-取费表'!B24/2,(C18+C19+C20+C23+C24)*(POWER((1+F26),'数据-取费表'!B24/2)-1)),0)</f>
        <v>2010</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1860</v>
      </c>
      <c r="B29" s="2804" t="s">
        <v>497</v>
      </c>
      <c r="C29" s="2805">
        <f ca="1">ROUND(C6*F29/(1+'数据-取费表'!C42),0)</f>
        <v>10275</v>
      </c>
      <c r="D29" s="468"/>
      <c r="E29" s="468"/>
      <c r="F29" s="2985">
        <f>'数据-取费表'!B41</f>
        <v>5.6000000000000001E-2</v>
      </c>
      <c r="G29" s="2774" t="s">
        <v>498</v>
      </c>
      <c r="H29" s="2766"/>
      <c r="I29" s="2766"/>
      <c r="J29" s="2766"/>
      <c r="K29" s="2767"/>
    </row>
    <row r="30" spans="1:14" s="2104" customFormat="1" ht="13.5" customHeight="1">
      <c r="A30" s="1618" t="s">
        <v>1861</v>
      </c>
      <c r="B30" s="2815" t="s">
        <v>500</v>
      </c>
      <c r="C30" s="2810">
        <f ca="1">C31</f>
        <v>45941</v>
      </c>
      <c r="D30" s="477">
        <f ca="1">C32</f>
        <v>0.15559999999999999</v>
      </c>
      <c r="E30" s="469" t="s">
        <v>495</v>
      </c>
      <c r="F30" s="471"/>
      <c r="G30" s="2773" t="s">
        <v>2957</v>
      </c>
      <c r="H30" s="2766"/>
      <c r="I30" s="2766"/>
      <c r="J30" s="2766"/>
      <c r="K30" s="2767"/>
    </row>
    <row r="31" spans="1:14" s="2103" customFormat="1" ht="13.5" customHeight="1">
      <c r="A31" s="803" t="s">
        <v>1854</v>
      </c>
      <c r="B31" s="2811"/>
      <c r="C31" s="450">
        <f ca="1">C18+C19+C20+C23+C24+C26+C29</f>
        <v>45941</v>
      </c>
      <c r="D31" s="472"/>
      <c r="E31" s="473"/>
      <c r="F31" s="474"/>
      <c r="G31" s="261"/>
      <c r="H31" s="2768"/>
      <c r="I31" s="2768"/>
      <c r="J31" s="2768"/>
      <c r="K31" s="279"/>
    </row>
    <row r="32" spans="1:14" s="2103" customFormat="1" ht="13.5" customHeight="1">
      <c r="A32" s="803" t="s">
        <v>1855</v>
      </c>
      <c r="B32" s="2811"/>
      <c r="C32" s="53">
        <f ca="1">ROUND(C25+D26,4)</f>
        <v>0.15559999999999999</v>
      </c>
      <c r="D32" s="472"/>
      <c r="E32" s="473"/>
      <c r="F32" s="474"/>
      <c r="G32" s="261"/>
      <c r="H32" s="2768"/>
      <c r="I32" s="2768"/>
      <c r="J32" s="2768"/>
      <c r="K32" s="279"/>
    </row>
    <row r="33" spans="1:11" s="2105" customFormat="1" ht="13.5" customHeight="1">
      <c r="A33" s="2982" t="s">
        <v>2823</v>
      </c>
      <c r="B33" s="2980" t="s">
        <v>2821</v>
      </c>
      <c r="C33" s="478">
        <f ca="1">C35</f>
        <v>3702</v>
      </c>
      <c r="D33" s="467">
        <f ca="1">C34</f>
        <v>0.1132</v>
      </c>
      <c r="E33" s="469" t="s">
        <v>495</v>
      </c>
      <c r="F33" s="479">
        <f ca="1">IF(B1="",'数据-取费表'!Q16,INDIRECT("'数据-取费表'!q"&amp;$K$1))</f>
        <v>0.11</v>
      </c>
      <c r="G33" s="2769"/>
      <c r="H33" s="2770"/>
      <c r="I33" s="2770"/>
      <c r="J33" s="2770"/>
      <c r="K33" s="2771"/>
    </row>
    <row r="34" spans="1:11" s="2106" customFormat="1" ht="13.5" customHeight="1">
      <c r="A34" s="375" t="s">
        <v>1854</v>
      </c>
      <c r="B34" s="2816" t="s">
        <v>501</v>
      </c>
      <c r="C34" s="472">
        <f ca="1">ROUND((1+C25)*F33,4)</f>
        <v>0.1132</v>
      </c>
      <c r="D34" s="472"/>
      <c r="E34" s="473"/>
      <c r="F34" s="480"/>
      <c r="G34" s="261" t="s">
        <v>2283</v>
      </c>
      <c r="H34" s="2768"/>
      <c r="I34" s="2768"/>
      <c r="J34" s="2768"/>
      <c r="K34" s="279"/>
    </row>
    <row r="35" spans="1:11" s="2106" customFormat="1" ht="13.5" customHeight="1" thickBot="1">
      <c r="A35" s="1619" t="s">
        <v>1855</v>
      </c>
      <c r="B35" s="2981" t="s">
        <v>2829</v>
      </c>
      <c r="C35" s="1611">
        <f ca="1">ROUND((C18+C19+C20+C23+C24)*F33,0)</f>
        <v>3702</v>
      </c>
      <c r="D35" s="1612"/>
      <c r="E35" s="2817"/>
      <c r="F35" s="1613"/>
      <c r="G35" s="2775"/>
      <c r="H35" s="2776"/>
      <c r="I35" s="2776"/>
      <c r="J35" s="2776"/>
      <c r="K35" s="2777"/>
    </row>
    <row r="36" spans="1:11" s="2068" customFormat="1" ht="13.5" customHeight="1" thickBot="1">
      <c r="A36" s="284" t="s">
        <v>1842</v>
      </c>
      <c r="B36" s="2779"/>
      <c r="C36" s="2818">
        <f ca="1">ROUND((C6-C30-C33)/(1+D30+D33),0)</f>
        <v>112712</v>
      </c>
      <c r="D36" s="2779"/>
      <c r="E36" s="2779"/>
      <c r="F36" s="2779"/>
      <c r="G36" s="2778" t="s">
        <v>2830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10</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3" t="s">
        <v>1682</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2642</v>
      </c>
      <c r="B6" s="433"/>
      <c r="C6" s="1606">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6" t="s">
        <v>1846</v>
      </c>
      <c r="B13" s="449" t="s">
        <v>479</v>
      </c>
      <c r="C13" s="450">
        <f ca="1">IF(B1="",'数据-取费表'!M16,INDIRECT("'数据-取费表'!M"&amp;$K$1)+INDIRECT("'数据-取费表'!t"&amp;$K$1))</f>
        <v>25408</v>
      </c>
      <c r="D13" s="451"/>
      <c r="E13" s="365"/>
      <c r="F13" s="452"/>
      <c r="G13" s="444"/>
      <c r="H13" s="447"/>
      <c r="I13" s="447"/>
      <c r="J13" s="447"/>
      <c r="K13" s="448"/>
    </row>
    <row r="14" spans="1:41" s="2099" customFormat="1" ht="13.5" customHeight="1">
      <c r="A14" s="1616" t="s">
        <v>1847</v>
      </c>
      <c r="B14" s="449" t="s">
        <v>480</v>
      </c>
      <c r="C14" s="53">
        <f ca="1">ROUND(C13*F14,0)</f>
        <v>762</v>
      </c>
      <c r="D14" s="451"/>
      <c r="E14" s="365"/>
      <c r="F14" s="453">
        <f>'数据-取费表'!B33</f>
        <v>0.03</v>
      </c>
      <c r="G14" s="444" t="s">
        <v>502</v>
      </c>
      <c r="H14" s="447"/>
      <c r="I14" s="447"/>
      <c r="J14" s="447"/>
      <c r="K14" s="448"/>
    </row>
    <row r="15" spans="1:41" s="2099" customFormat="1" ht="13.5" customHeight="1">
      <c r="A15" s="1616" t="s">
        <v>1848</v>
      </c>
      <c r="B15" s="449" t="s">
        <v>482</v>
      </c>
      <c r="C15" s="53">
        <f ca="1">ROUND(IF(B1="",SUMIF('数据-取费表'!C:C,"住宅",'数据-取费表'!M:M)*F15,IF(INDIRECT("'数据-取费表'!c"&amp;$K$1)="住宅",INDIRECT("'数据-取费表'!M"&amp;$K$1)*F15,0)),0)</f>
        <v>919</v>
      </c>
      <c r="D15" s="451"/>
      <c r="E15" s="365"/>
      <c r="F15" s="453">
        <f>'数据-取费表'!B34</f>
        <v>0.05</v>
      </c>
      <c r="G15" s="444" t="s">
        <v>502</v>
      </c>
      <c r="H15" s="447"/>
      <c r="I15" s="447"/>
      <c r="J15" s="447"/>
      <c r="K15" s="448"/>
    </row>
    <row r="16" spans="1:41" s="2100" customFormat="1" ht="13.5" customHeight="1">
      <c r="A16" s="1616" t="s">
        <v>1849</v>
      </c>
      <c r="B16" s="449" t="s">
        <v>484</v>
      </c>
      <c r="C16" s="53">
        <f ca="1">ROUND(D16*E16/10000,0)</f>
        <v>1469</v>
      </c>
      <c r="D16" s="451">
        <f ca="1">IF(B1="",'数据-汇总表'!E3,INDIRECT("'数据-取费表'!K"&amp;$K$1)+INDIRECT("'数据-取费表'!S"&amp;$K$1))</f>
        <v>73464.820000000007</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9" t="s">
        <v>485</v>
      </c>
      <c r="C17" s="454">
        <f ca="1">ROUND(C13*F17,0)</f>
        <v>381</v>
      </c>
      <c r="D17" s="455"/>
      <c r="E17" s="454"/>
      <c r="F17" s="456">
        <f>'数据-取费表'!B36</f>
        <v>1.4999999999999999E-2</v>
      </c>
      <c r="G17" s="444" t="s">
        <v>502</v>
      </c>
      <c r="H17" s="457"/>
      <c r="I17" s="457"/>
      <c r="J17" s="457"/>
      <c r="K17" s="458"/>
    </row>
    <row r="18" spans="1:14" s="2102" customFormat="1" ht="13.5" customHeight="1">
      <c r="A18" s="1617" t="s">
        <v>1851</v>
      </c>
      <c r="B18" s="459" t="s">
        <v>487</v>
      </c>
      <c r="C18" s="460">
        <f ca="1">SUM(C13:C17)</f>
        <v>28939</v>
      </c>
      <c r="D18" s="461"/>
      <c r="E18" s="462"/>
      <c r="F18" s="462"/>
      <c r="G18" s="1321" t="s">
        <v>2425</v>
      </c>
      <c r="H18" s="447"/>
      <c r="I18" s="447"/>
      <c r="J18" s="447"/>
      <c r="K18" s="448"/>
    </row>
    <row r="19" spans="1:14" s="2102" customFormat="1" ht="13.5" customHeight="1">
      <c r="A19" s="1617" t="s">
        <v>1852</v>
      </c>
      <c r="B19" s="459" t="s">
        <v>493</v>
      </c>
      <c r="C19" s="460">
        <f ca="1">ROUND(C18*F19,0)</f>
        <v>579</v>
      </c>
      <c r="D19" s="462"/>
      <c r="E19" s="462"/>
      <c r="F19" s="466">
        <f>'数据-取费表'!B37</f>
        <v>0.02</v>
      </c>
      <c r="G19" s="444" t="s">
        <v>503</v>
      </c>
      <c r="H19" s="447"/>
      <c r="I19" s="447"/>
      <c r="J19" s="447"/>
      <c r="K19" s="448"/>
      <c r="L19" s="2104"/>
      <c r="M19" s="2104"/>
      <c r="N19" s="2104"/>
    </row>
    <row r="20" spans="1:14" s="2102" customFormat="1" ht="13.5" customHeight="1">
      <c r="A20" s="1617" t="s">
        <v>1853</v>
      </c>
      <c r="B20" s="459" t="s">
        <v>504</v>
      </c>
      <c r="C20" s="2978">
        <f>F20</f>
        <v>0.01</v>
      </c>
      <c r="D20" s="469" t="s">
        <v>505</v>
      </c>
      <c r="E20" s="469"/>
      <c r="F20" s="486">
        <f>'数据-取费表'!B38</f>
        <v>0.01</v>
      </c>
      <c r="G20" s="1321" t="s">
        <v>506</v>
      </c>
      <c r="H20" s="447"/>
      <c r="I20" s="447"/>
      <c r="J20" s="447"/>
      <c r="K20" s="448"/>
      <c r="L20" s="2104"/>
      <c r="M20" s="2104"/>
      <c r="N20" s="2104"/>
    </row>
    <row r="21" spans="1:14" s="2104" customFormat="1" ht="13.5" customHeight="1">
      <c r="A21" s="1617" t="s">
        <v>1856</v>
      </c>
      <c r="B21" s="461" t="s">
        <v>494</v>
      </c>
      <c r="C21" s="470">
        <f ca="1">C22</f>
        <v>1763</v>
      </c>
      <c r="D21" s="467">
        <f ca="1">C23</f>
        <v>5.9999999999999995E-4</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1" t="s">
        <v>2446</v>
      </c>
    </row>
    <row r="22" spans="1:14" s="2103" customFormat="1" ht="13.5" customHeight="1">
      <c r="A22" s="1616" t="s">
        <v>1846</v>
      </c>
      <c r="B22" s="1322" t="s">
        <v>2428</v>
      </c>
      <c r="C22" s="487">
        <f ca="1">ROUND(IF('数据-取费表'!B22&lt;=1,(C18+C19)*F21*'数据-取费表'!B20/2,(C18+C19)*(POWER((1+F21),'数据-取费表'!B20/2)-1)),0)</f>
        <v>1763</v>
      </c>
      <c r="D22" s="472"/>
      <c r="E22" s="473"/>
      <c r="F22" s="474"/>
      <c r="G22" s="2529" t="str">
        <f>IF('数据-取费表'!B22&lt;=1,"((1)+(2))×年利率×建设期÷2","((1)+(2))×((1+年利率)^(建设期÷2)-1)")</f>
        <v>((1)+(2))×((1+年利率)^(建设期÷2)-1)</v>
      </c>
      <c r="H22" s="457"/>
      <c r="I22" s="457"/>
      <c r="J22" s="457"/>
      <c r="K22" s="458"/>
    </row>
    <row r="23" spans="1:14" s="2103" customFormat="1" ht="13.5" customHeight="1">
      <c r="A23" s="1616" t="s">
        <v>1847</v>
      </c>
      <c r="B23" s="1322" t="s">
        <v>508</v>
      </c>
      <c r="C23" s="488">
        <f ca="1">ROUND(IF('数据-取费表'!B22&lt;=1,F20*F21*'数据-取费表'!B20/2,F20*(POWER((1+F21),'数据-取费表'!B20/2)-1)),4)</f>
        <v>5.9999999999999995E-4</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7" t="s">
        <v>1857</v>
      </c>
      <c r="B24" s="2980" t="s">
        <v>2822</v>
      </c>
      <c r="C24" s="478">
        <f ca="1">C25</f>
        <v>3247</v>
      </c>
      <c r="D24" s="489">
        <f ca="1">C26</f>
        <v>1.1000000000000001E-3</v>
      </c>
      <c r="E24" s="469" t="s">
        <v>507</v>
      </c>
      <c r="F24" s="479">
        <f ca="1">IF(B1="",'数据-取费表'!Q16,INDIRECT("'数据-取费表'!q"&amp;$K$1))</f>
        <v>0.11</v>
      </c>
      <c r="G24" s="444"/>
      <c r="H24" s="447"/>
      <c r="I24" s="447"/>
      <c r="J24" s="447"/>
      <c r="K24" s="448"/>
    </row>
    <row r="25" spans="1:14" s="2103" customFormat="1" ht="13.5" customHeight="1">
      <c r="A25" s="1616" t="s">
        <v>1846</v>
      </c>
      <c r="B25" s="1322" t="s">
        <v>2429</v>
      </c>
      <c r="C25" s="490">
        <f ca="1">ROUND((C18+C19)*F24,0)</f>
        <v>3247</v>
      </c>
      <c r="D25" s="472"/>
      <c r="E25" s="473"/>
      <c r="F25" s="480"/>
      <c r="G25" s="1320" t="s">
        <v>2426</v>
      </c>
      <c r="H25" s="457"/>
      <c r="I25" s="457"/>
      <c r="J25" s="457"/>
      <c r="K25" s="458"/>
    </row>
    <row r="26" spans="1:14" s="2103" customFormat="1" ht="13.5" customHeight="1">
      <c r="A26" s="1616" t="s">
        <v>1847</v>
      </c>
      <c r="B26" s="1322" t="s">
        <v>509</v>
      </c>
      <c r="C26" s="491">
        <f ca="1">ROUND(F20*F24,4)</f>
        <v>1.1000000000000001E-3</v>
      </c>
      <c r="D26" s="472"/>
      <c r="E26" s="481"/>
      <c r="F26" s="480"/>
      <c r="G26" s="1320" t="s">
        <v>510</v>
      </c>
      <c r="H26" s="457"/>
      <c r="I26" s="457"/>
      <c r="J26" s="457"/>
      <c r="K26" s="458"/>
    </row>
    <row r="27" spans="1:14" s="2103" customFormat="1" ht="13.5" customHeight="1">
      <c r="A27" s="1620" t="s">
        <v>1865</v>
      </c>
      <c r="B27" s="459" t="s">
        <v>511</v>
      </c>
      <c r="C27" s="2979">
        <f>ROUND(F27/(1+'数据-取费表'!C42),4)</f>
        <v>5.33E-2</v>
      </c>
      <c r="D27" s="462" t="s">
        <v>2820</v>
      </c>
      <c r="E27" s="462"/>
      <c r="F27" s="466">
        <f>'数据-取费表'!B41</f>
        <v>5.6000000000000001E-2</v>
      </c>
      <c r="G27" s="1943" t="s">
        <v>2284</v>
      </c>
      <c r="H27" s="447"/>
      <c r="I27" s="447"/>
      <c r="J27" s="447"/>
      <c r="K27" s="448"/>
    </row>
    <row r="28" spans="1:14" s="2104" customFormat="1" ht="13.5" customHeight="1">
      <c r="A28" s="1620" t="s">
        <v>1866</v>
      </c>
      <c r="B28" s="476" t="s">
        <v>512</v>
      </c>
      <c r="C28" s="470">
        <f ca="1">ROUND((C18+C19+C21+C24)/(1-C20-D21-D24-C27),0)</f>
        <v>36928</v>
      </c>
      <c r="D28" s="477"/>
      <c r="E28" s="469"/>
      <c r="F28" s="471"/>
      <c r="G28" s="1321" t="s">
        <v>2427</v>
      </c>
      <c r="H28" s="447"/>
      <c r="I28" s="447"/>
      <c r="J28" s="447"/>
      <c r="K28" s="448"/>
    </row>
    <row r="29" spans="1:14" s="2104" customFormat="1" ht="13.5" customHeight="1">
      <c r="A29" s="1620" t="s">
        <v>1867</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3" t="s">
        <v>515</v>
      </c>
      <c r="H30" s="496"/>
      <c r="I30" s="496"/>
      <c r="J30" s="447"/>
      <c r="K30" s="448"/>
    </row>
    <row r="31" spans="1:14" s="2109" customFormat="1" ht="13.5" customHeight="1">
      <c r="A31" s="2444" t="s">
        <v>1863</v>
      </c>
      <c r="B31" s="1324"/>
      <c r="C31" s="500">
        <f>ROUND(C6*F31/(1+'数据-取费表'!C42),0)</f>
        <v>0</v>
      </c>
      <c r="D31" s="1325"/>
      <c r="E31" s="1325"/>
      <c r="F31" s="501">
        <f>'数据-取费表'!B41</f>
        <v>5.6000000000000001E-2</v>
      </c>
      <c r="G31" s="1326"/>
      <c r="H31" s="1326"/>
      <c r="I31" s="1326"/>
      <c r="J31" s="1327"/>
      <c r="K31" s="1328"/>
    </row>
    <row r="32" spans="1:14" s="2068"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5" t="s">
        <v>2958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508"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1683</v>
      </c>
      <c r="B3" s="510"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8"/>
      <c r="AC3" s="428"/>
    </row>
    <row r="4" spans="1:29" s="1330"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29" s="1330"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8"/>
    </row>
    <row r="6" spans="1:29" ht="15">
      <c r="A6" s="512" t="s">
        <v>521</v>
      </c>
      <c r="B6" s="513"/>
      <c r="C6" s="3396" t="s">
        <v>522</v>
      </c>
      <c r="D6" s="3397"/>
      <c r="E6" s="3432" t="s">
        <v>523</v>
      </c>
      <c r="F6" s="3433"/>
      <c r="G6" s="3396" t="s">
        <v>524</v>
      </c>
      <c r="H6" s="3397"/>
      <c r="I6" s="3396" t="s">
        <v>525</v>
      </c>
      <c r="J6" s="3397"/>
      <c r="K6" s="514" t="s">
        <v>526</v>
      </c>
      <c r="L6" s="2116"/>
      <c r="M6" s="2117"/>
      <c r="N6" s="2117"/>
      <c r="O6" s="2117"/>
      <c r="P6" s="3398" t="s">
        <v>527</v>
      </c>
      <c r="Q6" s="3399"/>
      <c r="R6" s="3404" t="s">
        <v>523</v>
      </c>
      <c r="S6" s="3405"/>
      <c r="T6" s="3404" t="s">
        <v>524</v>
      </c>
      <c r="U6" s="3405"/>
      <c r="V6" s="3391" t="s">
        <v>525</v>
      </c>
      <c r="W6" s="3391"/>
      <c r="X6" s="1551"/>
      <c r="Y6" s="3404" t="s">
        <v>527</v>
      </c>
      <c r="Z6" s="3405"/>
      <c r="AA6" s="3393" t="s">
        <v>523</v>
      </c>
      <c r="AB6" s="3394" t="s">
        <v>524</v>
      </c>
      <c r="AC6" s="3393" t="s">
        <v>525</v>
      </c>
    </row>
    <row r="7" spans="1:29" ht="15">
      <c r="A7" s="515"/>
      <c r="B7" s="516"/>
      <c r="C7" s="3412" t="s">
        <v>2915</v>
      </c>
      <c r="D7" s="3413"/>
      <c r="E7" s="3434" t="s">
        <v>2916</v>
      </c>
      <c r="F7" s="3435"/>
      <c r="G7" s="3412" t="s">
        <v>2917</v>
      </c>
      <c r="H7" s="3413"/>
      <c r="I7" s="3412" t="s">
        <v>2918</v>
      </c>
      <c r="J7" s="3413"/>
      <c r="K7" s="514"/>
      <c r="L7" s="2116"/>
      <c r="M7" s="2117"/>
      <c r="N7" s="2117"/>
      <c r="O7" s="2117"/>
      <c r="P7" s="3400"/>
      <c r="Q7" s="3401"/>
      <c r="R7" s="3406"/>
      <c r="S7" s="3407"/>
      <c r="T7" s="3406"/>
      <c r="U7" s="3407"/>
      <c r="V7" s="3391"/>
      <c r="W7" s="3391"/>
      <c r="X7" s="1551"/>
      <c r="Y7" s="3406"/>
      <c r="Z7" s="3407"/>
      <c r="AA7" s="3394"/>
      <c r="AB7" s="3394"/>
      <c r="AC7" s="3394"/>
    </row>
    <row r="8" spans="1:29" ht="15.75" thickBot="1">
      <c r="A8" s="517"/>
      <c r="B8" s="518"/>
      <c r="C8" s="3410" t="s">
        <v>2919</v>
      </c>
      <c r="D8" s="3411"/>
      <c r="E8" s="3430" t="s">
        <v>2919</v>
      </c>
      <c r="F8" s="3431"/>
      <c r="G8" s="3410" t="s">
        <v>2919</v>
      </c>
      <c r="H8" s="3411"/>
      <c r="I8" s="3410" t="s">
        <v>2919</v>
      </c>
      <c r="J8" s="3411"/>
      <c r="K8" s="514" t="s">
        <v>528</v>
      </c>
      <c r="L8" s="2116"/>
      <c r="M8" s="2117"/>
      <c r="N8" s="2117"/>
      <c r="O8" s="2117"/>
      <c r="P8" s="3402"/>
      <c r="Q8" s="3403"/>
      <c r="R8" s="3406"/>
      <c r="S8" s="3407"/>
      <c r="T8" s="3408"/>
      <c r="U8" s="3409"/>
      <c r="V8" s="3391"/>
      <c r="W8" s="3391"/>
      <c r="X8" s="1551"/>
      <c r="Y8" s="3408"/>
      <c r="Z8" s="3409"/>
      <c r="AA8" s="3395"/>
      <c r="AB8" s="3395"/>
      <c r="AC8" s="3395"/>
    </row>
    <row r="9" spans="1:29" s="1214" customFormat="1" ht="15.75" thickBot="1">
      <c r="A9" s="2865"/>
      <c r="B9" s="2872" t="s">
        <v>529</v>
      </c>
      <c r="C9" s="519">
        <f>'数据-取费表'!B2</f>
        <v>44022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423" t="s">
        <v>530</v>
      </c>
      <c r="Q9" s="3425"/>
      <c r="R9" s="1552" t="s">
        <v>8</v>
      </c>
      <c r="S9" s="1553">
        <f t="shared" ref="S9:S17" si="0">F9</f>
        <v>0</v>
      </c>
      <c r="T9" s="1552" t="s">
        <v>8</v>
      </c>
      <c r="U9" s="1553">
        <f t="shared" ref="U9:U17" si="1">H9</f>
        <v>0</v>
      </c>
      <c r="V9" s="1552" t="s">
        <v>8</v>
      </c>
      <c r="W9" s="1553">
        <f t="shared" ref="W9:W17" si="2">J9</f>
        <v>0</v>
      </c>
      <c r="X9" s="1554"/>
      <c r="Y9" s="3423" t="s">
        <v>530</v>
      </c>
      <c r="Z9" s="3424"/>
      <c r="AA9" s="1555" t="e">
        <f>D9/F9</f>
        <v>#DIV/0!</v>
      </c>
      <c r="AB9" s="1555" t="e">
        <f>D9/H9</f>
        <v>#DIV/0!</v>
      </c>
      <c r="AC9" s="1555" t="e">
        <f>D9/J9</f>
        <v>#DIV/0!</v>
      </c>
    </row>
    <row r="10" spans="1:29" s="1214"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423" t="s">
        <v>533</v>
      </c>
      <c r="Q10" s="3424"/>
      <c r="R10" s="1552" t="s">
        <v>8</v>
      </c>
      <c r="S10" s="1553">
        <f t="shared" si="0"/>
        <v>0</v>
      </c>
      <c r="T10" s="1552" t="s">
        <v>8</v>
      </c>
      <c r="U10" s="1553">
        <f t="shared" si="1"/>
        <v>0</v>
      </c>
      <c r="V10" s="1552" t="s">
        <v>8</v>
      </c>
      <c r="W10" s="1553">
        <f t="shared" si="2"/>
        <v>0</v>
      </c>
      <c r="X10" s="1554"/>
      <c r="Y10" s="3423" t="s">
        <v>533</v>
      </c>
      <c r="Z10" s="3424"/>
      <c r="AA10" s="1555" t="e">
        <f t="shared" ref="AA10:AA42" si="3">D10/F10</f>
        <v>#DIV/0!</v>
      </c>
      <c r="AB10" s="1555" t="e">
        <f t="shared" ref="AB10:AB42" si="4">D10/H10</f>
        <v>#DIV/0!</v>
      </c>
      <c r="AC10" s="1555" t="e">
        <f t="shared" ref="AC10:AC42" si="5">D10/J10</f>
        <v>#DIV/0!</v>
      </c>
    </row>
    <row r="11" spans="1:29" s="1214" customFormat="1" ht="15">
      <c r="A11" s="2867"/>
      <c r="B11" s="2874" t="s">
        <v>2746</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90" t="s">
        <v>535</v>
      </c>
      <c r="Q11" s="1145" t="str">
        <f t="shared" ref="Q11:Q17" si="6">B11</f>
        <v>用途</v>
      </c>
      <c r="R11" s="1552" t="s">
        <v>8</v>
      </c>
      <c r="S11" s="1553">
        <f t="shared" si="0"/>
        <v>100</v>
      </c>
      <c r="T11" s="1552" t="s">
        <v>8</v>
      </c>
      <c r="U11" s="1553">
        <f t="shared" si="1"/>
        <v>100</v>
      </c>
      <c r="V11" s="1552" t="s">
        <v>8</v>
      </c>
      <c r="W11" s="1553">
        <f t="shared" si="2"/>
        <v>100</v>
      </c>
      <c r="X11" s="1554"/>
      <c r="Y11" s="3339" t="s">
        <v>536</v>
      </c>
      <c r="Z11" s="1144" t="str">
        <f t="shared" ref="Z11:Z17" si="7">Q11</f>
        <v>用途</v>
      </c>
      <c r="AA11" s="1555">
        <f t="shared" si="3"/>
        <v>1</v>
      </c>
      <c r="AB11" s="1555">
        <f t="shared" si="4"/>
        <v>1</v>
      </c>
      <c r="AC11" s="1555">
        <f t="shared" si="5"/>
        <v>1</v>
      </c>
    </row>
    <row r="12" spans="1:29" s="1332" customFormat="1" ht="27">
      <c r="A12" s="2868"/>
      <c r="B12" s="2873" t="s">
        <v>2747</v>
      </c>
      <c r="C12" s="528"/>
      <c r="D12" s="255">
        <v>100</v>
      </c>
      <c r="E12" s="528"/>
      <c r="F12" s="255">
        <f>ROUND(100/'数据-取费表'!G16,0)</f>
        <v>100</v>
      </c>
      <c r="G12" s="528"/>
      <c r="H12" s="255">
        <f>ROUND(100/'数据-取费表'!G16,0)</f>
        <v>100</v>
      </c>
      <c r="I12" s="528"/>
      <c r="J12" s="255">
        <f>ROUND(100/'数据-取费表'!G16,0)</f>
        <v>100</v>
      </c>
      <c r="K12" s="531"/>
      <c r="L12" s="2121"/>
      <c r="M12" s="2161"/>
      <c r="N12" s="2161"/>
      <c r="O12" s="2122"/>
      <c r="P12" s="3390"/>
      <c r="Q12" s="1145" t="str">
        <f t="shared" si="6"/>
        <v>土地使用年限（年）</v>
      </c>
      <c r="R12" s="1552" t="s">
        <v>8</v>
      </c>
      <c r="S12" s="1553">
        <f t="shared" si="0"/>
        <v>100</v>
      </c>
      <c r="T12" s="1552" t="s">
        <v>8</v>
      </c>
      <c r="U12" s="1553">
        <f t="shared" si="1"/>
        <v>100</v>
      </c>
      <c r="V12" s="1552" t="s">
        <v>8</v>
      </c>
      <c r="W12" s="1553">
        <f t="shared" si="2"/>
        <v>100</v>
      </c>
      <c r="X12" s="1554"/>
      <c r="Y12" s="3339"/>
      <c r="Z12" s="1144" t="str">
        <f t="shared" si="7"/>
        <v>土地使用年限（年）</v>
      </c>
      <c r="AA12" s="1555">
        <f t="shared" si="3"/>
        <v>1</v>
      </c>
      <c r="AB12" s="1555">
        <f t="shared" si="4"/>
        <v>1</v>
      </c>
      <c r="AC12" s="1555">
        <f t="shared" si="5"/>
        <v>1</v>
      </c>
    </row>
    <row r="13" spans="1:29" ht="15">
      <c r="A13" s="2869"/>
      <c r="B13" s="2873"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90"/>
      <c r="Q13" s="1145" t="str">
        <f t="shared" si="6"/>
        <v>容积率</v>
      </c>
      <c r="R13" s="1552" t="s">
        <v>8</v>
      </c>
      <c r="S13" s="1553" t="e">
        <f t="shared" si="0"/>
        <v>#N/A</v>
      </c>
      <c r="T13" s="1552" t="s">
        <v>8</v>
      </c>
      <c r="U13" s="1553" t="e">
        <f t="shared" si="1"/>
        <v>#N/A</v>
      </c>
      <c r="V13" s="1552" t="s">
        <v>8</v>
      </c>
      <c r="W13" s="1553" t="e">
        <f t="shared" si="2"/>
        <v>#N/A</v>
      </c>
      <c r="X13" s="1554"/>
      <c r="Y13" s="3339"/>
      <c r="Z13" s="1144" t="str">
        <f t="shared" si="7"/>
        <v>容积率</v>
      </c>
      <c r="AA13" s="1555" t="e">
        <f t="shared" si="3"/>
        <v>#N/A</v>
      </c>
      <c r="AB13" s="1555" t="e">
        <f t="shared" si="4"/>
        <v>#N/A</v>
      </c>
      <c r="AC13" s="1555" t="e">
        <f t="shared" si="5"/>
        <v>#N/A</v>
      </c>
    </row>
    <row r="14" spans="1:29" s="1214"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90"/>
      <c r="Q14" s="1145">
        <f t="shared" si="6"/>
        <v>111</v>
      </c>
      <c r="R14" s="1552" t="s">
        <v>8</v>
      </c>
      <c r="S14" s="1553">
        <f t="shared" si="0"/>
        <v>100</v>
      </c>
      <c r="T14" s="1552" t="s">
        <v>8</v>
      </c>
      <c r="U14" s="1553">
        <f t="shared" si="1"/>
        <v>100</v>
      </c>
      <c r="V14" s="1552" t="s">
        <v>8</v>
      </c>
      <c r="W14" s="1553">
        <f t="shared" si="2"/>
        <v>100</v>
      </c>
      <c r="X14" s="1554"/>
      <c r="Y14" s="3339"/>
      <c r="Z14" s="1144">
        <f t="shared" si="7"/>
        <v>111</v>
      </c>
      <c r="AA14" s="1555">
        <f>D14/F14</f>
        <v>1</v>
      </c>
      <c r="AB14" s="1555">
        <f>D14/H14</f>
        <v>1</v>
      </c>
      <c r="AC14" s="1555">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90"/>
      <c r="Q15" s="1145">
        <f t="shared" si="6"/>
        <v>111</v>
      </c>
      <c r="R15" s="1552" t="s">
        <v>8</v>
      </c>
      <c r="S15" s="1553">
        <f t="shared" si="0"/>
        <v>100</v>
      </c>
      <c r="T15" s="1552" t="s">
        <v>8</v>
      </c>
      <c r="U15" s="1553">
        <f t="shared" si="1"/>
        <v>100</v>
      </c>
      <c r="V15" s="1552" t="s">
        <v>8</v>
      </c>
      <c r="W15" s="1553">
        <f t="shared" si="2"/>
        <v>100</v>
      </c>
      <c r="X15" s="1554"/>
      <c r="Y15" s="3339"/>
      <c r="Z15" s="1144">
        <f t="shared" si="7"/>
        <v>111</v>
      </c>
      <c r="AA15" s="1555">
        <f t="shared" si="3"/>
        <v>1</v>
      </c>
      <c r="AB15" s="1555">
        <f t="shared" si="4"/>
        <v>1</v>
      </c>
      <c r="AC15" s="1555">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90"/>
      <c r="Q16" s="1145">
        <f t="shared" si="6"/>
        <v>111</v>
      </c>
      <c r="R16" s="1552" t="s">
        <v>8</v>
      </c>
      <c r="S16" s="1553">
        <f t="shared" si="0"/>
        <v>100</v>
      </c>
      <c r="T16" s="1552" t="s">
        <v>8</v>
      </c>
      <c r="U16" s="1553">
        <f t="shared" si="1"/>
        <v>100</v>
      </c>
      <c r="V16" s="1552" t="s">
        <v>8</v>
      </c>
      <c r="W16" s="1553">
        <f t="shared" si="2"/>
        <v>100</v>
      </c>
      <c r="X16" s="1554"/>
      <c r="Y16" s="3339"/>
      <c r="Z16" s="1144">
        <f t="shared" si="7"/>
        <v>111</v>
      </c>
      <c r="AA16" s="1555">
        <f t="shared" si="3"/>
        <v>1</v>
      </c>
      <c r="AB16" s="1555">
        <f t="shared" si="4"/>
        <v>1</v>
      </c>
      <c r="AC16" s="1555">
        <f t="shared" si="5"/>
        <v>1</v>
      </c>
    </row>
    <row r="17" spans="1:29" ht="57">
      <c r="A17" s="2863"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426" t="s">
        <v>540</v>
      </c>
      <c r="Q17" s="1556" t="str">
        <f t="shared" si="6"/>
        <v>产业集聚程度</v>
      </c>
      <c r="R17" s="1557" t="s">
        <v>8</v>
      </c>
      <c r="S17" s="1558">
        <f t="shared" si="0"/>
        <v>100</v>
      </c>
      <c r="T17" s="1557" t="s">
        <v>8</v>
      </c>
      <c r="U17" s="1558">
        <f t="shared" si="1"/>
        <v>100</v>
      </c>
      <c r="V17" s="1557" t="s">
        <v>8</v>
      </c>
      <c r="W17" s="1558">
        <f t="shared" si="2"/>
        <v>100</v>
      </c>
      <c r="X17" s="1551"/>
      <c r="Y17" s="3426" t="s">
        <v>540</v>
      </c>
      <c r="Z17" s="1559" t="str">
        <f t="shared" si="7"/>
        <v>产业集聚程度</v>
      </c>
      <c r="AA17" s="1560">
        <f t="shared" si="3"/>
        <v>1</v>
      </c>
      <c r="AB17" s="1560">
        <f t="shared" si="4"/>
        <v>1</v>
      </c>
      <c r="AC17" s="1560">
        <f t="shared" si="5"/>
        <v>1</v>
      </c>
    </row>
    <row r="18" spans="1:29" ht="15">
      <c r="A18" s="532"/>
      <c r="B18" s="869"/>
      <c r="C18" s="576"/>
      <c r="D18" s="555"/>
      <c r="E18" s="554"/>
      <c r="F18" s="555"/>
      <c r="G18" s="554"/>
      <c r="H18" s="559"/>
      <c r="I18" s="554"/>
      <c r="J18" s="555"/>
      <c r="K18" s="531"/>
      <c r="L18" s="2125"/>
      <c r="M18" s="2117"/>
      <c r="N18" s="2117"/>
      <c r="O18" s="2124"/>
      <c r="P18" s="3427"/>
      <c r="Q18" s="1556"/>
      <c r="R18" s="1557"/>
      <c r="S18" s="1558"/>
      <c r="T18" s="1557"/>
      <c r="U18" s="1558"/>
      <c r="V18" s="1557"/>
      <c r="W18" s="1558"/>
      <c r="X18" s="1551"/>
      <c r="Y18" s="3427"/>
      <c r="Z18" s="1559"/>
      <c r="AA18" s="1560">
        <v>1</v>
      </c>
      <c r="AB18" s="1560">
        <v>1</v>
      </c>
      <c r="AC18" s="1560">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427"/>
      <c r="Q19" s="1556" t="str">
        <f>B19</f>
        <v>交通便捷度</v>
      </c>
      <c r="R19" s="1557" t="s">
        <v>8</v>
      </c>
      <c r="S19" s="1558">
        <f>F19</f>
        <v>100</v>
      </c>
      <c r="T19" s="1557" t="s">
        <v>8</v>
      </c>
      <c r="U19" s="1558">
        <f>H19</f>
        <v>100</v>
      </c>
      <c r="V19" s="1557" t="s">
        <v>8</v>
      </c>
      <c r="W19" s="1558">
        <f>J19</f>
        <v>100</v>
      </c>
      <c r="X19" s="1551"/>
      <c r="Y19" s="3427"/>
      <c r="Z19" s="1559" t="str">
        <f>Q19</f>
        <v>交通便捷度</v>
      </c>
      <c r="AA19" s="1560">
        <f t="shared" si="3"/>
        <v>1</v>
      </c>
      <c r="AB19" s="1560">
        <f t="shared" si="4"/>
        <v>1</v>
      </c>
      <c r="AC19" s="1560">
        <f t="shared" si="5"/>
        <v>1</v>
      </c>
    </row>
    <row r="20" spans="1:29" ht="15">
      <c r="A20" s="532"/>
      <c r="B20" s="921"/>
      <c r="C20" s="576"/>
      <c r="D20" s="555"/>
      <c r="E20" s="556"/>
      <c r="F20" s="555"/>
      <c r="G20" s="556"/>
      <c r="H20" s="555"/>
      <c r="I20" s="558"/>
      <c r="J20" s="555"/>
      <c r="K20" s="531"/>
      <c r="L20" s="2125"/>
      <c r="M20" s="2117"/>
      <c r="N20" s="2117"/>
      <c r="O20" s="2124"/>
      <c r="P20" s="3427"/>
      <c r="Q20" s="1556"/>
      <c r="R20" s="1557"/>
      <c r="S20" s="1558"/>
      <c r="T20" s="1557"/>
      <c r="U20" s="1558"/>
      <c r="V20" s="1557"/>
      <c r="W20" s="1558"/>
      <c r="X20" s="1551"/>
      <c r="Y20" s="3427"/>
      <c r="Z20" s="1559"/>
      <c r="AA20" s="1560">
        <v>1</v>
      </c>
      <c r="AB20" s="1560">
        <v>1</v>
      </c>
      <c r="AC20" s="1560">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5"/>
      <c r="M21" s="2117"/>
      <c r="N21" s="2117"/>
      <c r="O21" s="2124"/>
      <c r="P21" s="3427"/>
      <c r="Q21" s="1556" t="str">
        <f t="shared" ref="Q21:Q35" si="8">B21</f>
        <v>区域土地利用方向</v>
      </c>
      <c r="R21" s="1557" t="s">
        <v>8</v>
      </c>
      <c r="S21" s="1558">
        <f>F21</f>
        <v>100</v>
      </c>
      <c r="T21" s="1557" t="s">
        <v>8</v>
      </c>
      <c r="U21" s="1558">
        <f>H21</f>
        <v>100</v>
      </c>
      <c r="V21" s="1557" t="s">
        <v>8</v>
      </c>
      <c r="W21" s="1558">
        <f>J21</f>
        <v>100</v>
      </c>
      <c r="X21" s="1551"/>
      <c r="Y21" s="3427"/>
      <c r="Z21" s="1559" t="str">
        <f>Q21</f>
        <v>区域土地利用方向</v>
      </c>
      <c r="AA21" s="1560">
        <f t="shared" si="3"/>
        <v>1</v>
      </c>
      <c r="AB21" s="1560">
        <f t="shared" si="4"/>
        <v>1</v>
      </c>
      <c r="AC21" s="1560">
        <f t="shared" si="5"/>
        <v>1</v>
      </c>
    </row>
    <row r="22" spans="1:29" ht="15">
      <c r="A22" s="515"/>
      <c r="B22" s="595"/>
      <c r="C22" s="576"/>
      <c r="D22" s="555"/>
      <c r="E22" s="556"/>
      <c r="F22" s="557"/>
      <c r="G22" s="558"/>
      <c r="H22" s="557"/>
      <c r="I22" s="558"/>
      <c r="J22" s="557"/>
      <c r="K22" s="1342"/>
      <c r="L22" s="2125"/>
      <c r="M22" s="2117"/>
      <c r="N22" s="2117"/>
      <c r="O22" s="2124"/>
      <c r="P22" s="3427"/>
      <c r="Q22" s="1556"/>
      <c r="R22" s="1557"/>
      <c r="S22" s="1558"/>
      <c r="T22" s="1557"/>
      <c r="U22" s="1558"/>
      <c r="V22" s="1557"/>
      <c r="W22" s="1558"/>
      <c r="X22" s="1551"/>
      <c r="Y22" s="3427"/>
      <c r="Z22" s="1559"/>
      <c r="AA22" s="1560"/>
      <c r="AB22" s="1560"/>
      <c r="AC22" s="1560"/>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427"/>
      <c r="Q23" s="1556" t="str">
        <f t="shared" si="8"/>
        <v>环境状况</v>
      </c>
      <c r="R23" s="1557" t="s">
        <v>8</v>
      </c>
      <c r="S23" s="1558">
        <f>F23</f>
        <v>100</v>
      </c>
      <c r="T23" s="1557" t="s">
        <v>8</v>
      </c>
      <c r="U23" s="1558">
        <f>H23</f>
        <v>100</v>
      </c>
      <c r="V23" s="1557" t="s">
        <v>8</v>
      </c>
      <c r="W23" s="1558">
        <f>J23</f>
        <v>100</v>
      </c>
      <c r="X23" s="1551"/>
      <c r="Y23" s="3427"/>
      <c r="Z23" s="1559" t="str">
        <f>Q23</f>
        <v>环境状况</v>
      </c>
      <c r="AA23" s="1560">
        <f t="shared" si="3"/>
        <v>1</v>
      </c>
      <c r="AB23" s="1560">
        <f t="shared" si="4"/>
        <v>1</v>
      </c>
      <c r="AC23" s="1560">
        <f t="shared" si="5"/>
        <v>1</v>
      </c>
    </row>
    <row r="24" spans="1:29" ht="15">
      <c r="A24" s="515"/>
      <c r="B24" s="595"/>
      <c r="C24" s="576"/>
      <c r="D24" s="555"/>
      <c r="E24" s="554"/>
      <c r="F24" s="555"/>
      <c r="G24" s="554"/>
      <c r="H24" s="555"/>
      <c r="I24" s="576"/>
      <c r="J24" s="555"/>
      <c r="K24" s="531"/>
      <c r="L24" s="2125"/>
      <c r="M24" s="2117"/>
      <c r="N24" s="2117"/>
      <c r="O24" s="2124"/>
      <c r="P24" s="3427"/>
      <c r="Q24" s="1556"/>
      <c r="R24" s="1557"/>
      <c r="S24" s="1558"/>
      <c r="T24" s="1557"/>
      <c r="U24" s="1558"/>
      <c r="V24" s="1557"/>
      <c r="W24" s="1558"/>
      <c r="X24" s="1551"/>
      <c r="Y24" s="3427"/>
      <c r="Z24" s="1559"/>
      <c r="AA24" s="1560">
        <v>1</v>
      </c>
      <c r="AB24" s="1560">
        <v>1</v>
      </c>
      <c r="AC24" s="1560">
        <v>1</v>
      </c>
    </row>
    <row r="25" spans="1:29" s="1214" customFormat="1" ht="42.75">
      <c r="A25" s="577"/>
      <c r="B25" s="2555" t="s">
        <v>2539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427"/>
      <c r="Q25" s="1145" t="str">
        <f t="shared" si="8"/>
        <v>公共配套设施</v>
      </c>
      <c r="R25" s="1552" t="s">
        <v>8</v>
      </c>
      <c r="S25" s="1553">
        <f>F25</f>
        <v>100</v>
      </c>
      <c r="T25" s="1552" t="s">
        <v>8</v>
      </c>
      <c r="U25" s="1553">
        <f>H25</f>
        <v>100</v>
      </c>
      <c r="V25" s="1552" t="s">
        <v>8</v>
      </c>
      <c r="W25" s="1553">
        <f>J25</f>
        <v>100</v>
      </c>
      <c r="X25" s="1554"/>
      <c r="Y25" s="3427"/>
      <c r="Z25" s="1144" t="str">
        <f>Q25</f>
        <v>公共配套设施</v>
      </c>
      <c r="AA25" s="1560">
        <f>D25/F25</f>
        <v>1</v>
      </c>
      <c r="AB25" s="1560">
        <f>D25/H25</f>
        <v>1</v>
      </c>
      <c r="AC25" s="1560">
        <f>D25/J25</f>
        <v>1</v>
      </c>
    </row>
    <row r="26" spans="1:29" s="1214" customFormat="1" ht="15">
      <c r="A26" s="577"/>
      <c r="B26" s="595"/>
      <c r="C26" s="2554"/>
      <c r="D26" s="555"/>
      <c r="E26" s="554"/>
      <c r="F26" s="555"/>
      <c r="G26" s="554"/>
      <c r="H26" s="555"/>
      <c r="I26" s="576"/>
      <c r="J26" s="555"/>
      <c r="K26" s="531"/>
      <c r="L26" s="2118"/>
      <c r="M26" s="2119"/>
      <c r="N26" s="2119"/>
      <c r="O26" s="2120"/>
      <c r="P26" s="3427"/>
      <c r="Q26" s="1145"/>
      <c r="R26" s="1552"/>
      <c r="S26" s="1553"/>
      <c r="T26" s="1552"/>
      <c r="U26" s="1553"/>
      <c r="V26" s="1552"/>
      <c r="W26" s="1553"/>
      <c r="X26" s="1554"/>
      <c r="Y26" s="3427"/>
      <c r="Z26" s="1144"/>
      <c r="AA26" s="1555">
        <v>1</v>
      </c>
      <c r="AB26" s="1555">
        <v>1</v>
      </c>
      <c r="AC26" s="1555">
        <v>1</v>
      </c>
    </row>
    <row r="27" spans="1:29" s="1214" customFormat="1" ht="28.5">
      <c r="A27" s="577"/>
      <c r="B27" s="2555" t="s">
        <v>2540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427"/>
      <c r="Q27" s="2540" t="str">
        <f t="shared" ref="Q27" si="9">B27</f>
        <v>基础设施水平</v>
      </c>
      <c r="R27" s="1552" t="s">
        <v>8</v>
      </c>
      <c r="S27" s="1553">
        <f>F27</f>
        <v>100</v>
      </c>
      <c r="T27" s="1552" t="s">
        <v>8</v>
      </c>
      <c r="U27" s="1553">
        <f>H27</f>
        <v>100</v>
      </c>
      <c r="V27" s="1552" t="s">
        <v>8</v>
      </c>
      <c r="W27" s="1553">
        <f>J27</f>
        <v>100</v>
      </c>
      <c r="X27" s="1554"/>
      <c r="Y27" s="3427"/>
      <c r="Z27" s="2537" t="str">
        <f>Q27</f>
        <v>基础设施水平</v>
      </c>
      <c r="AA27" s="1560">
        <f>D27/F27</f>
        <v>1</v>
      </c>
      <c r="AB27" s="1560">
        <f>D27/H27</f>
        <v>1</v>
      </c>
      <c r="AC27" s="1560">
        <f>D27/J27</f>
        <v>1</v>
      </c>
    </row>
    <row r="28" spans="1:29" s="1214" customFormat="1" ht="15">
      <c r="A28" s="577"/>
      <c r="B28" s="595"/>
      <c r="C28" s="2554"/>
      <c r="D28" s="555"/>
      <c r="E28" s="579"/>
      <c r="F28" s="555"/>
      <c r="G28" s="579"/>
      <c r="H28" s="555"/>
      <c r="I28" s="579"/>
      <c r="J28" s="555"/>
      <c r="K28" s="531"/>
      <c r="L28" s="2118"/>
      <c r="M28" s="2119"/>
      <c r="N28" s="2119"/>
      <c r="O28" s="2120"/>
      <c r="P28" s="3427"/>
      <c r="Q28" s="2540"/>
      <c r="R28" s="1552"/>
      <c r="S28" s="1553"/>
      <c r="T28" s="1552"/>
      <c r="U28" s="1553"/>
      <c r="V28" s="1552"/>
      <c r="W28" s="1553"/>
      <c r="X28" s="1554"/>
      <c r="Y28" s="3427"/>
      <c r="Z28" s="2537"/>
      <c r="AA28" s="1555">
        <v>1</v>
      </c>
      <c r="AB28" s="1555">
        <v>1</v>
      </c>
      <c r="AC28" s="1555">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427"/>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27"/>
      <c r="Z29" s="1559" t="str">
        <f t="shared" ref="Z29:Z42" si="13">Q29</f>
        <v>临街状况</v>
      </c>
      <c r="AA29" s="1560">
        <f t="shared" si="3"/>
        <v>1</v>
      </c>
      <c r="AB29" s="1560">
        <f t="shared" si="4"/>
        <v>1</v>
      </c>
      <c r="AC29" s="1560">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427"/>
      <c r="Q30" s="1556" t="str">
        <f t="shared" si="8"/>
        <v>毗邻道路的类型与等级</v>
      </c>
      <c r="R30" s="1557" t="s">
        <v>8</v>
      </c>
      <c r="S30" s="1558">
        <f t="shared" si="10"/>
        <v>100</v>
      </c>
      <c r="T30" s="1557" t="s">
        <v>8</v>
      </c>
      <c r="U30" s="1558">
        <f t="shared" si="11"/>
        <v>100</v>
      </c>
      <c r="V30" s="1557" t="s">
        <v>8</v>
      </c>
      <c r="W30" s="1558">
        <f t="shared" si="12"/>
        <v>100</v>
      </c>
      <c r="X30" s="1551"/>
      <c r="Y30" s="3427"/>
      <c r="Z30" s="1559" t="str">
        <f t="shared" si="13"/>
        <v>毗邻道路的类型与等级</v>
      </c>
      <c r="AA30" s="1560">
        <f t="shared" si="3"/>
        <v>1</v>
      </c>
      <c r="AB30" s="1560">
        <f t="shared" si="4"/>
        <v>1</v>
      </c>
      <c r="AC30" s="1560">
        <f t="shared" si="5"/>
        <v>1</v>
      </c>
    </row>
    <row r="31" spans="1:29" ht="15">
      <c r="A31" s="532"/>
      <c r="B31" s="595"/>
      <c r="C31" s="576"/>
      <c r="D31" s="555"/>
      <c r="E31" s="576"/>
      <c r="F31" s="555"/>
      <c r="G31" s="576"/>
      <c r="H31" s="555"/>
      <c r="I31" s="576"/>
      <c r="J31" s="555"/>
      <c r="K31" s="581"/>
      <c r="L31" s="2125"/>
      <c r="M31" s="2117"/>
      <c r="N31" s="2117"/>
      <c r="O31" s="2124"/>
      <c r="P31" s="3427"/>
      <c r="Q31" s="1556"/>
      <c r="R31" s="1557"/>
      <c r="S31" s="1558"/>
      <c r="T31" s="1557"/>
      <c r="U31" s="1558"/>
      <c r="V31" s="1557"/>
      <c r="W31" s="1558"/>
      <c r="X31" s="1551"/>
      <c r="Y31" s="3427"/>
      <c r="Z31" s="1559"/>
      <c r="AA31" s="1560">
        <v>1</v>
      </c>
      <c r="AB31" s="1560">
        <v>1</v>
      </c>
      <c r="AC31" s="1560">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427"/>
      <c r="Q32" s="1556" t="str">
        <f t="shared" si="8"/>
        <v>土地级别</v>
      </c>
      <c r="R32" s="1557" t="s">
        <v>8</v>
      </c>
      <c r="S32" s="1558">
        <f t="shared" si="10"/>
        <v>100</v>
      </c>
      <c r="T32" s="1557" t="s">
        <v>8</v>
      </c>
      <c r="U32" s="1558">
        <f t="shared" si="11"/>
        <v>100</v>
      </c>
      <c r="V32" s="1557" t="s">
        <v>8</v>
      </c>
      <c r="W32" s="1558">
        <f t="shared" si="12"/>
        <v>100</v>
      </c>
      <c r="X32" s="1551"/>
      <c r="Y32" s="3427"/>
      <c r="Z32" s="1559" t="str">
        <f t="shared" si="13"/>
        <v>土地级别</v>
      </c>
      <c r="AA32" s="1560">
        <f t="shared" si="3"/>
        <v>1</v>
      </c>
      <c r="AB32" s="1560">
        <f t="shared" si="4"/>
        <v>1</v>
      </c>
      <c r="AC32" s="1560">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427"/>
      <c r="Q33" s="1556">
        <f t="shared" si="8"/>
        <v>111</v>
      </c>
      <c r="R33" s="1557" t="s">
        <v>8</v>
      </c>
      <c r="S33" s="1558">
        <f t="shared" si="10"/>
        <v>100</v>
      </c>
      <c r="T33" s="1557" t="s">
        <v>8</v>
      </c>
      <c r="U33" s="1558">
        <f t="shared" si="11"/>
        <v>100</v>
      </c>
      <c r="V33" s="1557" t="s">
        <v>8</v>
      </c>
      <c r="W33" s="1558">
        <f t="shared" si="12"/>
        <v>100</v>
      </c>
      <c r="X33" s="1551"/>
      <c r="Y33" s="3427"/>
      <c r="Z33" s="1559">
        <f t="shared" si="13"/>
        <v>111</v>
      </c>
      <c r="AA33" s="1560">
        <f t="shared" si="3"/>
        <v>1</v>
      </c>
      <c r="AB33" s="1560">
        <f t="shared" si="4"/>
        <v>1</v>
      </c>
      <c r="AC33" s="1560">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428" t="s">
        <v>550</v>
      </c>
      <c r="Q34" s="1556">
        <f t="shared" si="8"/>
        <v>111</v>
      </c>
      <c r="R34" s="1557" t="s">
        <v>8</v>
      </c>
      <c r="S34" s="1558">
        <f t="shared" si="10"/>
        <v>100</v>
      </c>
      <c r="T34" s="1557" t="s">
        <v>8</v>
      </c>
      <c r="U34" s="1558">
        <f t="shared" si="11"/>
        <v>100</v>
      </c>
      <c r="V34" s="1557" t="s">
        <v>8</v>
      </c>
      <c r="W34" s="1558">
        <f t="shared" si="12"/>
        <v>100</v>
      </c>
      <c r="X34" s="1551"/>
      <c r="Y34" s="3429" t="s">
        <v>550</v>
      </c>
      <c r="Z34" s="1559">
        <f t="shared" si="13"/>
        <v>111</v>
      </c>
      <c r="AA34" s="1560">
        <f t="shared" si="3"/>
        <v>1</v>
      </c>
      <c r="AB34" s="1560">
        <f t="shared" si="4"/>
        <v>1</v>
      </c>
      <c r="AC34" s="1560">
        <f t="shared" si="5"/>
        <v>1</v>
      </c>
    </row>
    <row r="35" spans="1:29" s="1333"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429"/>
      <c r="Q35" s="1556">
        <f t="shared" si="8"/>
        <v>111</v>
      </c>
      <c r="R35" s="1561" t="s">
        <v>8</v>
      </c>
      <c r="S35" s="1562">
        <f t="shared" si="10"/>
        <v>100</v>
      </c>
      <c r="T35" s="1561" t="s">
        <v>8</v>
      </c>
      <c r="U35" s="1562">
        <f t="shared" si="11"/>
        <v>100</v>
      </c>
      <c r="V35" s="1561" t="s">
        <v>8</v>
      </c>
      <c r="W35" s="1562">
        <f t="shared" si="12"/>
        <v>100</v>
      </c>
      <c r="X35" s="1563"/>
      <c r="Y35" s="3429"/>
      <c r="Z35" s="1564">
        <f t="shared" si="13"/>
        <v>111</v>
      </c>
      <c r="AA35" s="1560">
        <f t="shared" si="3"/>
        <v>1</v>
      </c>
      <c r="AB35" s="1560">
        <f t="shared" si="4"/>
        <v>1</v>
      </c>
      <c r="AC35" s="1560">
        <f t="shared" si="5"/>
        <v>1</v>
      </c>
    </row>
    <row r="36" spans="1:29" ht="15">
      <c r="A36" s="2860"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429"/>
      <c r="Q36" s="1556" t="str">
        <f>B36</f>
        <v>宗地面积</v>
      </c>
      <c r="R36" s="1557" t="s">
        <v>8</v>
      </c>
      <c r="S36" s="1558" t="e">
        <f t="shared" si="10"/>
        <v>#N/A</v>
      </c>
      <c r="T36" s="1557" t="s">
        <v>8</v>
      </c>
      <c r="U36" s="1558" t="e">
        <f t="shared" si="11"/>
        <v>#N/A</v>
      </c>
      <c r="V36" s="1557" t="s">
        <v>8</v>
      </c>
      <c r="W36" s="1558" t="e">
        <f t="shared" si="12"/>
        <v>#N/A</v>
      </c>
      <c r="X36" s="1551"/>
      <c r="Y36" s="3429"/>
      <c r="Z36" s="1559" t="str">
        <f t="shared" si="13"/>
        <v>宗地面积</v>
      </c>
      <c r="AA36" s="1560" t="e">
        <f t="shared" si="3"/>
        <v>#N/A</v>
      </c>
      <c r="AB36" s="1560" t="e">
        <f t="shared" si="4"/>
        <v>#N/A</v>
      </c>
      <c r="AC36" s="1560"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429"/>
      <c r="Q37" s="1556" t="str">
        <f t="shared" ref="Q37:Q42" si="14">B37</f>
        <v>宗地形状</v>
      </c>
      <c r="R37" s="1557" t="s">
        <v>8</v>
      </c>
      <c r="S37" s="1558">
        <f t="shared" si="10"/>
        <v>100</v>
      </c>
      <c r="T37" s="1557" t="s">
        <v>8</v>
      </c>
      <c r="U37" s="1558">
        <f t="shared" si="11"/>
        <v>100</v>
      </c>
      <c r="V37" s="1557" t="s">
        <v>8</v>
      </c>
      <c r="W37" s="1558">
        <f t="shared" si="12"/>
        <v>100</v>
      </c>
      <c r="X37" s="1551"/>
      <c r="Y37" s="3429"/>
      <c r="Z37" s="1559" t="str">
        <f t="shared" si="13"/>
        <v>宗地形状</v>
      </c>
      <c r="AA37" s="1560">
        <f t="shared" si="3"/>
        <v>1</v>
      </c>
      <c r="AB37" s="1560">
        <f t="shared" si="4"/>
        <v>1</v>
      </c>
      <c r="AC37" s="1560">
        <f t="shared" si="5"/>
        <v>1</v>
      </c>
    </row>
    <row r="38" spans="1:29" s="1214" customFormat="1" ht="15">
      <c r="A38" s="600"/>
      <c r="B38" s="1878" t="s">
        <v>2417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429"/>
      <c r="Q38" s="1556" t="str">
        <f t="shared" si="14"/>
        <v>宗地开发程度</v>
      </c>
      <c r="R38" s="1552" t="s">
        <v>8</v>
      </c>
      <c r="S38" s="1553">
        <f t="shared" si="10"/>
        <v>100</v>
      </c>
      <c r="T38" s="1552" t="s">
        <v>8</v>
      </c>
      <c r="U38" s="1553">
        <f t="shared" si="11"/>
        <v>100</v>
      </c>
      <c r="V38" s="1552" t="s">
        <v>8</v>
      </c>
      <c r="W38" s="1553">
        <f t="shared" si="12"/>
        <v>100</v>
      </c>
      <c r="X38" s="1554"/>
      <c r="Y38" s="3429"/>
      <c r="Z38" s="1144" t="str">
        <f t="shared" si="13"/>
        <v>宗地开发程度</v>
      </c>
      <c r="AA38" s="1555">
        <f t="shared" si="3"/>
        <v>1</v>
      </c>
      <c r="AB38" s="1555">
        <f t="shared" si="4"/>
        <v>1</v>
      </c>
      <c r="AC38" s="1555">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29" t="s">
        <v>601</v>
      </c>
      <c r="Q39" s="1556" t="str">
        <f t="shared" si="14"/>
        <v>工程地质条件</v>
      </c>
      <c r="R39" s="1557" t="s">
        <v>8</v>
      </c>
      <c r="S39" s="1558">
        <f t="shared" si="10"/>
        <v>100</v>
      </c>
      <c r="T39" s="1557" t="s">
        <v>8</v>
      </c>
      <c r="U39" s="1558">
        <f t="shared" si="11"/>
        <v>100</v>
      </c>
      <c r="V39" s="1557" t="s">
        <v>8</v>
      </c>
      <c r="W39" s="1558">
        <f t="shared" si="12"/>
        <v>100</v>
      </c>
      <c r="X39" s="1551"/>
      <c r="Y39" s="3429" t="s">
        <v>601</v>
      </c>
      <c r="Z39" s="1559" t="str">
        <f t="shared" si="13"/>
        <v>工程地质条件</v>
      </c>
      <c r="AA39" s="1560">
        <f t="shared" si="3"/>
        <v>1</v>
      </c>
      <c r="AB39" s="1560">
        <f t="shared" si="4"/>
        <v>1</v>
      </c>
      <c r="AC39" s="1560">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429"/>
      <c r="Q40" s="1556">
        <f t="shared" si="14"/>
        <v>111</v>
      </c>
      <c r="R40" s="1557" t="s">
        <v>8</v>
      </c>
      <c r="S40" s="1558">
        <f t="shared" si="10"/>
        <v>100</v>
      </c>
      <c r="T40" s="1557" t="s">
        <v>8</v>
      </c>
      <c r="U40" s="1558">
        <f t="shared" si="11"/>
        <v>100</v>
      </c>
      <c r="V40" s="1557" t="s">
        <v>8</v>
      </c>
      <c r="W40" s="1558">
        <f t="shared" si="12"/>
        <v>100</v>
      </c>
      <c r="X40" s="1551"/>
      <c r="Y40" s="3429"/>
      <c r="Z40" s="1559">
        <f t="shared" si="13"/>
        <v>111</v>
      </c>
      <c r="AA40" s="1560">
        <f t="shared" si="3"/>
        <v>1</v>
      </c>
      <c r="AB40" s="1560">
        <f t="shared" si="4"/>
        <v>1</v>
      </c>
      <c r="AC40" s="1560">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429"/>
      <c r="Q41" s="1556">
        <f t="shared" si="14"/>
        <v>111</v>
      </c>
      <c r="R41" s="1557" t="s">
        <v>8</v>
      </c>
      <c r="S41" s="1558">
        <f t="shared" si="10"/>
        <v>100</v>
      </c>
      <c r="T41" s="1557" t="s">
        <v>8</v>
      </c>
      <c r="U41" s="1558">
        <f t="shared" si="11"/>
        <v>100</v>
      </c>
      <c r="V41" s="1557" t="s">
        <v>8</v>
      </c>
      <c r="W41" s="1558">
        <f t="shared" si="12"/>
        <v>100</v>
      </c>
      <c r="X41" s="1551"/>
      <c r="Y41" s="3429"/>
      <c r="Z41" s="1559">
        <f t="shared" si="13"/>
        <v>111</v>
      </c>
      <c r="AA41" s="1560">
        <f t="shared" si="3"/>
        <v>1</v>
      </c>
      <c r="AB41" s="1560">
        <f t="shared" si="4"/>
        <v>1</v>
      </c>
      <c r="AC41" s="1560">
        <f t="shared" si="5"/>
        <v>1</v>
      </c>
    </row>
    <row r="42" spans="1:29" s="1333"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429"/>
      <c r="Q42" s="1556">
        <f t="shared" si="14"/>
        <v>111</v>
      </c>
      <c r="R42" s="1561" t="s">
        <v>8</v>
      </c>
      <c r="S42" s="1562">
        <f t="shared" si="10"/>
        <v>100</v>
      </c>
      <c r="T42" s="1561" t="s">
        <v>8</v>
      </c>
      <c r="U42" s="1562">
        <f t="shared" si="11"/>
        <v>100</v>
      </c>
      <c r="V42" s="1561" t="s">
        <v>8</v>
      </c>
      <c r="W42" s="1562">
        <f t="shared" si="12"/>
        <v>100</v>
      </c>
      <c r="X42" s="1563"/>
      <c r="Y42" s="3429"/>
      <c r="Z42" s="1564">
        <f t="shared" si="13"/>
        <v>111</v>
      </c>
      <c r="AA42" s="1560">
        <f t="shared" si="3"/>
        <v>1</v>
      </c>
      <c r="AB42" s="1560">
        <f t="shared" si="4"/>
        <v>1</v>
      </c>
      <c r="AC42" s="1560">
        <f t="shared" si="5"/>
        <v>1</v>
      </c>
    </row>
    <row r="43" spans="1:29" ht="15">
      <c r="A43" s="607" t="s">
        <v>556</v>
      </c>
      <c r="B43" s="608" t="s">
        <v>2920</v>
      </c>
      <c r="C43" s="609" t="s">
        <v>1</v>
      </c>
      <c r="D43" s="610"/>
      <c r="E43" s="611"/>
      <c r="F43" s="612"/>
      <c r="G43" s="613"/>
      <c r="H43" s="614"/>
      <c r="I43" s="611"/>
      <c r="J43" s="614"/>
      <c r="K43" s="1334"/>
      <c r="L43" s="2127"/>
      <c r="M43" s="2117"/>
      <c r="N43" s="2117"/>
      <c r="O43" s="2128"/>
      <c r="P43" s="3390" t="str">
        <f>A43</f>
        <v>成交单价</v>
      </c>
      <c r="Q43" s="3390"/>
      <c r="R43" s="3391">
        <f>E43</f>
        <v>0</v>
      </c>
      <c r="S43" s="3391"/>
      <c r="T43" s="3391">
        <f>G43</f>
        <v>0</v>
      </c>
      <c r="U43" s="3391"/>
      <c r="V43" s="3391">
        <f>I43</f>
        <v>0</v>
      </c>
      <c r="W43" s="3391"/>
      <c r="X43" s="1543"/>
      <c r="Y43" s="1565"/>
      <c r="Z43" s="1543"/>
      <c r="AA43" s="1543"/>
      <c r="AB43" s="1543"/>
      <c r="AC43" s="1543"/>
    </row>
    <row r="44" spans="1:29" ht="15.75" thickBot="1">
      <c r="A44" s="615" t="s">
        <v>2683</v>
      </c>
      <c r="B44" s="616"/>
      <c r="C44" s="617" t="e">
        <f>R45</f>
        <v>#DIV/0!</v>
      </c>
      <c r="D44" s="618"/>
      <c r="E44" s="617" t="e">
        <f>R44</f>
        <v>#DIV/0!</v>
      </c>
      <c r="F44" s="619"/>
      <c r="G44" s="620" t="e">
        <f>T44</f>
        <v>#DIV/0!</v>
      </c>
      <c r="H44" s="618"/>
      <c r="I44" s="617" t="e">
        <f>V44</f>
        <v>#DIV/0!</v>
      </c>
      <c r="J44" s="618"/>
      <c r="K44" s="1335"/>
      <c r="L44" s="2127"/>
      <c r="M44" s="2117"/>
      <c r="N44" s="2117"/>
      <c r="O44" s="2128"/>
      <c r="P44" s="3390" t="str">
        <f>A44</f>
        <v>比较价格（元/平方米）</v>
      </c>
      <c r="Q44" s="3390"/>
      <c r="R44" s="3392" t="e">
        <f>ROUND(PRODUCT(R43,AA9:AA42),0)</f>
        <v>#DIV/0!</v>
      </c>
      <c r="S44" s="3392"/>
      <c r="T44" s="3392" t="e">
        <f>ROUND(PRODUCT(T43,AB9:AB42),0)</f>
        <v>#DIV/0!</v>
      </c>
      <c r="U44" s="3392"/>
      <c r="V44" s="3392" t="e">
        <f>ROUND(PRODUCT(V43,AC9:AC42),0)</f>
        <v>#DIV/0!</v>
      </c>
      <c r="W44" s="3392"/>
      <c r="X44" s="1543"/>
      <c r="Y44" s="1543"/>
      <c r="Z44" s="1543"/>
      <c r="AA44" s="1543"/>
      <c r="AB44" s="1543"/>
      <c r="AC44" s="1543"/>
    </row>
    <row r="45" spans="1:29" ht="15.75" thickBot="1">
      <c r="A45" s="621" t="s">
        <v>2921</v>
      </c>
      <c r="B45" s="622"/>
      <c r="C45" s="623" t="e">
        <f>R45</f>
        <v>#DIV/0!</v>
      </c>
      <c r="D45" s="623"/>
      <c r="E45" s="623"/>
      <c r="F45" s="623"/>
      <c r="G45" s="623"/>
      <c r="H45" s="623"/>
      <c r="I45" s="623"/>
      <c r="J45" s="623"/>
      <c r="K45" s="1336"/>
      <c r="L45" s="2127"/>
      <c r="M45" s="2117"/>
      <c r="N45" s="2117"/>
      <c r="O45" s="2128"/>
      <c r="P45" s="3387" t="str">
        <f>A45</f>
        <v>估价对象XX用房的比较价格（楼面单价，元/平方米）</v>
      </c>
      <c r="Q45" s="3388"/>
      <c r="R45" s="3389" t="e">
        <f>ROUND(AVERAGE(R44:V44),0)</f>
        <v>#DIV/0!</v>
      </c>
      <c r="S45" s="3389"/>
      <c r="T45" s="3389"/>
      <c r="U45" s="3389"/>
      <c r="V45" s="3389"/>
      <c r="W45" s="3389"/>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4" t="s">
        <v>1722</v>
      </c>
      <c r="D52" s="2210" t="s">
        <v>2286</v>
      </c>
      <c r="E52" s="631" t="s">
        <v>562</v>
      </c>
      <c r="F52" s="1934" t="s">
        <v>563</v>
      </c>
      <c r="G52" s="3436" t="s">
        <v>2277</v>
      </c>
      <c r="H52" s="3437"/>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3" t="s">
        <v>564</v>
      </c>
      <c r="B53" s="634" t="e">
        <f>C45</f>
        <v>#DIV/0!</v>
      </c>
      <c r="C53" s="635">
        <v>1</v>
      </c>
      <c r="D53" s="2211">
        <v>1</v>
      </c>
      <c r="E53" s="635">
        <f>'数据-汇总表'!E8+'数据-汇总表'!E9</f>
        <v>46889.009999999995</v>
      </c>
      <c r="F53" s="1933" t="e">
        <f t="shared" ref="F53:F62" si="15">ROUND(B53*E53/10000,0)</f>
        <v>#DIV/0!</v>
      </c>
      <c r="G53" s="3438"/>
      <c r="H53" s="3439"/>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7" t="s">
        <v>565</v>
      </c>
      <c r="B54" s="638" t="e">
        <f>ROUND($C$45*C54*D54,0)</f>
        <v>#DIV/0!</v>
      </c>
      <c r="C54" s="378">
        <f t="shared" ref="C54:C62" si="16">IF($C$52="北京市系数",I54,J54)</f>
        <v>0.7</v>
      </c>
      <c r="D54" s="2212">
        <v>0.25</v>
      </c>
      <c r="E54" s="639"/>
      <c r="F54" s="1933" t="e">
        <f t="shared" si="15"/>
        <v>#DIV/0!</v>
      </c>
      <c r="G54" s="3440" t="s">
        <v>2278</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7" t="s">
        <v>566</v>
      </c>
      <c r="B55" s="638" t="e">
        <f t="shared" ref="B55:B62" si="17">ROUND($C$45*C55*D55,0)</f>
        <v>#DIV/0!</v>
      </c>
      <c r="C55" s="378">
        <f t="shared" si="16"/>
        <v>0.4</v>
      </c>
      <c r="D55" s="2212">
        <v>0.25</v>
      </c>
      <c r="E55" s="639"/>
      <c r="F55" s="1933" t="e">
        <f t="shared" si="15"/>
        <v>#DIV/0!</v>
      </c>
      <c r="G55" s="3440"/>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7" t="s">
        <v>567</v>
      </c>
      <c r="B56" s="638" t="e">
        <f t="shared" si="17"/>
        <v>#DIV/0!</v>
      </c>
      <c r="C56" s="378">
        <f t="shared" si="16"/>
        <v>0.28000000000000003</v>
      </c>
      <c r="D56" s="2212">
        <v>0.25</v>
      </c>
      <c r="E56" s="639"/>
      <c r="F56" s="1933" t="e">
        <f t="shared" si="15"/>
        <v>#DIV/0!</v>
      </c>
      <c r="G56" s="3440"/>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7" t="s">
        <v>568</v>
      </c>
      <c r="B57" s="638" t="e">
        <f t="shared" si="17"/>
        <v>#DIV/0!</v>
      </c>
      <c r="C57" s="378">
        <f t="shared" si="16"/>
        <v>0.25</v>
      </c>
      <c r="D57" s="2212">
        <v>0.25</v>
      </c>
      <c r="E57" s="639"/>
      <c r="F57" s="1933" t="e">
        <f t="shared" si="15"/>
        <v>#DIV/0!</v>
      </c>
      <c r="G57" s="3440"/>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2321</v>
      </c>
      <c r="B58" s="638" t="e">
        <f t="shared" si="17"/>
        <v>#DIV/0!</v>
      </c>
      <c r="C58" s="378">
        <f t="shared" si="16"/>
        <v>0.25</v>
      </c>
      <c r="D58" s="2212">
        <v>0.25</v>
      </c>
      <c r="E58" s="641">
        <f>'数据-汇总表'!E11</f>
        <v>0</v>
      </c>
      <c r="F58" s="1933" t="e">
        <f t="shared" si="15"/>
        <v>#DIV/0!</v>
      </c>
      <c r="G58" s="1939" t="s">
        <v>2279</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7" t="s">
        <v>569</v>
      </c>
      <c r="B59" s="638" t="e">
        <f t="shared" si="17"/>
        <v>#DIV/0!</v>
      </c>
      <c r="C59" s="378">
        <f t="shared" si="16"/>
        <v>0.25</v>
      </c>
      <c r="D59" s="2212">
        <v>0.25</v>
      </c>
      <c r="E59" s="641">
        <f>'数据-汇总表'!E12</f>
        <v>1884.46</v>
      </c>
      <c r="F59" s="1933" t="e">
        <f t="shared" si="15"/>
        <v>#DIV/0!</v>
      </c>
      <c r="G59" s="1929" t="s">
        <v>1675</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7" t="s">
        <v>570</v>
      </c>
      <c r="B60" s="638" t="e">
        <f t="shared" si="17"/>
        <v>#DIV/0!</v>
      </c>
      <c r="C60" s="378">
        <f t="shared" si="16"/>
        <v>0.2</v>
      </c>
      <c r="D60" s="2212">
        <v>0.25</v>
      </c>
      <c r="E60" s="641">
        <f>'数据-汇总表'!E13</f>
        <v>19502.22</v>
      </c>
      <c r="F60" s="1933" t="e">
        <f t="shared" si="15"/>
        <v>#DIV/0!</v>
      </c>
      <c r="G60" s="1929" t="s">
        <v>921</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7" t="s">
        <v>571</v>
      </c>
      <c r="B61" s="638" t="e">
        <f t="shared" si="17"/>
        <v>#DIV/0!</v>
      </c>
      <c r="C61" s="378">
        <f t="shared" si="16"/>
        <v>0.2</v>
      </c>
      <c r="D61" s="2212">
        <v>0.25</v>
      </c>
      <c r="E61" s="641">
        <f>'数据-汇总表'!E14</f>
        <v>0</v>
      </c>
      <c r="F61" s="1933" t="e">
        <f t="shared" si="15"/>
        <v>#DIV/0!</v>
      </c>
      <c r="G61" s="1939" t="s">
        <v>2278</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7" t="s">
        <v>572</v>
      </c>
      <c r="B62" s="638" t="e">
        <f t="shared" si="17"/>
        <v>#DIV/0!</v>
      </c>
      <c r="C62" s="378">
        <f t="shared" si="16"/>
        <v>0.2</v>
      </c>
      <c r="D62" s="2212">
        <v>0.25</v>
      </c>
      <c r="E62" s="641">
        <f>'数据-汇总表'!E15</f>
        <v>0</v>
      </c>
      <c r="F62" s="1933" t="e">
        <f t="shared" si="15"/>
        <v>#DIV/0!</v>
      </c>
      <c r="G62" s="1940" t="s">
        <v>2279</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2" t="s">
        <v>573</v>
      </c>
      <c r="B63" s="643" t="s">
        <v>17</v>
      </c>
      <c r="C63" s="643" t="s">
        <v>18</v>
      </c>
      <c r="D63" s="643" t="s">
        <v>2287</v>
      </c>
      <c r="E63" s="643">
        <f>IF(B43="楼面地价",SUM(E53:E62),'数据-汇总表'!D3)</f>
        <v>15608.98</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2020-7-1</v>
      </c>
      <c r="D65" s="2752">
        <f>EDATE(C65,-3)</f>
        <v>43922</v>
      </c>
      <c r="E65" s="2752">
        <f t="shared" ref="E65:N65" si="18">EDATE(D65,-3)</f>
        <v>43831</v>
      </c>
      <c r="F65" s="2752">
        <f t="shared" si="18"/>
        <v>43739</v>
      </c>
      <c r="G65" s="2752">
        <f t="shared" si="18"/>
        <v>43647</v>
      </c>
      <c r="H65" s="2752">
        <f t="shared" si="18"/>
        <v>43556</v>
      </c>
      <c r="I65" s="2752">
        <f t="shared" si="18"/>
        <v>43466</v>
      </c>
      <c r="J65" s="2752">
        <f t="shared" si="18"/>
        <v>43374</v>
      </c>
      <c r="K65" s="2752">
        <f t="shared" si="18"/>
        <v>43282</v>
      </c>
      <c r="L65" s="2752">
        <f t="shared" si="18"/>
        <v>43191</v>
      </c>
      <c r="M65" s="2752">
        <f t="shared" si="18"/>
        <v>43101</v>
      </c>
      <c r="N65" s="2752">
        <f t="shared" si="18"/>
        <v>43009</v>
      </c>
      <c r="O65" s="2128"/>
      <c r="P65" s="2128"/>
      <c r="Q65" s="2128"/>
      <c r="R65" s="2128"/>
      <c r="S65" s="2128"/>
      <c r="T65" s="2128"/>
      <c r="U65" s="2128"/>
      <c r="V65" s="2128"/>
      <c r="W65" s="2128"/>
      <c r="X65" s="2128"/>
      <c r="Y65" s="2128"/>
      <c r="Z65" s="2128"/>
      <c r="AA65" s="2128"/>
      <c r="AB65" s="2128"/>
      <c r="AC65" s="2128"/>
    </row>
    <row r="66" spans="1:29" ht="21.75"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5">
      <c r="A67" s="2530" t="s">
        <v>2524</v>
      </c>
      <c r="B67" s="646"/>
      <c r="C67" s="2748" t="str">
        <f>YEAR(C65)&amp;"-"&amp;ROUNDUP(MONTH(C65)/3,0)</f>
        <v>2020-3</v>
      </c>
      <c r="D67" s="2754" t="str">
        <f t="shared" ref="D67:N67" si="19">YEAR(D65)&amp;"-"&amp;ROUNDUP(MONTH(D65)/3,0)</f>
        <v>2020-2</v>
      </c>
      <c r="E67" s="2754" t="str">
        <f t="shared" si="19"/>
        <v>2020-1</v>
      </c>
      <c r="F67" s="2754" t="str">
        <f t="shared" si="19"/>
        <v>2019-4</v>
      </c>
      <c r="G67" s="2754" t="str">
        <f t="shared" si="19"/>
        <v>2019-3</v>
      </c>
      <c r="H67" s="2754" t="str">
        <f t="shared" si="19"/>
        <v>2019-2</v>
      </c>
      <c r="I67" s="2754" t="str">
        <f t="shared" si="19"/>
        <v>2019-1</v>
      </c>
      <c r="J67" s="2754" t="str">
        <f t="shared" si="19"/>
        <v>2018-4</v>
      </c>
      <c r="K67" s="2754" t="str">
        <f t="shared" si="19"/>
        <v>2018-3</v>
      </c>
      <c r="L67" s="2754" t="str">
        <f t="shared" si="19"/>
        <v>2018-2</v>
      </c>
      <c r="M67" s="2754" t="str">
        <f t="shared" si="19"/>
        <v>2018-1</v>
      </c>
      <c r="N67" s="2754" t="str">
        <f t="shared" si="19"/>
        <v>2017-4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2639</v>
      </c>
      <c r="B68" s="479" t="str">
        <f>"北京市平均增长率"&amp;TEXT(基准地价!P24,"0.00%")</f>
        <v>北京市平均增长率1.26%</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4"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4"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4"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4"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3" customFormat="1" ht="15.75" thickTop="1">
      <c r="A93" s="687"/>
      <c r="B93" s="1879" t="s">
        <v>2539</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7"/>
      <c r="B95" s="2559" t="s">
        <v>2541</v>
      </c>
      <c r="C95" s="2560" t="s">
        <v>2542</v>
      </c>
      <c r="D95" s="2560" t="s">
        <v>2543</v>
      </c>
      <c r="E95" s="2560" t="s">
        <v>2544</v>
      </c>
      <c r="F95" s="2560" t="s">
        <v>2545</v>
      </c>
      <c r="G95" s="2560" t="s">
        <v>2546</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8"/>
      <c r="B114" s="1879" t="s">
        <v>2418</v>
      </c>
      <c r="C114" s="1369"/>
      <c r="D114" s="1369"/>
      <c r="E114" s="1369"/>
      <c r="F114" s="1369"/>
      <c r="G114" s="1369"/>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49" sqref="C49"/>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2585" t="s">
        <v>719</v>
      </c>
      <c r="C1" s="2586" t="s">
        <v>720</v>
      </c>
      <c r="D1" s="2587" t="s">
        <v>3006</v>
      </c>
      <c r="E1" s="2588"/>
      <c r="F1" s="2760" t="s">
        <v>3244</v>
      </c>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3" t="s">
        <v>467</v>
      </c>
      <c r="B2" s="2584">
        <f>ROUND(B3*D3/10000,0)</f>
        <v>262488</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9" t="s">
        <v>519</v>
      </c>
      <c r="B3" s="851">
        <f>C49</f>
        <v>57151</v>
      </c>
      <c r="C3" s="852" t="s">
        <v>722</v>
      </c>
      <c r="D3" s="851">
        <f>SUMIF('数据-汇总表'!$C19:$C33,D1,'数据-汇总表'!$E19:$E33)</f>
        <v>45928.889999999992</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5">
      <c r="A4" s="512" t="s">
        <v>521</v>
      </c>
      <c r="B4" s="513"/>
      <c r="C4" s="3396" t="s">
        <v>522</v>
      </c>
      <c r="D4" s="3397"/>
      <c r="E4" s="3432" t="s">
        <v>523</v>
      </c>
      <c r="F4" s="3433"/>
      <c r="G4" s="3396" t="s">
        <v>524</v>
      </c>
      <c r="H4" s="3397"/>
      <c r="I4" s="3396" t="s">
        <v>525</v>
      </c>
      <c r="J4" s="3397"/>
      <c r="K4" s="853" t="s">
        <v>526</v>
      </c>
      <c r="L4" s="2116"/>
      <c r="M4" s="2117"/>
      <c r="N4" s="2117"/>
      <c r="O4" s="2117"/>
      <c r="P4" s="3398" t="s">
        <v>527</v>
      </c>
      <c r="Q4" s="3399"/>
      <c r="R4" s="3404" t="s">
        <v>523</v>
      </c>
      <c r="S4" s="3405"/>
      <c r="T4" s="3404" t="s">
        <v>524</v>
      </c>
      <c r="U4" s="3405"/>
      <c r="V4" s="3391" t="s">
        <v>525</v>
      </c>
      <c r="W4" s="3391"/>
      <c r="X4" s="1551"/>
      <c r="Y4" s="3404" t="s">
        <v>527</v>
      </c>
      <c r="Z4" s="3405"/>
      <c r="AA4" s="3393" t="s">
        <v>523</v>
      </c>
      <c r="AB4" s="3393" t="s">
        <v>524</v>
      </c>
      <c r="AC4" s="3393" t="s">
        <v>525</v>
      </c>
    </row>
    <row r="5" spans="1:29" ht="15">
      <c r="A5" s="515"/>
      <c r="B5" s="516"/>
      <c r="C5" s="3412" t="s">
        <v>2915</v>
      </c>
      <c r="D5" s="3413"/>
      <c r="E5" s="3434" t="str">
        <f>案例!J13</f>
        <v>橡树澜湾</v>
      </c>
      <c r="F5" s="3435"/>
      <c r="G5" s="3412" t="str">
        <f>案例!J14</f>
        <v>西山甲一号</v>
      </c>
      <c r="H5" s="3413"/>
      <c r="I5" s="3412" t="str">
        <f>案例!J15</f>
        <v>中海首钢长安云锦</v>
      </c>
      <c r="J5" s="3413"/>
      <c r="K5" s="854"/>
      <c r="L5" s="2116"/>
      <c r="M5" s="2117"/>
      <c r="N5" s="2117"/>
      <c r="O5" s="2117"/>
      <c r="P5" s="3400"/>
      <c r="Q5" s="3401"/>
      <c r="R5" s="3406"/>
      <c r="S5" s="3407"/>
      <c r="T5" s="3406"/>
      <c r="U5" s="3407"/>
      <c r="V5" s="3391"/>
      <c r="W5" s="3391"/>
      <c r="X5" s="1551"/>
      <c r="Y5" s="3406"/>
      <c r="Z5" s="3407"/>
      <c r="AA5" s="3394"/>
      <c r="AB5" s="3394"/>
      <c r="AC5" s="3394"/>
    </row>
    <row r="6" spans="1:29" ht="15.75" thickBot="1">
      <c r="A6" s="517"/>
      <c r="B6" s="518"/>
      <c r="C6" s="3410" t="s">
        <v>2919</v>
      </c>
      <c r="D6" s="3411"/>
      <c r="E6" s="3430" t="s">
        <v>2919</v>
      </c>
      <c r="F6" s="3431"/>
      <c r="G6" s="3410" t="s">
        <v>2919</v>
      </c>
      <c r="H6" s="3411"/>
      <c r="I6" s="3410" t="s">
        <v>2919</v>
      </c>
      <c r="J6" s="3411"/>
      <c r="K6" s="854" t="s">
        <v>528</v>
      </c>
      <c r="L6" s="2116"/>
      <c r="M6" s="2117"/>
      <c r="N6" s="2117"/>
      <c r="O6" s="2117"/>
      <c r="P6" s="3402"/>
      <c r="Q6" s="3403"/>
      <c r="R6" s="3406"/>
      <c r="S6" s="3407"/>
      <c r="T6" s="3408"/>
      <c r="U6" s="3409"/>
      <c r="V6" s="3391"/>
      <c r="W6" s="3391"/>
      <c r="X6" s="1551"/>
      <c r="Y6" s="3408"/>
      <c r="Z6" s="3409"/>
      <c r="AA6" s="3395"/>
      <c r="AB6" s="3395"/>
      <c r="AC6" s="3395"/>
    </row>
    <row r="7" spans="1:29" s="1214" customFormat="1" ht="15.75" thickBot="1">
      <c r="A7" s="2865"/>
      <c r="B7" s="2872" t="s">
        <v>529</v>
      </c>
      <c r="C7" s="519">
        <f>'数据-取费表'!B2</f>
        <v>44022</v>
      </c>
      <c r="D7" s="520">
        <v>100</v>
      </c>
      <c r="E7" s="521">
        <v>43983</v>
      </c>
      <c r="F7" s="522">
        <f>SUMIF(58:58,YEAR(E7)&amp;"-"&amp;MONTH(E7),59:59)</f>
        <v>100</v>
      </c>
      <c r="G7" s="521">
        <v>43983</v>
      </c>
      <c r="H7" s="520">
        <f>SUMIF(58:58,YEAR(G7)&amp;"-"&amp;MONTH(G7),59:59)</f>
        <v>100</v>
      </c>
      <c r="I7" s="521">
        <v>43983</v>
      </c>
      <c r="J7" s="520">
        <f>SUMIF(58:58,YEAR(I7)&amp;"-"&amp;MONTH(I7),59:59)</f>
        <v>100</v>
      </c>
      <c r="K7" s="855"/>
      <c r="L7" s="2118"/>
      <c r="M7" s="2119"/>
      <c r="N7" s="2119"/>
      <c r="O7" s="2119"/>
      <c r="P7" s="3423" t="s">
        <v>530</v>
      </c>
      <c r="Q7" s="3425"/>
      <c r="R7" s="1552" t="s">
        <v>13</v>
      </c>
      <c r="S7" s="1553">
        <f t="shared" ref="S7:S15" si="0">F7</f>
        <v>100</v>
      </c>
      <c r="T7" s="1552" t="s">
        <v>13</v>
      </c>
      <c r="U7" s="1553">
        <f t="shared" ref="U7:U15" si="1">H7</f>
        <v>100</v>
      </c>
      <c r="V7" s="1552" t="s">
        <v>13</v>
      </c>
      <c r="W7" s="1553">
        <f t="shared" ref="W7:W15" si="2">J7</f>
        <v>100</v>
      </c>
      <c r="X7" s="1554"/>
      <c r="Y7" s="3423" t="s">
        <v>530</v>
      </c>
      <c r="Z7" s="3424"/>
      <c r="AA7" s="1555">
        <f>D7/F7</f>
        <v>1</v>
      </c>
      <c r="AB7" s="1555">
        <f>D7/H7</f>
        <v>1</v>
      </c>
      <c r="AC7" s="1555">
        <f>D7/J7</f>
        <v>1</v>
      </c>
    </row>
    <row r="8" spans="1:29" s="1214"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8"/>
      <c r="M8" s="2119"/>
      <c r="N8" s="2119"/>
      <c r="O8" s="2119"/>
      <c r="P8" s="3423" t="s">
        <v>533</v>
      </c>
      <c r="Q8" s="3424"/>
      <c r="R8" s="1552" t="s">
        <v>13</v>
      </c>
      <c r="S8" s="1553">
        <f t="shared" si="0"/>
        <v>100</v>
      </c>
      <c r="T8" s="1552" t="s">
        <v>13</v>
      </c>
      <c r="U8" s="1553">
        <f t="shared" si="1"/>
        <v>100</v>
      </c>
      <c r="V8" s="1552" t="s">
        <v>13</v>
      </c>
      <c r="W8" s="1553">
        <f t="shared" si="2"/>
        <v>100</v>
      </c>
      <c r="X8" s="1554"/>
      <c r="Y8" s="3423" t="s">
        <v>533</v>
      </c>
      <c r="Z8" s="3424"/>
      <c r="AA8" s="1555">
        <f t="shared" ref="AA8:AA46" si="3">D8/F8</f>
        <v>1</v>
      </c>
      <c r="AB8" s="1555">
        <f t="shared" ref="AB8:AB46" si="4">D8/H8</f>
        <v>1</v>
      </c>
      <c r="AC8" s="1555">
        <f t="shared" ref="AC8:AC46" si="5">D8/J8</f>
        <v>1</v>
      </c>
    </row>
    <row r="9" spans="1:29" s="1214" customFormat="1" ht="15">
      <c r="A9" s="2867"/>
      <c r="B9" s="2874" t="s">
        <v>2746</v>
      </c>
      <c r="C9" s="3203" t="s">
        <v>3245</v>
      </c>
      <c r="D9" s="254">
        <v>100</v>
      </c>
      <c r="E9" s="858" t="s">
        <v>921</v>
      </c>
      <c r="F9" s="859">
        <f>SUMIF(63:63,E9,64:64)-SUMIF(63:63,C9,64:64)+100</f>
        <v>100</v>
      </c>
      <c r="G9" s="858" t="s">
        <v>921</v>
      </c>
      <c r="H9" s="254">
        <f>SUMIF(63:63,G9,64:64)-SUMIF(63:63,C9,64:64)+100</f>
        <v>100</v>
      </c>
      <c r="I9" s="858" t="s">
        <v>921</v>
      </c>
      <c r="J9" s="254">
        <f>SUMIF(63:63,I9,64:64)-SUMIF(63:63,C9,64:64)+100</f>
        <v>100</v>
      </c>
      <c r="K9" s="855"/>
      <c r="L9" s="2118"/>
      <c r="M9" s="2119"/>
      <c r="N9" s="2119"/>
      <c r="O9" s="2120"/>
      <c r="P9" s="3390" t="s">
        <v>535</v>
      </c>
      <c r="Q9" s="1145" t="str">
        <f t="shared" ref="Q9:Q15" si="6">B9</f>
        <v>用途</v>
      </c>
      <c r="R9" s="1552" t="s">
        <v>8</v>
      </c>
      <c r="S9" s="1553">
        <f t="shared" si="0"/>
        <v>100</v>
      </c>
      <c r="T9" s="1552" t="s">
        <v>8</v>
      </c>
      <c r="U9" s="1553">
        <f t="shared" si="1"/>
        <v>100</v>
      </c>
      <c r="V9" s="1552" t="s">
        <v>8</v>
      </c>
      <c r="W9" s="1553">
        <f t="shared" si="2"/>
        <v>100</v>
      </c>
      <c r="X9" s="1554"/>
      <c r="Y9" s="3339" t="s">
        <v>536</v>
      </c>
      <c r="Z9" s="1144" t="str">
        <f t="shared" ref="Z9:Z15" si="7">Q9</f>
        <v>用途</v>
      </c>
      <c r="AA9" s="1555">
        <f t="shared" si="3"/>
        <v>1</v>
      </c>
      <c r="AB9" s="1555">
        <f t="shared" si="4"/>
        <v>1</v>
      </c>
      <c r="AC9" s="1555">
        <f t="shared" si="5"/>
        <v>1</v>
      </c>
    </row>
    <row r="10" spans="1:29" s="1332" customFormat="1" ht="27">
      <c r="A10" s="2868"/>
      <c r="B10" s="2873" t="s">
        <v>2747</v>
      </c>
      <c r="C10" s="861" t="s">
        <v>3246</v>
      </c>
      <c r="D10" s="255">
        <v>100</v>
      </c>
      <c r="E10" s="861" t="s">
        <v>3246</v>
      </c>
      <c r="F10" s="863">
        <f>SUMIF(65:65,E10,66:66)-SUMIF(65:65,C10,66:66)+100</f>
        <v>100</v>
      </c>
      <c r="G10" s="861" t="s">
        <v>3246</v>
      </c>
      <c r="H10" s="255">
        <f>SUMIF(65:65,G10,66:66)-SUMIF(65:65,C10,66:66)+100</f>
        <v>100</v>
      </c>
      <c r="I10" s="861" t="s">
        <v>3246</v>
      </c>
      <c r="J10" s="255">
        <f>SUMIF(65:65,I10,66:66)-SUMIF(65:65,C10,66:66)+100</f>
        <v>100</v>
      </c>
      <c r="K10" s="864">
        <v>2</v>
      </c>
      <c r="L10" s="2121"/>
      <c r="M10" s="2161"/>
      <c r="N10" s="2161"/>
      <c r="O10" s="2122"/>
      <c r="P10" s="3390"/>
      <c r="Q10" s="1145" t="str">
        <f t="shared" si="6"/>
        <v>土地使用年限（年）</v>
      </c>
      <c r="R10" s="1552" t="s">
        <v>8</v>
      </c>
      <c r="S10" s="1553">
        <f t="shared" si="0"/>
        <v>100</v>
      </c>
      <c r="T10" s="1552" t="s">
        <v>8</v>
      </c>
      <c r="U10" s="1553">
        <f t="shared" si="1"/>
        <v>100</v>
      </c>
      <c r="V10" s="1552" t="s">
        <v>8</v>
      </c>
      <c r="W10" s="1553">
        <f t="shared" si="2"/>
        <v>100</v>
      </c>
      <c r="X10" s="1554"/>
      <c r="Y10" s="3339"/>
      <c r="Z10" s="1144" t="str">
        <f t="shared" si="7"/>
        <v>土地使用年限（年）</v>
      </c>
      <c r="AA10" s="1555">
        <f t="shared" si="3"/>
        <v>1</v>
      </c>
      <c r="AB10" s="1555">
        <f t="shared" si="4"/>
        <v>1</v>
      </c>
      <c r="AC10" s="1555">
        <f t="shared" si="5"/>
        <v>1</v>
      </c>
    </row>
    <row r="11" spans="1:29" ht="15">
      <c r="A11" s="2869"/>
      <c r="B11" s="2873" t="s">
        <v>2748</v>
      </c>
      <c r="C11" s="533"/>
      <c r="D11" s="255">
        <v>100</v>
      </c>
      <c r="E11" s="534"/>
      <c r="F11" s="863">
        <f>LOOKUP(E11,68:68,69:69)-LOOKUP(C11,68:68,69:69)+100</f>
        <v>100</v>
      </c>
      <c r="G11" s="533"/>
      <c r="H11" s="255">
        <f>LOOKUP(G11,68:68,69:69)-LOOKUP(C11,68:68,69:69)+100</f>
        <v>100</v>
      </c>
      <c r="I11" s="533"/>
      <c r="J11" s="255">
        <f>LOOKUP(I11,68:68,69:69)-LOOKUP(C11,68:68,69:69)+100</f>
        <v>100</v>
      </c>
      <c r="K11" s="864">
        <v>2</v>
      </c>
      <c r="L11" s="2123"/>
      <c r="M11" s="2117"/>
      <c r="N11" s="2117"/>
      <c r="O11" s="2124"/>
      <c r="P11" s="3390"/>
      <c r="Q11" s="1145" t="str">
        <f t="shared" si="6"/>
        <v>容积率</v>
      </c>
      <c r="R11" s="1552" t="s">
        <v>11</v>
      </c>
      <c r="S11" s="1553">
        <f t="shared" si="0"/>
        <v>100</v>
      </c>
      <c r="T11" s="1552" t="s">
        <v>11</v>
      </c>
      <c r="U11" s="1553">
        <f t="shared" si="1"/>
        <v>100</v>
      </c>
      <c r="V11" s="1552" t="s">
        <v>11</v>
      </c>
      <c r="W11" s="1553">
        <f t="shared" si="2"/>
        <v>100</v>
      </c>
      <c r="X11" s="1554"/>
      <c r="Y11" s="3339"/>
      <c r="Z11" s="1144" t="str">
        <f t="shared" si="7"/>
        <v>容积率</v>
      </c>
      <c r="AA11" s="1555">
        <f t="shared" si="3"/>
        <v>1</v>
      </c>
      <c r="AB11" s="1555">
        <f t="shared" si="4"/>
        <v>1</v>
      </c>
      <c r="AC11" s="1555">
        <f t="shared" si="5"/>
        <v>1</v>
      </c>
    </row>
    <row r="12" spans="1:29" s="1214" customFormat="1" ht="15.75" thickBot="1">
      <c r="A12" s="2870"/>
      <c r="B12" s="3199" t="s">
        <v>3251</v>
      </c>
      <c r="C12" s="3204" t="s">
        <v>3249</v>
      </c>
      <c r="D12" s="538">
        <v>100</v>
      </c>
      <c r="E12" s="3204" t="s">
        <v>3250</v>
      </c>
      <c r="F12" s="863">
        <f>SUMIF(70:70,E12,71:71)-SUMIF(70:70,C12,71:71)+100</f>
        <v>100</v>
      </c>
      <c r="G12" s="3204" t="s">
        <v>3248</v>
      </c>
      <c r="H12" s="255">
        <f>SUMIF(70:70,G12,71:71)-SUMIF(70:70,C12,71:71)+100</f>
        <v>100</v>
      </c>
      <c r="I12" s="528" t="s">
        <v>3247</v>
      </c>
      <c r="J12" s="255">
        <f>SUMIF(70:70,I12,71:71)-SUMIF(70:70,C12,71:71)+100</f>
        <v>100</v>
      </c>
      <c r="K12" s="865"/>
      <c r="L12" s="2118"/>
      <c r="M12" s="2119"/>
      <c r="N12" s="2119"/>
      <c r="O12" s="2120"/>
      <c r="P12" s="3390"/>
      <c r="Q12" s="1145" t="str">
        <f t="shared" si="6"/>
        <v>限价</v>
      </c>
      <c r="R12" s="1552" t="s">
        <v>11</v>
      </c>
      <c r="S12" s="1553">
        <f t="shared" si="0"/>
        <v>100</v>
      </c>
      <c r="T12" s="1552" t="s">
        <v>11</v>
      </c>
      <c r="U12" s="1553">
        <f t="shared" si="1"/>
        <v>100</v>
      </c>
      <c r="V12" s="1552" t="s">
        <v>11</v>
      </c>
      <c r="W12" s="1553">
        <f t="shared" si="2"/>
        <v>100</v>
      </c>
      <c r="X12" s="1554"/>
      <c r="Y12" s="3339"/>
      <c r="Z12" s="1144" t="str">
        <f t="shared" si="7"/>
        <v>限价</v>
      </c>
      <c r="AA12" s="1555">
        <f>D12/F12</f>
        <v>1</v>
      </c>
      <c r="AB12" s="1555">
        <f>D12/H12</f>
        <v>1</v>
      </c>
      <c r="AC12" s="1555">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90"/>
      <c r="Q13" s="1145">
        <f t="shared" si="6"/>
        <v>111</v>
      </c>
      <c r="R13" s="1552" t="s">
        <v>11</v>
      </c>
      <c r="S13" s="1553">
        <f t="shared" si="0"/>
        <v>100</v>
      </c>
      <c r="T13" s="1552" t="s">
        <v>11</v>
      </c>
      <c r="U13" s="1553">
        <f t="shared" si="1"/>
        <v>100</v>
      </c>
      <c r="V13" s="1552" t="s">
        <v>11</v>
      </c>
      <c r="W13" s="1553">
        <f t="shared" si="2"/>
        <v>100</v>
      </c>
      <c r="X13" s="1554"/>
      <c r="Y13" s="3339"/>
      <c r="Z13" s="1144">
        <f t="shared" si="7"/>
        <v>111</v>
      </c>
      <c r="AA13" s="1555">
        <f t="shared" si="3"/>
        <v>1</v>
      </c>
      <c r="AB13" s="1555">
        <f t="shared" si="4"/>
        <v>1</v>
      </c>
      <c r="AC13" s="1555">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90"/>
      <c r="Q14" s="1145">
        <f t="shared" si="6"/>
        <v>111</v>
      </c>
      <c r="R14" s="1552" t="s">
        <v>11</v>
      </c>
      <c r="S14" s="1553">
        <f t="shared" si="0"/>
        <v>100</v>
      </c>
      <c r="T14" s="1552" t="s">
        <v>11</v>
      </c>
      <c r="U14" s="1553">
        <f t="shared" si="1"/>
        <v>100</v>
      </c>
      <c r="V14" s="1552" t="s">
        <v>11</v>
      </c>
      <c r="W14" s="1553">
        <f t="shared" si="2"/>
        <v>100</v>
      </c>
      <c r="X14" s="1554"/>
      <c r="Y14" s="3339"/>
      <c r="Z14" s="1144">
        <f t="shared" si="7"/>
        <v>111</v>
      </c>
      <c r="AA14" s="1555">
        <f t="shared" si="3"/>
        <v>1</v>
      </c>
      <c r="AB14" s="1555">
        <f t="shared" si="4"/>
        <v>1</v>
      </c>
      <c r="AC14" s="1555">
        <f t="shared" si="5"/>
        <v>1</v>
      </c>
    </row>
    <row r="15" spans="1:29" ht="15">
      <c r="A15" s="2863" t="s">
        <v>2744</v>
      </c>
      <c r="B15" s="166" t="s">
        <v>295</v>
      </c>
      <c r="C15" s="867" t="str">
        <f>估价对象房地状况!C3</f>
        <v>较好</v>
      </c>
      <c r="D15" s="549">
        <v>100</v>
      </c>
      <c r="E15" s="550" t="s">
        <v>3208</v>
      </c>
      <c r="F15" s="551">
        <f>SUMIF(76:76,E16,77:77)-SUMIF(76:76,C16,77:77)+100</f>
        <v>100</v>
      </c>
      <c r="G15" s="550" t="s">
        <v>3208</v>
      </c>
      <c r="H15" s="549">
        <f>SUMIF(76:76,G16,77:77)-SUMIF(76:76,C16,77:77)+100</f>
        <v>100</v>
      </c>
      <c r="I15" s="550" t="s">
        <v>3208</v>
      </c>
      <c r="J15" s="549">
        <f>SUMIF(76:76,I16,77:77)-SUMIF(76:76,C16,77:77)+100</f>
        <v>100</v>
      </c>
      <c r="K15" s="868">
        <v>2</v>
      </c>
      <c r="L15" s="2125"/>
      <c r="M15" s="2117"/>
      <c r="N15" s="2117"/>
      <c r="O15" s="2124"/>
      <c r="P15" s="3426" t="s">
        <v>540</v>
      </c>
      <c r="Q15" s="1556" t="str">
        <f t="shared" si="6"/>
        <v>居住社区成熟度</v>
      </c>
      <c r="R15" s="1557" t="s">
        <v>11</v>
      </c>
      <c r="S15" s="1558">
        <f t="shared" si="0"/>
        <v>100</v>
      </c>
      <c r="T15" s="1557" t="s">
        <v>11</v>
      </c>
      <c r="U15" s="1558">
        <f t="shared" si="1"/>
        <v>100</v>
      </c>
      <c r="V15" s="1557" t="s">
        <v>11</v>
      </c>
      <c r="W15" s="1558">
        <f t="shared" si="2"/>
        <v>100</v>
      </c>
      <c r="X15" s="1551"/>
      <c r="Y15" s="3426" t="s">
        <v>540</v>
      </c>
      <c r="Z15" s="1559" t="str">
        <f t="shared" si="7"/>
        <v>居住社区成熟度</v>
      </c>
      <c r="AA15" s="1560">
        <f t="shared" si="3"/>
        <v>1</v>
      </c>
      <c r="AB15" s="1560">
        <f t="shared" si="4"/>
        <v>1</v>
      </c>
      <c r="AC15" s="1560">
        <f t="shared" si="5"/>
        <v>1</v>
      </c>
    </row>
    <row r="16" spans="1:29" ht="15">
      <c r="A16" s="532"/>
      <c r="B16" s="869"/>
      <c r="C16" s="576" t="s">
        <v>3208</v>
      </c>
      <c r="D16" s="555"/>
      <c r="E16" s="556" t="s">
        <v>3208</v>
      </c>
      <c r="F16" s="557"/>
      <c r="G16" s="556" t="s">
        <v>3208</v>
      </c>
      <c r="H16" s="559"/>
      <c r="I16" s="556" t="s">
        <v>3208</v>
      </c>
      <c r="J16" s="555"/>
      <c r="K16" s="870"/>
      <c r="L16" s="2125"/>
      <c r="M16" s="2117"/>
      <c r="N16" s="2117"/>
      <c r="O16" s="2124"/>
      <c r="P16" s="3427"/>
      <c r="Q16" s="1556"/>
      <c r="R16" s="1557"/>
      <c r="S16" s="1558"/>
      <c r="T16" s="1557"/>
      <c r="U16" s="1558"/>
      <c r="V16" s="1557"/>
      <c r="W16" s="1558"/>
      <c r="X16" s="1551"/>
      <c r="Y16" s="3427"/>
      <c r="Z16" s="1559"/>
      <c r="AA16" s="1560">
        <v>1</v>
      </c>
      <c r="AB16" s="1560">
        <v>1</v>
      </c>
      <c r="AC16" s="1560">
        <v>1</v>
      </c>
    </row>
    <row r="17" spans="1:29" ht="15">
      <c r="A17" s="532"/>
      <c r="B17" s="871" t="s">
        <v>296</v>
      </c>
      <c r="C17" s="872" t="str">
        <f>估价对象房地状况!C6</f>
        <v>一般</v>
      </c>
      <c r="D17" s="559">
        <v>100</v>
      </c>
      <c r="E17" s="562" t="s">
        <v>3209</v>
      </c>
      <c r="F17" s="563">
        <f>SUMIF(78:78,E18,79:79)-SUMIF(78:78,C18,79:79)+100</f>
        <v>100</v>
      </c>
      <c r="G17" s="562" t="s">
        <v>3209</v>
      </c>
      <c r="H17" s="565">
        <f>SUMIF(78:78,G18,79:79)-SUMIF(78:78,C18,79:79)+100</f>
        <v>100</v>
      </c>
      <c r="I17" s="570" t="s">
        <v>3208</v>
      </c>
      <c r="J17" s="565">
        <f>SUMIF(78:78,I18,79:79)-SUMIF(78:78,C18,79:79)+100</f>
        <v>102</v>
      </c>
      <c r="K17" s="868">
        <v>2</v>
      </c>
      <c r="L17" s="2125"/>
      <c r="M17" s="2117"/>
      <c r="N17" s="2117"/>
      <c r="O17" s="2124"/>
      <c r="P17" s="3427"/>
      <c r="Q17" s="1556" t="str">
        <f>B17</f>
        <v>交通便捷度</v>
      </c>
      <c r="R17" s="1557" t="s">
        <v>11</v>
      </c>
      <c r="S17" s="1558">
        <f>F17</f>
        <v>100</v>
      </c>
      <c r="T17" s="1557" t="s">
        <v>11</v>
      </c>
      <c r="U17" s="1558">
        <f>H17</f>
        <v>100</v>
      </c>
      <c r="V17" s="1557" t="s">
        <v>11</v>
      </c>
      <c r="W17" s="1558">
        <f>J17</f>
        <v>102</v>
      </c>
      <c r="X17" s="1551"/>
      <c r="Y17" s="3427"/>
      <c r="Z17" s="1559" t="str">
        <f>Q17</f>
        <v>交通便捷度</v>
      </c>
      <c r="AA17" s="1560">
        <f t="shared" si="3"/>
        <v>1</v>
      </c>
      <c r="AB17" s="1560">
        <f t="shared" si="4"/>
        <v>1</v>
      </c>
      <c r="AC17" s="1560">
        <f t="shared" si="5"/>
        <v>0.98039215686274506</v>
      </c>
    </row>
    <row r="18" spans="1:29" ht="15">
      <c r="A18" s="532"/>
      <c r="B18" s="595"/>
      <c r="C18" s="873" t="s">
        <v>3209</v>
      </c>
      <c r="D18" s="559"/>
      <c r="E18" s="568" t="s">
        <v>3209</v>
      </c>
      <c r="F18" s="563"/>
      <c r="G18" s="568" t="s">
        <v>3209</v>
      </c>
      <c r="H18" s="555"/>
      <c r="I18" s="556" t="s">
        <v>3208</v>
      </c>
      <c r="J18" s="555"/>
      <c r="K18" s="870"/>
      <c r="L18" s="2125"/>
      <c r="M18" s="2117"/>
      <c r="N18" s="2117"/>
      <c r="O18" s="2124"/>
      <c r="P18" s="3427"/>
      <c r="Q18" s="1556"/>
      <c r="R18" s="1557"/>
      <c r="S18" s="1558"/>
      <c r="T18" s="1557"/>
      <c r="U18" s="1558"/>
      <c r="V18" s="1557"/>
      <c r="W18" s="1558"/>
      <c r="X18" s="1551"/>
      <c r="Y18" s="3427"/>
      <c r="Z18" s="1559"/>
      <c r="AA18" s="1560">
        <v>1</v>
      </c>
      <c r="AB18" s="1560">
        <v>1</v>
      </c>
      <c r="AC18" s="1560">
        <v>1</v>
      </c>
    </row>
    <row r="19" spans="1:29" ht="15">
      <c r="A19" s="532"/>
      <c r="B19" s="2562" t="s">
        <v>2537</v>
      </c>
      <c r="C19" s="872" t="str">
        <f>估价对象房地状况!C7</f>
        <v>较好</v>
      </c>
      <c r="D19" s="565">
        <v>100</v>
      </c>
      <c r="E19" s="570" t="s">
        <v>3208</v>
      </c>
      <c r="F19" s="571">
        <f>SUMIF(80:80,E20,81:81)-SUMIF(80:80,C20,81:81)+100</f>
        <v>100</v>
      </c>
      <c r="G19" s="562" t="s">
        <v>3209</v>
      </c>
      <c r="H19" s="559">
        <f>SUMIF(80:80,G20,81:81)-SUMIF(80:80,C20,81:81)+100</f>
        <v>98</v>
      </c>
      <c r="I19" s="570" t="s">
        <v>3208</v>
      </c>
      <c r="J19" s="559">
        <f>SUMIF(80:80,I20,81:81)-SUMIF(80:80,C20,81:81)+100</f>
        <v>100</v>
      </c>
      <c r="K19" s="868">
        <v>2</v>
      </c>
      <c r="L19" s="2125"/>
      <c r="M19" s="2117"/>
      <c r="N19" s="2117"/>
      <c r="O19" s="2124"/>
      <c r="P19" s="3427"/>
      <c r="Q19" s="1556" t="str">
        <f>B19</f>
        <v>公共配套设施</v>
      </c>
      <c r="R19" s="1557" t="s">
        <v>11</v>
      </c>
      <c r="S19" s="1558">
        <f>F19</f>
        <v>100</v>
      </c>
      <c r="T19" s="1557" t="s">
        <v>11</v>
      </c>
      <c r="U19" s="1558">
        <f>H19</f>
        <v>98</v>
      </c>
      <c r="V19" s="1557" t="s">
        <v>11</v>
      </c>
      <c r="W19" s="1558">
        <f>J19</f>
        <v>100</v>
      </c>
      <c r="X19" s="1551"/>
      <c r="Y19" s="3427"/>
      <c r="Z19" s="1559" t="str">
        <f>Q19</f>
        <v>公共配套设施</v>
      </c>
      <c r="AA19" s="1560">
        <f t="shared" si="3"/>
        <v>1</v>
      </c>
      <c r="AB19" s="1560">
        <f t="shared" si="4"/>
        <v>1.0204081632653061</v>
      </c>
      <c r="AC19" s="1560">
        <f t="shared" si="5"/>
        <v>1</v>
      </c>
    </row>
    <row r="20" spans="1:29" ht="15">
      <c r="A20" s="532"/>
      <c r="B20" s="595"/>
      <c r="C20" s="576" t="s">
        <v>3208</v>
      </c>
      <c r="D20" s="555"/>
      <c r="E20" s="556" t="s">
        <v>3208</v>
      </c>
      <c r="F20" s="557"/>
      <c r="G20" s="568" t="s">
        <v>3209</v>
      </c>
      <c r="H20" s="555"/>
      <c r="I20" s="556" t="s">
        <v>3208</v>
      </c>
      <c r="J20" s="555"/>
      <c r="K20" s="870"/>
      <c r="L20" s="2125"/>
      <c r="M20" s="2117"/>
      <c r="N20" s="2117"/>
      <c r="O20" s="2124"/>
      <c r="P20" s="3427"/>
      <c r="Q20" s="1556"/>
      <c r="R20" s="1557"/>
      <c r="S20" s="1558"/>
      <c r="T20" s="1557"/>
      <c r="U20" s="1558"/>
      <c r="V20" s="1557"/>
      <c r="W20" s="1558"/>
      <c r="X20" s="1551"/>
      <c r="Y20" s="3427"/>
      <c r="Z20" s="1559"/>
      <c r="AA20" s="1560">
        <v>1</v>
      </c>
      <c r="AB20" s="1560">
        <v>1</v>
      </c>
      <c r="AC20" s="1560">
        <v>1</v>
      </c>
    </row>
    <row r="21" spans="1:29" ht="15">
      <c r="A21" s="532"/>
      <c r="B21" s="2555" t="s">
        <v>2549</v>
      </c>
      <c r="C21" s="872" t="str">
        <f>估价对象房地状况!C8</f>
        <v>七通</v>
      </c>
      <c r="D21" s="565">
        <v>100</v>
      </c>
      <c r="E21" s="572" t="s">
        <v>3210</v>
      </c>
      <c r="F21" s="571">
        <f>SUMIF(82:82,E22,83:83)-SUMIF(82:82,C22,83:83)+100</f>
        <v>100</v>
      </c>
      <c r="G21" s="572" t="s">
        <v>3210</v>
      </c>
      <c r="H21" s="565">
        <f>SUMIF(82:82,G22,83:83)-SUMIF(82:82,C22,83:83)+100</f>
        <v>100</v>
      </c>
      <c r="I21" s="572" t="s">
        <v>3210</v>
      </c>
      <c r="J21" s="565">
        <f>SUMIF(82:82,I22,83:83)-SUMIF(82:82,C22,83:83)+100</f>
        <v>100</v>
      </c>
      <c r="K21" s="868">
        <v>1</v>
      </c>
      <c r="L21" s="2125"/>
      <c r="M21" s="2117"/>
      <c r="N21" s="2117"/>
      <c r="O21" s="2124"/>
      <c r="P21" s="3427"/>
      <c r="Q21" s="2541" t="str">
        <f>B21</f>
        <v>基础设施水平</v>
      </c>
      <c r="R21" s="1557" t="s">
        <v>11</v>
      </c>
      <c r="S21" s="1558">
        <f>F21</f>
        <v>100</v>
      </c>
      <c r="T21" s="1557" t="s">
        <v>11</v>
      </c>
      <c r="U21" s="1558">
        <f>H21</f>
        <v>100</v>
      </c>
      <c r="V21" s="1557" t="s">
        <v>11</v>
      </c>
      <c r="W21" s="1558">
        <f>J21</f>
        <v>100</v>
      </c>
      <c r="X21" s="2543"/>
      <c r="Y21" s="3427"/>
      <c r="Z21" s="2542" t="str">
        <f>Q21</f>
        <v>基础设施水平</v>
      </c>
      <c r="AA21" s="1560">
        <f t="shared" ref="AA21" si="8">D21/F21</f>
        <v>1</v>
      </c>
      <c r="AB21" s="1560">
        <f t="shared" ref="AB21" si="9">D21/H21</f>
        <v>1</v>
      </c>
      <c r="AC21" s="1560">
        <f t="shared" ref="AC21" si="10">D21/J21</f>
        <v>1</v>
      </c>
    </row>
    <row r="22" spans="1:29" ht="15">
      <c r="A22" s="532"/>
      <c r="B22" s="921"/>
      <c r="C22" s="873" t="s">
        <v>3210</v>
      </c>
      <c r="D22" s="555"/>
      <c r="E22" s="576" t="s">
        <v>3210</v>
      </c>
      <c r="F22" s="557"/>
      <c r="G22" s="576" t="s">
        <v>3210</v>
      </c>
      <c r="H22" s="555"/>
      <c r="I22" s="576" t="s">
        <v>3210</v>
      </c>
      <c r="J22" s="555"/>
      <c r="K22" s="2561"/>
      <c r="L22" s="2125"/>
      <c r="M22" s="2117"/>
      <c r="N22" s="2117"/>
      <c r="O22" s="2124"/>
      <c r="P22" s="3427"/>
      <c r="Q22" s="2541"/>
      <c r="R22" s="1557"/>
      <c r="S22" s="1558"/>
      <c r="T22" s="1557"/>
      <c r="U22" s="1558"/>
      <c r="V22" s="1557"/>
      <c r="W22" s="1558"/>
      <c r="X22" s="2543"/>
      <c r="Y22" s="3427"/>
      <c r="Z22" s="2542"/>
      <c r="AA22" s="1560">
        <v>1</v>
      </c>
      <c r="AB22" s="1560">
        <v>1</v>
      </c>
      <c r="AC22" s="1560">
        <v>1</v>
      </c>
    </row>
    <row r="23" spans="1:29" ht="15">
      <c r="A23" s="532"/>
      <c r="B23" s="871" t="s">
        <v>297</v>
      </c>
      <c r="C23" s="872" t="str">
        <f>估价对象房地状况!C9</f>
        <v>一般</v>
      </c>
      <c r="D23" s="559">
        <v>100</v>
      </c>
      <c r="E23" s="562" t="s">
        <v>3209</v>
      </c>
      <c r="F23" s="563">
        <f>SUMIF(84:84,E24,85:85)-SUMIF(84:84,C24,85:85)+100</f>
        <v>100</v>
      </c>
      <c r="G23" s="562" t="s">
        <v>3209</v>
      </c>
      <c r="H23" s="559">
        <f>SUMIF(84:84,G24,85:85)-SUMIF(84:84,C24,85:85)+100</f>
        <v>100</v>
      </c>
      <c r="I23" s="570" t="s">
        <v>3208</v>
      </c>
      <c r="J23" s="559">
        <f>SUMIF(84:84,I24,85:85)-SUMIF(84:84,C24,85:85)+100</f>
        <v>102</v>
      </c>
      <c r="K23" s="868">
        <v>2</v>
      </c>
      <c r="L23" s="2125"/>
      <c r="M23" s="2117"/>
      <c r="N23" s="2117"/>
      <c r="O23" s="2124"/>
      <c r="P23" s="3427"/>
      <c r="Q23" s="1556" t="str">
        <f>B23</f>
        <v>自然及人文环境</v>
      </c>
      <c r="R23" s="1557" t="s">
        <v>11</v>
      </c>
      <c r="S23" s="1558">
        <f>F23</f>
        <v>100</v>
      </c>
      <c r="T23" s="1557" t="s">
        <v>11</v>
      </c>
      <c r="U23" s="1558">
        <f>H23</f>
        <v>100</v>
      </c>
      <c r="V23" s="1557" t="s">
        <v>11</v>
      </c>
      <c r="W23" s="1558">
        <f>J23</f>
        <v>102</v>
      </c>
      <c r="X23" s="1551"/>
      <c r="Y23" s="3427"/>
      <c r="Z23" s="1559" t="str">
        <f>Q23</f>
        <v>自然及人文环境</v>
      </c>
      <c r="AA23" s="1560">
        <f t="shared" si="3"/>
        <v>1</v>
      </c>
      <c r="AB23" s="1560">
        <f t="shared" si="4"/>
        <v>1</v>
      </c>
      <c r="AC23" s="1560">
        <f t="shared" si="5"/>
        <v>0.98039215686274506</v>
      </c>
    </row>
    <row r="24" spans="1:29" ht="15.75" thickBot="1">
      <c r="A24" s="532"/>
      <c r="B24" s="595"/>
      <c r="C24" s="576" t="s">
        <v>3209</v>
      </c>
      <c r="D24" s="555"/>
      <c r="E24" s="556" t="s">
        <v>3209</v>
      </c>
      <c r="F24" s="557"/>
      <c r="G24" s="556" t="s">
        <v>3209</v>
      </c>
      <c r="H24" s="555"/>
      <c r="I24" s="556" t="s">
        <v>3208</v>
      </c>
      <c r="J24" s="555"/>
      <c r="K24" s="870"/>
      <c r="L24" s="2125"/>
      <c r="M24" s="2117"/>
      <c r="N24" s="2117"/>
      <c r="O24" s="2124"/>
      <c r="P24" s="3427"/>
      <c r="Q24" s="1556"/>
      <c r="R24" s="1557"/>
      <c r="S24" s="1558"/>
      <c r="T24" s="1557"/>
      <c r="U24" s="1558"/>
      <c r="V24" s="1557"/>
      <c r="W24" s="1558"/>
      <c r="X24" s="1551"/>
      <c r="Y24" s="3427"/>
      <c r="Z24" s="1559"/>
      <c r="AA24" s="1560">
        <v>1</v>
      </c>
      <c r="AB24" s="1560">
        <v>1</v>
      </c>
      <c r="AC24" s="1560">
        <v>1</v>
      </c>
    </row>
    <row r="25" spans="1:29" ht="15" hidden="1">
      <c r="A25" s="532"/>
      <c r="B25" s="1878" t="s">
        <v>2250</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427"/>
      <c r="Q25" s="1556" t="str">
        <f t="shared" ref="Q25:Q46" si="11">B25</f>
        <v>楼层-1</v>
      </c>
      <c r="R25" s="1557" t="s">
        <v>11</v>
      </c>
      <c r="S25" s="1558">
        <f>F25</f>
        <v>100</v>
      </c>
      <c r="T25" s="1557" t="s">
        <v>11</v>
      </c>
      <c r="U25" s="1558">
        <f>H25</f>
        <v>100</v>
      </c>
      <c r="V25" s="1557" t="s">
        <v>11</v>
      </c>
      <c r="W25" s="1558">
        <f>J25</f>
        <v>100</v>
      </c>
      <c r="X25" s="1551"/>
      <c r="Y25" s="3427"/>
      <c r="Z25" s="1559" t="str">
        <f>Q25</f>
        <v>楼层-1</v>
      </c>
      <c r="AA25" s="1560">
        <f t="shared" si="3"/>
        <v>1</v>
      </c>
      <c r="AB25" s="1560">
        <f t="shared" si="4"/>
        <v>1</v>
      </c>
      <c r="AC25" s="1560">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427"/>
      <c r="Q26" s="1556" t="str">
        <f t="shared" si="11"/>
        <v>朝向</v>
      </c>
      <c r="R26" s="1557" t="s">
        <v>11</v>
      </c>
      <c r="S26" s="1558">
        <f>F26</f>
        <v>100</v>
      </c>
      <c r="T26" s="1557" t="s">
        <v>11</v>
      </c>
      <c r="U26" s="1558">
        <f>H26</f>
        <v>100</v>
      </c>
      <c r="V26" s="1557" t="s">
        <v>11</v>
      </c>
      <c r="W26" s="1558">
        <f>J26</f>
        <v>100</v>
      </c>
      <c r="X26" s="1551"/>
      <c r="Y26" s="3427"/>
      <c r="Z26" s="1559" t="str">
        <f>Q26</f>
        <v>朝向</v>
      </c>
      <c r="AA26" s="1560">
        <f t="shared" si="3"/>
        <v>1</v>
      </c>
      <c r="AB26" s="1560">
        <f t="shared" si="4"/>
        <v>1</v>
      </c>
      <c r="AC26" s="1560">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427"/>
      <c r="Q27" s="1145" t="str">
        <f t="shared" si="11"/>
        <v>道路级别</v>
      </c>
      <c r="R27" s="1552" t="s">
        <v>11</v>
      </c>
      <c r="S27" s="1553">
        <f>F27</f>
        <v>100</v>
      </c>
      <c r="T27" s="1552" t="s">
        <v>11</v>
      </c>
      <c r="U27" s="1553">
        <f>H27</f>
        <v>100</v>
      </c>
      <c r="V27" s="1552" t="s">
        <v>11</v>
      </c>
      <c r="W27" s="1553">
        <f>J27</f>
        <v>100</v>
      </c>
      <c r="X27" s="1554"/>
      <c r="Y27" s="3427"/>
      <c r="Z27" s="1144" t="str">
        <f>Q27</f>
        <v>道路级别</v>
      </c>
      <c r="AA27" s="1560">
        <f>D27/F27</f>
        <v>1</v>
      </c>
      <c r="AB27" s="1560">
        <f>D27/H27</f>
        <v>1</v>
      </c>
      <c r="AC27" s="1560">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427"/>
      <c r="Q28" s="1556">
        <f t="shared" si="11"/>
        <v>111</v>
      </c>
      <c r="R28" s="1557" t="s">
        <v>11</v>
      </c>
      <c r="S28" s="1558">
        <f t="shared" ref="S28:S46" si="12">F28</f>
        <v>100</v>
      </c>
      <c r="T28" s="1557" t="s">
        <v>11</v>
      </c>
      <c r="U28" s="1558">
        <f t="shared" ref="U28:U46" si="13">H28</f>
        <v>100</v>
      </c>
      <c r="V28" s="1557" t="s">
        <v>11</v>
      </c>
      <c r="W28" s="1558">
        <f t="shared" ref="W28:W46" si="14">J28</f>
        <v>100</v>
      </c>
      <c r="X28" s="1551"/>
      <c r="Y28" s="3427"/>
      <c r="Z28" s="1559">
        <f t="shared" ref="Z28:Z46" si="15">Q28</f>
        <v>111</v>
      </c>
      <c r="AA28" s="1560">
        <f t="shared" si="3"/>
        <v>1</v>
      </c>
      <c r="AB28" s="1560">
        <f t="shared" si="4"/>
        <v>1</v>
      </c>
      <c r="AC28" s="1560">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427"/>
      <c r="Q29" s="1556">
        <f t="shared" si="11"/>
        <v>111</v>
      </c>
      <c r="R29" s="1557" t="s">
        <v>11</v>
      </c>
      <c r="S29" s="1558">
        <f t="shared" si="12"/>
        <v>100</v>
      </c>
      <c r="T29" s="1557" t="s">
        <v>11</v>
      </c>
      <c r="U29" s="1558">
        <f t="shared" si="13"/>
        <v>100</v>
      </c>
      <c r="V29" s="1557" t="s">
        <v>11</v>
      </c>
      <c r="W29" s="1558">
        <f t="shared" si="14"/>
        <v>100</v>
      </c>
      <c r="X29" s="1551"/>
      <c r="Y29" s="3427"/>
      <c r="Z29" s="1559">
        <f t="shared" si="15"/>
        <v>111</v>
      </c>
      <c r="AA29" s="1560">
        <f t="shared" si="3"/>
        <v>1</v>
      </c>
      <c r="AB29" s="1560">
        <f t="shared" si="4"/>
        <v>1</v>
      </c>
      <c r="AC29" s="1560">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427"/>
      <c r="Q30" s="1556">
        <f t="shared" si="11"/>
        <v>111</v>
      </c>
      <c r="R30" s="1557" t="s">
        <v>11</v>
      </c>
      <c r="S30" s="1558">
        <f t="shared" si="12"/>
        <v>100</v>
      </c>
      <c r="T30" s="1557" t="s">
        <v>11</v>
      </c>
      <c r="U30" s="1558">
        <f t="shared" si="13"/>
        <v>100</v>
      </c>
      <c r="V30" s="1557" t="s">
        <v>11</v>
      </c>
      <c r="W30" s="1558">
        <f t="shared" si="14"/>
        <v>100</v>
      </c>
      <c r="X30" s="1551"/>
      <c r="Y30" s="3427"/>
      <c r="Z30" s="1559">
        <f t="shared" si="15"/>
        <v>111</v>
      </c>
      <c r="AA30" s="1560">
        <f t="shared" si="3"/>
        <v>1</v>
      </c>
      <c r="AB30" s="1560">
        <f t="shared" si="4"/>
        <v>1</v>
      </c>
      <c r="AC30" s="1560">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427"/>
      <c r="Q31" s="1556">
        <f t="shared" si="11"/>
        <v>111</v>
      </c>
      <c r="R31" s="1557" t="s">
        <v>11</v>
      </c>
      <c r="S31" s="1558">
        <f t="shared" si="12"/>
        <v>100</v>
      </c>
      <c r="T31" s="1557" t="s">
        <v>11</v>
      </c>
      <c r="U31" s="1558">
        <f t="shared" si="13"/>
        <v>100</v>
      </c>
      <c r="V31" s="1557" t="s">
        <v>11</v>
      </c>
      <c r="W31" s="1558">
        <f t="shared" si="14"/>
        <v>100</v>
      </c>
      <c r="X31" s="1551"/>
      <c r="Y31" s="3427"/>
      <c r="Z31" s="1559">
        <f t="shared" si="15"/>
        <v>111</v>
      </c>
      <c r="AA31" s="1560">
        <f t="shared" si="3"/>
        <v>1</v>
      </c>
      <c r="AB31" s="1560">
        <f t="shared" si="4"/>
        <v>1</v>
      </c>
      <c r="AC31" s="1560">
        <f t="shared" si="5"/>
        <v>1</v>
      </c>
    </row>
    <row r="32" spans="1:29" ht="15">
      <c r="A32" s="2860" t="s">
        <v>2745</v>
      </c>
      <c r="B32" s="172" t="s">
        <v>725</v>
      </c>
      <c r="C32" s="878" t="s">
        <v>3223</v>
      </c>
      <c r="D32" s="597">
        <v>100</v>
      </c>
      <c r="E32" s="878" t="s">
        <v>3223</v>
      </c>
      <c r="F32" s="575">
        <f>SUMIF(100:100,E32,101:101)-SUMIF(100:100,C32,101:101)+100</f>
        <v>100</v>
      </c>
      <c r="G32" s="878" t="s">
        <v>3223</v>
      </c>
      <c r="H32" s="597">
        <f>SUMIF(100:100,G32,101:101)-SUMIF(100:100,C32,101:101)+100</f>
        <v>100</v>
      </c>
      <c r="I32" s="878" t="s">
        <v>3223</v>
      </c>
      <c r="J32" s="540">
        <f>SUMIF(100:100,I32,101:101)-SUMIF(100:100,C32,101:101)+100</f>
        <v>100</v>
      </c>
      <c r="K32" s="864">
        <v>5</v>
      </c>
      <c r="L32" s="2125"/>
      <c r="M32" s="2117"/>
      <c r="N32" s="2117"/>
      <c r="O32" s="2124"/>
      <c r="P32" s="3428" t="s">
        <v>550</v>
      </c>
      <c r="Q32" s="1556" t="str">
        <f t="shared" si="11"/>
        <v>建筑类型</v>
      </c>
      <c r="R32" s="1557" t="s">
        <v>11</v>
      </c>
      <c r="S32" s="1558">
        <f t="shared" si="12"/>
        <v>100</v>
      </c>
      <c r="T32" s="1557" t="s">
        <v>11</v>
      </c>
      <c r="U32" s="1558">
        <f t="shared" si="13"/>
        <v>100</v>
      </c>
      <c r="V32" s="1557" t="s">
        <v>11</v>
      </c>
      <c r="W32" s="1558">
        <f t="shared" si="14"/>
        <v>100</v>
      </c>
      <c r="X32" s="1551"/>
      <c r="Y32" s="3429" t="s">
        <v>550</v>
      </c>
      <c r="Z32" s="1559" t="str">
        <f t="shared" si="15"/>
        <v>建筑类型</v>
      </c>
      <c r="AA32" s="1560">
        <f t="shared" si="3"/>
        <v>1</v>
      </c>
      <c r="AB32" s="1560">
        <f t="shared" si="4"/>
        <v>1</v>
      </c>
      <c r="AC32" s="1560">
        <f t="shared" si="5"/>
        <v>1</v>
      </c>
    </row>
    <row r="33" spans="1:29" s="1333" customFormat="1" ht="15">
      <c r="A33" s="603"/>
      <c r="B33" s="527" t="s">
        <v>726</v>
      </c>
      <c r="C33" s="879">
        <v>280000</v>
      </c>
      <c r="D33" s="255">
        <v>100</v>
      </c>
      <c r="E33" s="534">
        <f>案例!M13</f>
        <v>277000</v>
      </c>
      <c r="F33" s="863">
        <f>LOOKUP(E33,103:103,104:104)-LOOKUP(C33,103:103,104:104)+100</f>
        <v>100</v>
      </c>
      <c r="G33" s="533">
        <f>案例!M14</f>
        <v>174000</v>
      </c>
      <c r="H33" s="255">
        <f>LOOKUP(G33,103:103,104:104)-LOOKUP(C33,103:103,104:104)+100</f>
        <v>99</v>
      </c>
      <c r="I33" s="534">
        <f>案例!M15</f>
        <v>81000</v>
      </c>
      <c r="J33" s="255">
        <f>LOOKUP(I33,103:103,104:104)-LOOKUP(C33,103:103,104:104)+100</f>
        <v>98</v>
      </c>
      <c r="K33" s="865"/>
      <c r="L33" s="2123"/>
      <c r="M33" s="2154"/>
      <c r="N33" s="2154"/>
      <c r="O33" s="2126"/>
      <c r="P33" s="3429"/>
      <c r="Q33" s="1588" t="str">
        <f t="shared" si="11"/>
        <v>项目建筑规模</v>
      </c>
      <c r="R33" s="1561" t="s">
        <v>11</v>
      </c>
      <c r="S33" s="1562">
        <f t="shared" si="12"/>
        <v>100</v>
      </c>
      <c r="T33" s="1561" t="s">
        <v>11</v>
      </c>
      <c r="U33" s="1562">
        <f t="shared" si="13"/>
        <v>99</v>
      </c>
      <c r="V33" s="1561" t="s">
        <v>11</v>
      </c>
      <c r="W33" s="1562">
        <f t="shared" si="14"/>
        <v>98</v>
      </c>
      <c r="X33" s="1563"/>
      <c r="Y33" s="3429"/>
      <c r="Z33" s="1564" t="str">
        <f t="shared" si="15"/>
        <v>项目建筑规模</v>
      </c>
      <c r="AA33" s="1560">
        <f t="shared" si="3"/>
        <v>1</v>
      </c>
      <c r="AB33" s="1560">
        <f t="shared" si="4"/>
        <v>1.0101010101010102</v>
      </c>
      <c r="AC33" s="1560">
        <f t="shared" si="5"/>
        <v>1.0204081632653061</v>
      </c>
    </row>
    <row r="34" spans="1:29" ht="15">
      <c r="A34" s="594"/>
      <c r="B34" s="527" t="s">
        <v>727</v>
      </c>
      <c r="C34" s="880" t="s">
        <v>3203</v>
      </c>
      <c r="D34" s="540">
        <v>100</v>
      </c>
      <c r="E34" s="880" t="s">
        <v>3203</v>
      </c>
      <c r="F34" s="575">
        <f>SUMIF(105:105,E34,106:106)-SUMIF(105:105,C34,106:106)+100</f>
        <v>100</v>
      </c>
      <c r="G34" s="880" t="s">
        <v>3203</v>
      </c>
      <c r="H34" s="540">
        <f>SUMIF(105:105,G34,106:106)-SUMIF(105:105,C34,106:106)+100</f>
        <v>100</v>
      </c>
      <c r="I34" s="880" t="s">
        <v>3203</v>
      </c>
      <c r="J34" s="540">
        <f>SUMIF(105:105,I34,106:106)-SUMIF(105:105,C34,106:106)+100</f>
        <v>100</v>
      </c>
      <c r="K34" s="864">
        <v>2</v>
      </c>
      <c r="L34" s="2125"/>
      <c r="M34" s="2117"/>
      <c r="N34" s="2117"/>
      <c r="O34" s="2124"/>
      <c r="P34" s="3429"/>
      <c r="Q34" s="1556" t="str">
        <f t="shared" si="11"/>
        <v>建筑结构</v>
      </c>
      <c r="R34" s="1557" t="s">
        <v>11</v>
      </c>
      <c r="S34" s="1558">
        <f t="shared" si="12"/>
        <v>100</v>
      </c>
      <c r="T34" s="1557" t="s">
        <v>11</v>
      </c>
      <c r="U34" s="1558">
        <f t="shared" si="13"/>
        <v>100</v>
      </c>
      <c r="V34" s="1557" t="s">
        <v>11</v>
      </c>
      <c r="W34" s="1558">
        <f t="shared" si="14"/>
        <v>100</v>
      </c>
      <c r="X34" s="1551"/>
      <c r="Y34" s="3429"/>
      <c r="Z34" s="1559" t="str">
        <f t="shared" si="15"/>
        <v>建筑结构</v>
      </c>
      <c r="AA34" s="1560">
        <f t="shared" si="3"/>
        <v>1</v>
      </c>
      <c r="AB34" s="1560">
        <f t="shared" si="4"/>
        <v>1</v>
      </c>
      <c r="AC34" s="1560">
        <f t="shared" si="5"/>
        <v>1</v>
      </c>
    </row>
    <row r="35" spans="1:29" ht="15">
      <c r="A35" s="594"/>
      <c r="B35" s="527" t="s">
        <v>728</v>
      </c>
      <c r="C35" s="599" t="s">
        <v>3234</v>
      </c>
      <c r="D35" s="540">
        <v>100</v>
      </c>
      <c r="E35" s="599" t="s">
        <v>3234</v>
      </c>
      <c r="F35" s="575">
        <f>SUMIF(107:107,E35,108:108)-SUMIF(107:107,C35,108:108)+100</f>
        <v>100</v>
      </c>
      <c r="G35" s="599" t="s">
        <v>3234</v>
      </c>
      <c r="H35" s="540">
        <f>SUMIF(107:107,G35,108:108)-SUMIF(107:107,C35,108:108)+100</f>
        <v>100</v>
      </c>
      <c r="I35" s="599" t="s">
        <v>3234</v>
      </c>
      <c r="J35" s="540">
        <f>SUMIF(107:107,I35,108:108)-SUMIF(107:107,C35,108:108)+100</f>
        <v>100</v>
      </c>
      <c r="K35" s="864">
        <v>2</v>
      </c>
      <c r="L35" s="2125"/>
      <c r="M35" s="2117"/>
      <c r="N35" s="2117"/>
      <c r="O35" s="2124"/>
      <c r="P35" s="3429"/>
      <c r="Q35" s="1556" t="str">
        <f t="shared" si="11"/>
        <v>建筑品质</v>
      </c>
      <c r="R35" s="1557" t="s">
        <v>11</v>
      </c>
      <c r="S35" s="1558">
        <f t="shared" si="12"/>
        <v>100</v>
      </c>
      <c r="T35" s="1557" t="s">
        <v>11</v>
      </c>
      <c r="U35" s="1558">
        <f t="shared" si="13"/>
        <v>100</v>
      </c>
      <c r="V35" s="1557" t="s">
        <v>11</v>
      </c>
      <c r="W35" s="1558">
        <f t="shared" si="14"/>
        <v>100</v>
      </c>
      <c r="X35" s="1551"/>
      <c r="Y35" s="3429"/>
      <c r="Z35" s="1559" t="str">
        <f t="shared" si="15"/>
        <v>建筑品质</v>
      </c>
      <c r="AA35" s="1560">
        <f t="shared" si="3"/>
        <v>1</v>
      </c>
      <c r="AB35" s="1560">
        <f t="shared" si="4"/>
        <v>1</v>
      </c>
      <c r="AC35" s="1560">
        <f t="shared" si="5"/>
        <v>1</v>
      </c>
    </row>
    <row r="36" spans="1:29" ht="15">
      <c r="A36" s="594"/>
      <c r="B36" s="527" t="s">
        <v>729</v>
      </c>
      <c r="C36" s="599" t="s">
        <v>3218</v>
      </c>
      <c r="D36" s="540">
        <v>100</v>
      </c>
      <c r="E36" s="599" t="s">
        <v>3218</v>
      </c>
      <c r="F36" s="575">
        <f>SUMIF(109:109,E36,110:110)-SUMIF(109:109,C36,110:110)+100</f>
        <v>100</v>
      </c>
      <c r="G36" s="599" t="s">
        <v>3218</v>
      </c>
      <c r="H36" s="540">
        <f>SUMIF(109:109,G36,110:110)-SUMIF(109:109,C36,110:110)+100</f>
        <v>100</v>
      </c>
      <c r="I36" s="599" t="s">
        <v>3218</v>
      </c>
      <c r="J36" s="540">
        <f>SUMIF(109:109,I36,110:110)-SUMIF(109:109,C36,110:110)+100</f>
        <v>100</v>
      </c>
      <c r="K36" s="864">
        <v>2</v>
      </c>
      <c r="L36" s="2125"/>
      <c r="M36" s="2117"/>
      <c r="N36" s="2117"/>
      <c r="O36" s="2124"/>
      <c r="P36" s="3429"/>
      <c r="Q36" s="1556" t="str">
        <f t="shared" si="11"/>
        <v>公共部分装修</v>
      </c>
      <c r="R36" s="1557" t="s">
        <v>11</v>
      </c>
      <c r="S36" s="1558">
        <f t="shared" si="12"/>
        <v>100</v>
      </c>
      <c r="T36" s="1557" t="s">
        <v>11</v>
      </c>
      <c r="U36" s="1558">
        <f t="shared" si="13"/>
        <v>100</v>
      </c>
      <c r="V36" s="1557" t="s">
        <v>11</v>
      </c>
      <c r="W36" s="1558">
        <f t="shared" si="14"/>
        <v>100</v>
      </c>
      <c r="X36" s="1551"/>
      <c r="Y36" s="3429"/>
      <c r="Z36" s="1559" t="str">
        <f t="shared" si="15"/>
        <v>公共部分装修</v>
      </c>
      <c r="AA36" s="1560">
        <f t="shared" si="3"/>
        <v>1</v>
      </c>
      <c r="AB36" s="1560">
        <f t="shared" si="4"/>
        <v>1</v>
      </c>
      <c r="AC36" s="1560">
        <f t="shared" si="5"/>
        <v>1</v>
      </c>
    </row>
    <row r="37" spans="1:29" s="1214"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8"/>
      <c r="M37" s="2119"/>
      <c r="N37" s="2119"/>
      <c r="O37" s="2120"/>
      <c r="P37" s="3429"/>
      <c r="Q37" s="1145" t="str">
        <f t="shared" si="11"/>
        <v>成新度</v>
      </c>
      <c r="R37" s="1552" t="s">
        <v>11</v>
      </c>
      <c r="S37" s="1553">
        <f t="shared" si="12"/>
        <v>100</v>
      </c>
      <c r="T37" s="1552" t="s">
        <v>11</v>
      </c>
      <c r="U37" s="1553">
        <f t="shared" si="13"/>
        <v>100</v>
      </c>
      <c r="V37" s="1552" t="s">
        <v>11</v>
      </c>
      <c r="W37" s="1553">
        <f t="shared" si="14"/>
        <v>100</v>
      </c>
      <c r="X37" s="1554"/>
      <c r="Y37" s="3429"/>
      <c r="Z37" s="1144" t="str">
        <f t="shared" si="15"/>
        <v>成新度</v>
      </c>
      <c r="AA37" s="1555">
        <f t="shared" si="3"/>
        <v>1</v>
      </c>
      <c r="AB37" s="1555">
        <f t="shared" si="4"/>
        <v>1</v>
      </c>
      <c r="AC37" s="1555">
        <f t="shared" si="5"/>
        <v>1</v>
      </c>
    </row>
    <row r="38" spans="1:29" ht="15">
      <c r="A38" s="594"/>
      <c r="B38" s="527" t="s">
        <v>731</v>
      </c>
      <c r="C38" s="599" t="s">
        <v>3241</v>
      </c>
      <c r="D38" s="540">
        <v>100</v>
      </c>
      <c r="E38" s="599" t="s">
        <v>3241</v>
      </c>
      <c r="F38" s="575">
        <f>SUMIF(114:114,E38,115:115)-SUMIF(114:114,C38,115:115)+100</f>
        <v>100</v>
      </c>
      <c r="G38" s="599" t="s">
        <v>3241</v>
      </c>
      <c r="H38" s="540">
        <f>SUMIF(114:114,G38,115:115)-SUMIF(114:114,C38,115:115)+100</f>
        <v>100</v>
      </c>
      <c r="I38" s="599" t="s">
        <v>3241</v>
      </c>
      <c r="J38" s="540">
        <f>SUMIF(114:114,I38,115:115)-SUMIF(114:114,C38,115:115)+100</f>
        <v>100</v>
      </c>
      <c r="K38" s="864">
        <v>2</v>
      </c>
      <c r="L38" s="2125"/>
      <c r="M38" s="2117"/>
      <c r="N38" s="2117"/>
      <c r="O38" s="2124"/>
      <c r="P38" s="3429" t="s">
        <v>550</v>
      </c>
      <c r="Q38" s="1556" t="str">
        <f t="shared" si="11"/>
        <v>物业管理</v>
      </c>
      <c r="R38" s="1557" t="s">
        <v>11</v>
      </c>
      <c r="S38" s="1558">
        <f t="shared" si="12"/>
        <v>100</v>
      </c>
      <c r="T38" s="1557" t="s">
        <v>11</v>
      </c>
      <c r="U38" s="1558">
        <f t="shared" si="13"/>
        <v>100</v>
      </c>
      <c r="V38" s="1557" t="s">
        <v>11</v>
      </c>
      <c r="W38" s="1558">
        <f t="shared" si="14"/>
        <v>100</v>
      </c>
      <c r="X38" s="1551"/>
      <c r="Y38" s="3429" t="s">
        <v>550</v>
      </c>
      <c r="Z38" s="1559" t="str">
        <f t="shared" si="15"/>
        <v>物业管理</v>
      </c>
      <c r="AA38" s="1560">
        <f t="shared" si="3"/>
        <v>1</v>
      </c>
      <c r="AB38" s="1560">
        <f t="shared" si="4"/>
        <v>1</v>
      </c>
      <c r="AC38" s="1560">
        <f t="shared" si="5"/>
        <v>1</v>
      </c>
    </row>
    <row r="39" spans="1:29" ht="15">
      <c r="A39" s="594"/>
      <c r="B39" s="1878" t="s">
        <v>2555</v>
      </c>
      <c r="C39" s="599" t="s">
        <v>3210</v>
      </c>
      <c r="D39" s="540">
        <v>100</v>
      </c>
      <c r="E39" s="599" t="s">
        <v>3210</v>
      </c>
      <c r="F39" s="575">
        <f>SUMIF(116:116,E39,117:117)-SUMIF(116:116,C39,117:117)+100</f>
        <v>100</v>
      </c>
      <c r="G39" s="599" t="s">
        <v>3210</v>
      </c>
      <c r="H39" s="540">
        <f>SUMIF(116:116,G39,117:117)-SUMIF(116:116,C39,117:117)+100</f>
        <v>100</v>
      </c>
      <c r="I39" s="599" t="s">
        <v>3210</v>
      </c>
      <c r="J39" s="540">
        <f>SUMIF(116:116,I39,117:117)-SUMIF(116:116,C39,117:117)+100</f>
        <v>100</v>
      </c>
      <c r="K39" s="864">
        <v>1</v>
      </c>
      <c r="L39" s="2125"/>
      <c r="M39" s="2117"/>
      <c r="N39" s="2117"/>
      <c r="O39" s="2124"/>
      <c r="P39" s="3429"/>
      <c r="Q39" s="1556" t="str">
        <f t="shared" si="11"/>
        <v>市政基础设施</v>
      </c>
      <c r="R39" s="1557" t="s">
        <v>11</v>
      </c>
      <c r="S39" s="1558">
        <f t="shared" si="12"/>
        <v>100</v>
      </c>
      <c r="T39" s="1557" t="s">
        <v>11</v>
      </c>
      <c r="U39" s="1558">
        <f t="shared" si="13"/>
        <v>100</v>
      </c>
      <c r="V39" s="1557" t="s">
        <v>11</v>
      </c>
      <c r="W39" s="1558">
        <f t="shared" si="14"/>
        <v>100</v>
      </c>
      <c r="X39" s="1551"/>
      <c r="Y39" s="3429"/>
      <c r="Z39" s="1559" t="str">
        <f t="shared" si="15"/>
        <v>市政基础设施</v>
      </c>
      <c r="AA39" s="1560">
        <f t="shared" si="3"/>
        <v>1</v>
      </c>
      <c r="AB39" s="1560">
        <f t="shared" si="4"/>
        <v>1</v>
      </c>
      <c r="AC39" s="1560">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429"/>
      <c r="Q40" s="1556" t="str">
        <f t="shared" si="11"/>
        <v>房型</v>
      </c>
      <c r="R40" s="1557" t="s">
        <v>11</v>
      </c>
      <c r="S40" s="1558">
        <f t="shared" si="12"/>
        <v>100</v>
      </c>
      <c r="T40" s="1557" t="s">
        <v>11</v>
      </c>
      <c r="U40" s="1558">
        <f t="shared" si="13"/>
        <v>100</v>
      </c>
      <c r="V40" s="1557" t="s">
        <v>11</v>
      </c>
      <c r="W40" s="1558">
        <f t="shared" si="14"/>
        <v>100</v>
      </c>
      <c r="X40" s="1551"/>
      <c r="Y40" s="3429"/>
      <c r="Z40" s="1559" t="str">
        <f t="shared" si="15"/>
        <v>房型</v>
      </c>
      <c r="AA40" s="1560">
        <f t="shared" si="3"/>
        <v>1</v>
      </c>
      <c r="AB40" s="1560">
        <f t="shared" si="4"/>
        <v>1</v>
      </c>
      <c r="AC40" s="1560">
        <f t="shared" si="5"/>
        <v>1</v>
      </c>
    </row>
    <row r="41" spans="1:29" s="1333"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429"/>
      <c r="Q41" s="1588" t="str">
        <f t="shared" si="11"/>
        <v>单套/主力户型建筑面积</v>
      </c>
      <c r="R41" s="1561" t="s">
        <v>11</v>
      </c>
      <c r="S41" s="1562">
        <f t="shared" si="12"/>
        <v>100</v>
      </c>
      <c r="T41" s="1561" t="s">
        <v>11</v>
      </c>
      <c r="U41" s="1562">
        <f t="shared" si="13"/>
        <v>100</v>
      </c>
      <c r="V41" s="1561" t="s">
        <v>11</v>
      </c>
      <c r="W41" s="1562">
        <f t="shared" si="14"/>
        <v>100</v>
      </c>
      <c r="X41" s="1563"/>
      <c r="Y41" s="3429"/>
      <c r="Z41" s="1564" t="str">
        <f t="shared" si="15"/>
        <v>单套/主力户型建筑面积</v>
      </c>
      <c r="AA41" s="1560">
        <f t="shared" si="3"/>
        <v>1</v>
      </c>
      <c r="AB41" s="1560">
        <f t="shared" si="4"/>
        <v>1</v>
      </c>
      <c r="AC41" s="1560">
        <f t="shared" si="5"/>
        <v>1</v>
      </c>
    </row>
    <row r="42" spans="1:29" ht="15">
      <c r="A42" s="594"/>
      <c r="B42" s="527" t="s">
        <v>734</v>
      </c>
      <c r="C42" s="599" t="s">
        <v>3218</v>
      </c>
      <c r="D42" s="540">
        <v>100</v>
      </c>
      <c r="E42" s="599" t="s">
        <v>3218</v>
      </c>
      <c r="F42" s="575">
        <f>SUMIF(122:122,E42,123:123)-SUMIF(122:122,C42,123:123)+100</f>
        <v>100</v>
      </c>
      <c r="G42" s="599" t="s">
        <v>3218</v>
      </c>
      <c r="H42" s="540">
        <f>SUMIF(122:122,G42,123:123)-SUMIF(122:122,C42,123:123)+100</f>
        <v>100</v>
      </c>
      <c r="I42" s="599" t="s">
        <v>3218</v>
      </c>
      <c r="J42" s="540">
        <f>SUMIF(122:122,I42,123:123)-SUMIF(122:122,C42,123:123)+100</f>
        <v>100</v>
      </c>
      <c r="K42" s="864">
        <v>2</v>
      </c>
      <c r="L42" s="2125"/>
      <c r="M42" s="2117"/>
      <c r="N42" s="2117"/>
      <c r="O42" s="2124"/>
      <c r="P42" s="3429"/>
      <c r="Q42" s="1556" t="str">
        <f t="shared" si="11"/>
        <v>内部装修</v>
      </c>
      <c r="R42" s="1557" t="s">
        <v>11</v>
      </c>
      <c r="S42" s="1558">
        <f t="shared" si="12"/>
        <v>100</v>
      </c>
      <c r="T42" s="1557" t="s">
        <v>11</v>
      </c>
      <c r="U42" s="1558">
        <f t="shared" si="13"/>
        <v>100</v>
      </c>
      <c r="V42" s="1557" t="s">
        <v>11</v>
      </c>
      <c r="W42" s="1558">
        <f t="shared" si="14"/>
        <v>100</v>
      </c>
      <c r="X42" s="1551"/>
      <c r="Y42" s="3429"/>
      <c r="Z42" s="1559" t="str">
        <f t="shared" si="15"/>
        <v>内部装修</v>
      </c>
      <c r="AA42" s="1560">
        <f t="shared" si="3"/>
        <v>1</v>
      </c>
      <c r="AB42" s="1560">
        <f t="shared" si="4"/>
        <v>1</v>
      </c>
      <c r="AC42" s="1560">
        <f t="shared" si="5"/>
        <v>1</v>
      </c>
    </row>
    <row r="43" spans="1:29" ht="27.75" thickBot="1">
      <c r="A43" s="594"/>
      <c r="B43" s="527" t="s">
        <v>735</v>
      </c>
      <c r="C43" s="599" t="s">
        <v>3208</v>
      </c>
      <c r="D43" s="540">
        <v>100</v>
      </c>
      <c r="E43" s="599" t="s">
        <v>3208</v>
      </c>
      <c r="F43" s="575">
        <f>SUMIF(124:124,E43,125:125)-SUMIF(124:124,C43,125:125)+100</f>
        <v>100</v>
      </c>
      <c r="G43" s="599" t="s">
        <v>3208</v>
      </c>
      <c r="H43" s="540">
        <f>SUMIF(124:124,G43,125:125)-SUMIF(124:124,C43,125:125)+100</f>
        <v>100</v>
      </c>
      <c r="I43" s="599" t="s">
        <v>3208</v>
      </c>
      <c r="J43" s="540">
        <f>SUMIF(124:124,I43,125:125)-SUMIF(124:124,C43,125:125)+100</f>
        <v>100</v>
      </c>
      <c r="K43" s="864">
        <v>2</v>
      </c>
      <c r="L43" s="2125"/>
      <c r="M43" s="2117"/>
      <c r="N43" s="2117"/>
      <c r="O43" s="2124"/>
      <c r="P43" s="3429"/>
      <c r="Q43" s="1556" t="str">
        <f t="shared" si="11"/>
        <v>内部装修维护情况</v>
      </c>
      <c r="R43" s="1557" t="s">
        <v>11</v>
      </c>
      <c r="S43" s="1558">
        <f t="shared" si="12"/>
        <v>100</v>
      </c>
      <c r="T43" s="1557" t="s">
        <v>11</v>
      </c>
      <c r="U43" s="1558">
        <f t="shared" si="13"/>
        <v>100</v>
      </c>
      <c r="V43" s="1557" t="s">
        <v>11</v>
      </c>
      <c r="W43" s="1558">
        <f t="shared" si="14"/>
        <v>100</v>
      </c>
      <c r="X43" s="1551"/>
      <c r="Y43" s="3429"/>
      <c r="Z43" s="1559" t="str">
        <f t="shared" si="15"/>
        <v>内部装修维护情况</v>
      </c>
      <c r="AA43" s="1560">
        <f t="shared" si="3"/>
        <v>1</v>
      </c>
      <c r="AB43" s="1560">
        <f t="shared" si="4"/>
        <v>1</v>
      </c>
      <c r="AC43" s="1560">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429"/>
      <c r="Q44" s="1145">
        <f t="shared" si="11"/>
        <v>111</v>
      </c>
      <c r="R44" s="1552" t="s">
        <v>11</v>
      </c>
      <c r="S44" s="1553">
        <f t="shared" si="12"/>
        <v>100</v>
      </c>
      <c r="T44" s="1552" t="s">
        <v>11</v>
      </c>
      <c r="U44" s="1553">
        <f t="shared" si="13"/>
        <v>100</v>
      </c>
      <c r="V44" s="1552" t="s">
        <v>11</v>
      </c>
      <c r="W44" s="1553">
        <f t="shared" si="14"/>
        <v>100</v>
      </c>
      <c r="X44" s="1554"/>
      <c r="Y44" s="3429"/>
      <c r="Z44" s="1144">
        <f t="shared" si="15"/>
        <v>111</v>
      </c>
      <c r="AA44" s="1555">
        <f t="shared" si="3"/>
        <v>1</v>
      </c>
      <c r="AB44" s="1555">
        <f t="shared" si="4"/>
        <v>1</v>
      </c>
      <c r="AC44" s="1555">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429"/>
      <c r="Q45" s="1556">
        <f t="shared" si="11"/>
        <v>111</v>
      </c>
      <c r="R45" s="1557" t="s">
        <v>11</v>
      </c>
      <c r="S45" s="1558">
        <f t="shared" si="12"/>
        <v>100</v>
      </c>
      <c r="T45" s="1557" t="s">
        <v>11</v>
      </c>
      <c r="U45" s="1558">
        <f t="shared" si="13"/>
        <v>100</v>
      </c>
      <c r="V45" s="1557" t="s">
        <v>11</v>
      </c>
      <c r="W45" s="1558">
        <f t="shared" si="14"/>
        <v>100</v>
      </c>
      <c r="X45" s="1551"/>
      <c r="Y45" s="3429"/>
      <c r="Z45" s="1559">
        <f t="shared" si="15"/>
        <v>111</v>
      </c>
      <c r="AA45" s="1560">
        <f t="shared" si="3"/>
        <v>1</v>
      </c>
      <c r="AB45" s="1560">
        <f t="shared" si="4"/>
        <v>1</v>
      </c>
      <c r="AC45" s="1560">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43"/>
      <c r="Q46" s="1556">
        <f t="shared" si="11"/>
        <v>111</v>
      </c>
      <c r="R46" s="1557" t="s">
        <v>10</v>
      </c>
      <c r="S46" s="1558">
        <f t="shared" si="12"/>
        <v>100</v>
      </c>
      <c r="T46" s="1557" t="s">
        <v>10</v>
      </c>
      <c r="U46" s="1558">
        <f t="shared" si="13"/>
        <v>100</v>
      </c>
      <c r="V46" s="1557" t="s">
        <v>10</v>
      </c>
      <c r="W46" s="1558">
        <f t="shared" si="14"/>
        <v>100</v>
      </c>
      <c r="X46" s="1551"/>
      <c r="Y46" s="3443"/>
      <c r="Z46" s="1559">
        <f t="shared" si="15"/>
        <v>111</v>
      </c>
      <c r="AA46" s="1560">
        <f t="shared" si="3"/>
        <v>1</v>
      </c>
      <c r="AB46" s="1560">
        <f t="shared" si="4"/>
        <v>1</v>
      </c>
      <c r="AC46" s="1560">
        <f t="shared" si="5"/>
        <v>1</v>
      </c>
    </row>
    <row r="47" spans="1:29" ht="15">
      <c r="A47" s="607" t="s">
        <v>736</v>
      </c>
      <c r="B47" s="886"/>
      <c r="C47" s="2589" t="s">
        <v>9</v>
      </c>
      <c r="D47" s="2590"/>
      <c r="E47" s="2591">
        <f>案例!K13</f>
        <v>54000</v>
      </c>
      <c r="F47" s="2592"/>
      <c r="G47" s="2593">
        <f>案例!K14</f>
        <v>58000</v>
      </c>
      <c r="H47" s="2594"/>
      <c r="I47" s="2591">
        <f>案例!K15</f>
        <v>58802</v>
      </c>
      <c r="J47" s="2594"/>
      <c r="K47" s="1589"/>
      <c r="L47" s="2127"/>
      <c r="M47" s="2128"/>
      <c r="N47" s="2117"/>
      <c r="O47" s="2128"/>
      <c r="P47" s="3390" t="str">
        <f>A47</f>
        <v>成交单价（元/平方米）</v>
      </c>
      <c r="Q47" s="3390"/>
      <c r="R47" s="3442">
        <f>E47</f>
        <v>54000</v>
      </c>
      <c r="S47" s="3442"/>
      <c r="T47" s="3442">
        <f>G47</f>
        <v>58000</v>
      </c>
      <c r="U47" s="3442"/>
      <c r="V47" s="3442">
        <f>I47</f>
        <v>58802</v>
      </c>
      <c r="W47" s="3442"/>
      <c r="X47" s="1543"/>
      <c r="Y47" s="1565"/>
      <c r="Z47" s="1543"/>
      <c r="AA47" s="1543"/>
      <c r="AB47" s="1543"/>
      <c r="AC47" s="1543"/>
    </row>
    <row r="48" spans="1:29" ht="15.75" thickBot="1">
      <c r="A48" s="615" t="s">
        <v>2750</v>
      </c>
      <c r="B48" s="887"/>
      <c r="C48" s="2595">
        <f>R49</f>
        <v>57151</v>
      </c>
      <c r="D48" s="2596"/>
      <c r="E48" s="2597">
        <f>R48</f>
        <v>54000</v>
      </c>
      <c r="F48" s="2597"/>
      <c r="G48" s="2595">
        <f>T48</f>
        <v>59781</v>
      </c>
      <c r="H48" s="2596"/>
      <c r="I48" s="2597">
        <f>V48</f>
        <v>57672</v>
      </c>
      <c r="J48" s="2596"/>
      <c r="K48" s="1590"/>
      <c r="L48" s="2127"/>
      <c r="M48" s="2128"/>
      <c r="N48" s="2128"/>
      <c r="O48" s="2128"/>
      <c r="P48" s="3390" t="str">
        <f>A48</f>
        <v>比较价格（元/平方米）</v>
      </c>
      <c r="Q48" s="3390"/>
      <c r="R48" s="3442">
        <f>IF(F1="售价",ROUND(PRODUCT(R47,AA7:AA46),0),ROUND(PRODUCT(R47,AA7:AA46),1))</f>
        <v>54000</v>
      </c>
      <c r="S48" s="3442"/>
      <c r="T48" s="3442">
        <f>IF(F1="售价",ROUND(PRODUCT(T47,AB7:AB46),0),ROUND(PRODUCT(T47,AB7:AB46),1))</f>
        <v>59781</v>
      </c>
      <c r="U48" s="3442"/>
      <c r="V48" s="3442">
        <f>IF(F1="售价",ROUND(PRODUCT(V47,AC7:AC46),0),ROUND(PRODUCT(V47,AC7:AC46),1))</f>
        <v>57672</v>
      </c>
      <c r="W48" s="3442"/>
      <c r="X48" s="1543"/>
      <c r="Y48" s="1543"/>
      <c r="Z48" s="1543"/>
      <c r="AA48" s="1543"/>
      <c r="AB48" s="1543"/>
      <c r="AC48" s="1543"/>
    </row>
    <row r="49" spans="1:29" ht="15.75" thickBot="1">
      <c r="A49" s="621" t="s">
        <v>2921</v>
      </c>
      <c r="B49" s="622"/>
      <c r="C49" s="2598">
        <f>R49</f>
        <v>57151</v>
      </c>
      <c r="D49" s="2598"/>
      <c r="E49" s="2598"/>
      <c r="F49" s="2598"/>
      <c r="G49" s="2598"/>
      <c r="H49" s="2598"/>
      <c r="I49" s="2598"/>
      <c r="J49" s="2598"/>
      <c r="K49" s="1591"/>
      <c r="L49" s="2127"/>
      <c r="M49" s="2128"/>
      <c r="N49" s="2128"/>
      <c r="O49" s="2128"/>
      <c r="P49" s="3387" t="str">
        <f>A49</f>
        <v>估价对象XX用房的比较价格（楼面单价，元/平方米）</v>
      </c>
      <c r="Q49" s="3388"/>
      <c r="R49" s="3441">
        <f>IF(F1="售价",ROUND(AVERAGE(R48:V48),0),ROUND(AVERAGE(R48:V48),1))</f>
        <v>57151</v>
      </c>
      <c r="S49" s="3441"/>
      <c r="T49" s="3441"/>
      <c r="U49" s="3441"/>
      <c r="V49" s="3441"/>
      <c r="W49" s="3441"/>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3.0706896551724094E-2</v>
      </c>
      <c r="H52" s="627" t="str">
        <f>IF(OR(G52&gt;=0.3,G52&lt;=-0.3),"超过30%","")</f>
        <v/>
      </c>
      <c r="I52" s="626">
        <f>IF(I47&lt;I48,I48/I47-1,I47/I48-1)</f>
        <v>1.9593563601054242E-2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0.10705555555555546</v>
      </c>
      <c r="F53" s="627" t="str">
        <f>IF(OR(E53&gt;=0.2,E53&lt;=-0.2),"超过20%","")</f>
        <v/>
      </c>
      <c r="G53" s="626">
        <f>IF(G48&lt;I48,I48/G48-1,G48/I48-1)</f>
        <v>3.6568872243029515E-2</v>
      </c>
      <c r="H53" s="627" t="str">
        <f>IF(OR(G53&gt;=0.2,G53&lt;=-0.2),"超过20%","")</f>
        <v/>
      </c>
      <c r="I53" s="626">
        <f>IF(I48&lt;E48,E48/I48-1,I48/E48-1)</f>
        <v>6.800000000000006E-2</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f>IF(E47&lt;G47,G47/E47-1,E47/G47-1)</f>
        <v>7.4074074074074181E-2</v>
      </c>
      <c r="F54" s="627" t="str">
        <f>IF(OR(E54&gt;=0.3,E54&lt;=-0.3),"超过30%","")</f>
        <v/>
      </c>
      <c r="G54" s="626">
        <f>IF(G47&lt;I47,I47/G47-1,G47/I47-1)</f>
        <v>1.3827586206896614E-2</v>
      </c>
      <c r="H54" s="627" t="str">
        <f>IF(OR(G54&gt;=0.3,G54&lt;=-0.3),"超过30%","")</f>
        <v/>
      </c>
      <c r="I54" s="626">
        <f>IF(I47&lt;E47,E47/I47-1,I47/E47-1)</f>
        <v>8.8925925925925853E-2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7"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v>100</v>
      </c>
      <c r="E59" s="650">
        <v>100</v>
      </c>
      <c r="F59" s="650">
        <v>100</v>
      </c>
      <c r="G59" s="650">
        <v>100</v>
      </c>
      <c r="H59" s="650">
        <v>100</v>
      </c>
      <c r="I59" s="650">
        <v>100</v>
      </c>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v>100</v>
      </c>
      <c r="D64" s="671"/>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v>5</v>
      </c>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t="str">
        <f>B12</f>
        <v>限价</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99</v>
      </c>
      <c r="E83" s="679">
        <f>D83-$K21</f>
        <v>98</v>
      </c>
      <c r="F83" s="679">
        <f>E83-$K21</f>
        <v>97</v>
      </c>
      <c r="G83" s="679">
        <f>F83-$K21</f>
        <v>96</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98</v>
      </c>
      <c r="E85" s="679">
        <f>D85-$K23</f>
        <v>96</v>
      </c>
      <c r="F85" s="679">
        <f>E85-$K23</f>
        <v>94</v>
      </c>
      <c r="G85" s="679">
        <f>F85-$K23</f>
        <v>92</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1879" t="s">
        <v>2251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747</v>
      </c>
      <c r="C100" s="3189" t="s">
        <v>3229</v>
      </c>
      <c r="D100" s="3189" t="s">
        <v>3230</v>
      </c>
      <c r="E100" s="3189" t="s">
        <v>3231</v>
      </c>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v>0</v>
      </c>
      <c r="D103" s="730">
        <v>100000</v>
      </c>
      <c r="E103" s="730">
        <v>200000</v>
      </c>
      <c r="F103" s="730">
        <v>300000</v>
      </c>
      <c r="G103" s="730">
        <v>400000</v>
      </c>
      <c r="H103" s="730">
        <v>500000</v>
      </c>
      <c r="I103" s="730">
        <v>1000000</v>
      </c>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v>100</v>
      </c>
      <c r="D104" s="671">
        <f>C104+1</f>
        <v>101</v>
      </c>
      <c r="E104" s="671">
        <f t="shared" ref="E104:H104" si="24">D104+1</f>
        <v>102</v>
      </c>
      <c r="F104" s="671">
        <f t="shared" si="24"/>
        <v>103</v>
      </c>
      <c r="G104" s="671">
        <f t="shared" si="24"/>
        <v>104</v>
      </c>
      <c r="H104" s="671">
        <f t="shared" si="24"/>
        <v>105</v>
      </c>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202" t="s">
        <v>3232</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90" t="s">
        <v>3233</v>
      </c>
      <c r="D107" s="3190" t="s">
        <v>3235</v>
      </c>
      <c r="E107" s="71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202" t="s">
        <v>3236</v>
      </c>
      <c r="D109" s="3202" t="s">
        <v>3238</v>
      </c>
      <c r="E109" s="3202" t="s">
        <v>3239</v>
      </c>
      <c r="F109" s="3190" t="s">
        <v>3240</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202" t="s">
        <v>3242</v>
      </c>
      <c r="D114" s="3202" t="s">
        <v>3243</v>
      </c>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2547</v>
      </c>
      <c r="C116" s="688" t="str">
        <f>C82</f>
        <v>七通</v>
      </c>
      <c r="D116" s="688" t="str">
        <f>D82</f>
        <v>六通</v>
      </c>
      <c r="E116" s="688" t="str">
        <f>E82</f>
        <v>五通</v>
      </c>
      <c r="F116" s="688" t="str">
        <f>F82</f>
        <v>四通</v>
      </c>
      <c r="G116" s="688" t="str">
        <f>G82</f>
        <v>三通</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t="str">
        <f>C109</f>
        <v>精装修</v>
      </c>
      <c r="D122" s="688" t="str">
        <f>D109</f>
        <v>普通装修</v>
      </c>
      <c r="E122" s="688" t="str">
        <f>E109</f>
        <v>简单装修</v>
      </c>
      <c r="F122" s="688" t="str">
        <f>F109</f>
        <v>毛坯</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2252</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2253</v>
      </c>
      <c r="C137" s="1902"/>
      <c r="D137" s="1902"/>
      <c r="E137" s="1902"/>
      <c r="F137" s="1902"/>
      <c r="G137" s="1903"/>
      <c r="H137" s="1904"/>
      <c r="I137" s="1905" t="s">
        <v>2254</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2255</v>
      </c>
      <c r="D138" s="1908" t="s">
        <v>2256</v>
      </c>
      <c r="E138" s="1909" t="s">
        <v>2257</v>
      </c>
      <c r="F138" s="1910" t="s">
        <v>2258</v>
      </c>
      <c r="G138" s="1908" t="s">
        <v>2259</v>
      </c>
      <c r="H138" s="1911" t="s">
        <v>2260</v>
      </c>
      <c r="I138" s="1912"/>
      <c r="J138" s="1908" t="s">
        <v>2261</v>
      </c>
      <c r="K138" s="1911" t="s">
        <v>2262</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2263</v>
      </c>
      <c r="E139" s="1882">
        <v>100</v>
      </c>
      <c r="F139" s="1883">
        <v>102.5</v>
      </c>
      <c r="G139" s="1913" t="s">
        <v>2264</v>
      </c>
      <c r="H139" s="1884">
        <v>105</v>
      </c>
      <c r="I139" s="1914" t="s">
        <v>2265</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2266</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2267</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2268</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2269</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2270</v>
      </c>
      <c r="E144" s="1888">
        <v>102</v>
      </c>
      <c r="F144" s="1894">
        <v>100</v>
      </c>
      <c r="G144" s="1917" t="s">
        <v>2270</v>
      </c>
      <c r="H144" s="1890">
        <v>105</v>
      </c>
      <c r="I144" s="1916" t="s">
        <v>2269</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2271</v>
      </c>
      <c r="C145" s="1895">
        <f>ROUND(MAX(C139:C144)/MIN(C139:C144)-1,3)</f>
        <v>7.2999999999999995E-2</v>
      </c>
      <c r="D145" s="1919"/>
      <c r="E145" s="1919"/>
      <c r="F145" s="1920" t="s">
        <v>2272</v>
      </c>
      <c r="G145" s="1921"/>
      <c r="H145" s="1922"/>
      <c r="I145" s="1923" t="s">
        <v>2269</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2280</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2281</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5" stopIfTrue="1" operator="containsText" text="超过">
      <formula>NOT(ISERROR(SEARCH("超过",F52)))</formula>
    </cfRule>
  </conditionalFormatting>
  <conditionalFormatting sqref="J54">
    <cfRule type="containsText" dxfId="113" priority="14" stopIfTrue="1" operator="containsText" text="超过">
      <formula>NOT(ISERROR(SEARCH("超过",J54)))</formula>
    </cfRule>
  </conditionalFormatting>
  <conditionalFormatting sqref="H54">
    <cfRule type="containsText" dxfId="112" priority="13" stopIfTrue="1" operator="containsText" text="超过">
      <formula>NOT(ISERROR(SEARCH("超过",H54)))</formula>
    </cfRule>
  </conditionalFormatting>
  <conditionalFormatting sqref="F54">
    <cfRule type="containsText" dxfId="111" priority="12" stopIfTrue="1" operator="containsText" text="超过">
      <formula>NOT(ISERROR(SEARCH("超过",F54)))</formula>
    </cfRule>
  </conditionalFormatting>
  <conditionalFormatting sqref="F53 H53 J53">
    <cfRule type="containsText" dxfId="110" priority="11" stopIfTrue="1" operator="containsText" text="超过">
      <formula>NOT(ISERROR(SEARCH("超过",F53)))</formula>
    </cfRule>
  </conditionalFormatting>
  <conditionalFormatting sqref="E52">
    <cfRule type="expression" dxfId="109" priority="10" stopIfTrue="1">
      <formula>$F$52="超过30%"</formula>
    </cfRule>
  </conditionalFormatting>
  <conditionalFormatting sqref="G54">
    <cfRule type="expression" dxfId="108" priority="8" stopIfTrue="1">
      <formula>$H$54="超过30%"</formula>
    </cfRule>
  </conditionalFormatting>
  <conditionalFormatting sqref="E53">
    <cfRule type="expression" dxfId="107" priority="7" stopIfTrue="1">
      <formula>$F$53="超过20%"</formula>
    </cfRule>
  </conditionalFormatting>
  <conditionalFormatting sqref="E54">
    <cfRule type="expression" dxfId="106" priority="6" stopIfTrue="1">
      <formula>$F$54="超过30%"</formula>
    </cfRule>
  </conditionalFormatting>
  <conditionalFormatting sqref="G52">
    <cfRule type="expression" dxfId="105" priority="5" stopIfTrue="1">
      <formula>$H$52="超过30%"</formula>
    </cfRule>
  </conditionalFormatting>
  <conditionalFormatting sqref="G53">
    <cfRule type="expression" dxfId="104" priority="4" stopIfTrue="1">
      <formula>$H$53="超过20%"</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9" sqref="C19"/>
    </sheetView>
  </sheetViews>
  <sheetFormatPr defaultColWidth="12" defaultRowHeight="12"/>
  <cols>
    <col min="1" max="1" width="9.75" style="1398" customWidth="1"/>
    <col min="2" max="2" width="20.875" style="1513"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1692</v>
      </c>
      <c r="B1" s="1394"/>
      <c r="C1" s="1400" t="s">
        <v>2419</v>
      </c>
      <c r="D1" s="1506">
        <f>SUM(D29:D30,D33:D39)</f>
        <v>0</v>
      </c>
      <c r="E1" s="1400" t="s">
        <v>2420</v>
      </c>
      <c r="F1" s="2414"/>
      <c r="G1" s="1395"/>
      <c r="H1" s="1395"/>
      <c r="I1" s="1395"/>
      <c r="J1" s="1395"/>
      <c r="K1" s="1395"/>
      <c r="L1" s="1865" t="s">
        <v>2232</v>
      </c>
      <c r="M1" s="1866">
        <f>SUMPRODUCT((区片价!B5:B9=I2)*(区片价!C3:F3=E2)*(区片价!C5:F9))</f>
        <v>0</v>
      </c>
      <c r="N1" s="1867">
        <f>SUMPRODUCT((因素修正幅度!B5:B9=I2)*(因素修正幅度!C3:F3=E2)*(因素修正幅度!C5:F9))</f>
        <v>0</v>
      </c>
      <c r="O1" s="1395"/>
      <c r="P1" s="1395"/>
      <c r="Q1" s="2172"/>
      <c r="R1" s="2889" t="s">
        <v>2752</v>
      </c>
      <c r="S1" s="2889" t="s">
        <v>2753</v>
      </c>
      <c r="T1" s="2889" t="s">
        <v>2774</v>
      </c>
      <c r="U1" s="2889" t="s">
        <v>2775</v>
      </c>
      <c r="V1" s="2889" t="s">
        <v>2776</v>
      </c>
      <c r="W1" s="2172"/>
      <c r="X1" s="2172"/>
      <c r="Y1" s="2172"/>
      <c r="Z1" s="2172"/>
      <c r="AA1" s="2172"/>
      <c r="AB1" s="2172"/>
      <c r="AC1" s="2173"/>
    </row>
    <row r="2" spans="1:39" ht="15.75">
      <c r="A2" s="1400" t="s">
        <v>918</v>
      </c>
      <c r="B2" s="1036" t="e">
        <f>C26</f>
        <v>#DIV/0!</v>
      </c>
      <c r="C2" s="1401" t="s">
        <v>919</v>
      </c>
      <c r="D2" s="1402" t="s">
        <v>920</v>
      </c>
      <c r="E2" s="1403"/>
      <c r="F2" s="1402" t="s">
        <v>922</v>
      </c>
      <c r="G2" s="1635" t="str">
        <f>IF(E2="商业",项目基本情况!B43,IF(E2="办公",项目基本情况!C43,IF(E2="住宅",项目基本情况!D43,项目基本情况!E43)))</f>
        <v>六级</v>
      </c>
      <c r="H2" s="1402" t="s">
        <v>924</v>
      </c>
      <c r="I2" s="1636" t="str">
        <f>IF(E2="商业",项目基本情况!B44,IF(E2="办公",项目基本情况!C44,IF(E2="住宅",项目基本情况!D44,项目基本情况!E44)))</f>
        <v>Ⅵ-09</v>
      </c>
      <c r="J2" s="1404"/>
      <c r="K2" s="1404"/>
      <c r="L2" s="1868" t="s">
        <v>2233</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75">
      <c r="A3" s="1405" t="s">
        <v>1685</v>
      </c>
      <c r="B3" s="1036" t="e">
        <f>ROUND(B2*10000/D1,0)</f>
        <v>#DIV/0!</v>
      </c>
      <c r="C3" s="1401" t="s">
        <v>925</v>
      </c>
      <c r="D3" s="1402" t="s">
        <v>926</v>
      </c>
      <c r="E3" s="1406"/>
      <c r="F3" s="1407"/>
      <c r="G3" s="1037">
        <f>IF(F3="宗地容积率",'数据-汇总表'!I4,IF(F3="估价对象容积率",'数据-汇总表'!I6,'数据-汇总表'!I7))</f>
        <v>0</v>
      </c>
      <c r="H3" s="1408" t="s">
        <v>927</v>
      </c>
      <c r="I3" s="1038">
        <v>8</v>
      </c>
      <c r="J3" s="1404" t="s">
        <v>928</v>
      </c>
      <c r="K3" s="1404"/>
      <c r="L3" s="1868" t="s">
        <v>2234</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2273</v>
      </c>
      <c r="B4" s="2415" t="e">
        <f>ROUND(B2*10000/F1,0)</f>
        <v>#DIV/0!</v>
      </c>
      <c r="C4" s="1877" t="s">
        <v>2248</v>
      </c>
      <c r="D4" s="1877" t="e">
        <f>ROUND(B2/(F1/666.67),0)</f>
        <v>#DIV/0!</v>
      </c>
      <c r="E4" s="1877" t="s">
        <v>2249</v>
      </c>
      <c r="F4" s="1875"/>
      <c r="G4" s="1875"/>
      <c r="H4" s="1875"/>
      <c r="I4" s="1875"/>
      <c r="J4" s="1876"/>
      <c r="K4" s="3136"/>
      <c r="L4" s="1868" t="s">
        <v>2235</v>
      </c>
      <c r="M4" s="1869">
        <f>SUMPRODUCT((区片价!B49:B75=I2)*(区片价!C3:F3=E2)*(区片价!C49:F75))</f>
        <v>0</v>
      </c>
      <c r="N4" s="1870">
        <f>SUMPRODUCT((因素修正幅度!B49:B75=I2)*(因素修正幅度!C3:F3=E2)*(因素修正幅度!C49:F75))</f>
        <v>0</v>
      </c>
      <c r="O4" s="3136"/>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75" thickBot="1">
      <c r="A5" s="1621" t="s">
        <v>1821</v>
      </c>
      <c r="B5" s="1409" t="s">
        <v>929</v>
      </c>
      <c r="C5" s="1039" t="e">
        <f>ROUND(IF(E2="商业",C6*C7+C16,(IF(E2="住宅",C6*C12+C16,C6+C16))),0)</f>
        <v>#DIV/0!</v>
      </c>
      <c r="D5" s="3060" t="e">
        <f>ROUND(C6+C16,0)</f>
        <v>#DIV/0!</v>
      </c>
      <c r="E5" s="3060"/>
      <c r="F5" s="1410"/>
      <c r="G5" s="1411"/>
      <c r="H5" s="1411"/>
      <c r="I5" s="1411"/>
      <c r="J5" s="1412"/>
      <c r="K5" s="3137"/>
      <c r="L5" s="1868" t="s">
        <v>2236</v>
      </c>
      <c r="M5" s="1869">
        <f>SUMPRODUCT((区片价!B76:B109=I2)*(区片价!C3:F3=E2)*(区片价!C76:F109))</f>
        <v>0</v>
      </c>
      <c r="N5" s="1870">
        <f>SUMPRODUCT((因素修正幅度!B76:B109=I2)*(因素修正幅度!C3:F3=E2)*(因素修正幅度!C76:F109))</f>
        <v>0</v>
      </c>
      <c r="O5" s="3137"/>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75" thickBot="1">
      <c r="A6" s="1622" t="s">
        <v>1868</v>
      </c>
      <c r="B6" s="1416" t="s">
        <v>929</v>
      </c>
      <c r="C6" s="1040">
        <f>SUMIF(L1:L12,基准地价!G2,M1:M12)</f>
        <v>0</v>
      </c>
      <c r="D6" s="1417" t="s">
        <v>1693</v>
      </c>
      <c r="E6" s="1418"/>
      <c r="F6" s="1418"/>
      <c r="G6" s="1419"/>
      <c r="H6" s="1419"/>
      <c r="I6" s="1419"/>
      <c r="J6" s="1420"/>
      <c r="K6" s="1450"/>
      <c r="L6" s="1868" t="s">
        <v>2237</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55" t="str">
        <f>IF(E2="商业",IF(C8="不临58条商业街","",2),"")</f>
        <v/>
      </c>
      <c r="B7" s="1421" t="s">
        <v>930</v>
      </c>
      <c r="C7" s="1041" t="e">
        <f>IF(C8="不临58条商业街",1,ROUND(1+(1.6*E8+1.2*E9+0.8*E10+0.4*E11)*C9,4))</f>
        <v>#DIV/0!</v>
      </c>
      <c r="D7" s="1422" t="s">
        <v>931</v>
      </c>
      <c r="E7" s="1042"/>
      <c r="F7" s="1423"/>
      <c r="G7" s="1424"/>
      <c r="H7" s="1424"/>
      <c r="I7" s="1424"/>
      <c r="J7" s="1425"/>
      <c r="K7" s="1450"/>
      <c r="L7" s="1868" t="s">
        <v>2238</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2755</v>
      </c>
      <c r="X7" s="2880" t="str">
        <f>G2</f>
        <v>六级</v>
      </c>
      <c r="Y7" s="2880" t="s">
        <v>2756</v>
      </c>
      <c r="Z7" s="2881">
        <f>G3</f>
        <v>0</v>
      </c>
      <c r="AA7" s="2175"/>
      <c r="AB7" s="2175"/>
      <c r="AC7" s="2176"/>
      <c r="AD7" s="2882"/>
      <c r="AE7" s="2882"/>
      <c r="AF7" s="2882"/>
      <c r="AG7" s="2882"/>
      <c r="AH7" s="2882"/>
      <c r="AI7" s="2882"/>
      <c r="AJ7" s="2883"/>
    </row>
    <row r="8" spans="1:39" ht="15">
      <c r="A8" s="3456"/>
      <c r="B8" s="1408" t="s">
        <v>932</v>
      </c>
      <c r="C8" s="1514"/>
      <c r="D8" s="1043" t="s">
        <v>933</v>
      </c>
      <c r="E8" s="1044" t="e">
        <f>ROUND(C11/E7,4)</f>
        <v>#DIV/0!</v>
      </c>
      <c r="F8" s="1426" t="s">
        <v>934</v>
      </c>
      <c r="G8" s="1427"/>
      <c r="H8" s="1427"/>
      <c r="I8" s="1427"/>
      <c r="J8" s="1428"/>
      <c r="K8" s="1450"/>
      <c r="L8" s="1868" t="s">
        <v>2239</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45" t="s">
        <v>2773</v>
      </c>
      <c r="X8" s="3446"/>
      <c r="Y8" s="1832" t="s">
        <v>2757</v>
      </c>
      <c r="Z8" s="1832" t="s">
        <v>2758</v>
      </c>
      <c r="AA8" s="1832" t="s">
        <v>2759</v>
      </c>
      <c r="AB8" s="1832" t="s">
        <v>2760</v>
      </c>
      <c r="AC8" s="1832" t="s">
        <v>2761</v>
      </c>
      <c r="AD8" s="1832" t="s">
        <v>2762</v>
      </c>
      <c r="AE8" s="1832" t="s">
        <v>2763</v>
      </c>
      <c r="AF8" s="1832" t="s">
        <v>2764</v>
      </c>
      <c r="AG8" s="1832" t="s">
        <v>2765</v>
      </c>
      <c r="AH8" s="1832" t="s">
        <v>2766</v>
      </c>
      <c r="AI8" s="1832" t="s">
        <v>2767</v>
      </c>
      <c r="AJ8" s="1832" t="s">
        <v>2768</v>
      </c>
    </row>
    <row r="9" spans="1:39" ht="15">
      <c r="A9" s="3456"/>
      <c r="B9" s="1408" t="s">
        <v>935</v>
      </c>
      <c r="C9" s="1045">
        <f>SUMIF(修正!C59:C119,C8,修正!E59:E119)</f>
        <v>0</v>
      </c>
      <c r="D9" s="1046" t="s">
        <v>936</v>
      </c>
      <c r="E9" s="1046" t="e">
        <f>ROUND(C11/E7,4)</f>
        <v>#DIV/0!</v>
      </c>
      <c r="F9" s="1426" t="s">
        <v>937</v>
      </c>
      <c r="G9" s="1427"/>
      <c r="H9" s="1427"/>
      <c r="I9" s="1427"/>
      <c r="J9" s="1428"/>
      <c r="K9" s="1450"/>
      <c r="L9" s="1868" t="s">
        <v>2240</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44" t="s">
        <v>2769</v>
      </c>
      <c r="X9" s="2884" t="s">
        <v>2770</v>
      </c>
      <c r="Y9" s="303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56"/>
      <c r="B10" s="1408" t="s">
        <v>938</v>
      </c>
      <c r="C10" s="1046">
        <f>SUMIF(修正!C59:C119,C8,修正!F59:F119)</f>
        <v>0</v>
      </c>
      <c r="D10" s="1046" t="s">
        <v>939</v>
      </c>
      <c r="E10" s="1046" t="e">
        <f>ROUND(C11/E7,4)</f>
        <v>#DIV/0!</v>
      </c>
      <c r="F10" s="1426" t="s">
        <v>940</v>
      </c>
      <c r="G10" s="1427"/>
      <c r="H10" s="1427"/>
      <c r="I10" s="1427"/>
      <c r="J10" s="1428"/>
      <c r="K10" s="1450"/>
      <c r="L10" s="1868" t="s">
        <v>2241</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44"/>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56"/>
      <c r="B11" s="1429" t="s">
        <v>941</v>
      </c>
      <c r="C11" s="1047">
        <f>C10/4</f>
        <v>0</v>
      </c>
      <c r="D11" s="1047" t="s">
        <v>942</v>
      </c>
      <c r="E11" s="1047" t="e">
        <f>ROUND(C11/E7,4)</f>
        <v>#DIV/0!</v>
      </c>
      <c r="F11" s="1430" t="s">
        <v>943</v>
      </c>
      <c r="G11" s="1431"/>
      <c r="H11" s="1431"/>
      <c r="I11" s="1431"/>
      <c r="J11" s="1432"/>
      <c r="K11" s="1450"/>
      <c r="L11" s="1868" t="s">
        <v>2242</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44" t="s">
        <v>2771</v>
      </c>
      <c r="X11" s="1046" t="s">
        <v>2756</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5" thickBot="1">
      <c r="A12" s="3455" t="s">
        <v>1869</v>
      </c>
      <c r="B12" s="1433" t="s">
        <v>944</v>
      </c>
      <c r="C12" s="1041">
        <f>ROUND(C15*D15*E15*F15*G15*H15*I15*J15,4)</f>
        <v>1</v>
      </c>
      <c r="D12" s="1434" t="s">
        <v>945</v>
      </c>
      <c r="E12" s="1435"/>
      <c r="F12" s="1435"/>
      <c r="G12" s="1436"/>
      <c r="H12" s="1436"/>
      <c r="I12" s="1436"/>
      <c r="J12" s="1437"/>
      <c r="K12" s="1450"/>
      <c r="L12" s="1871" t="s">
        <v>2243</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44"/>
      <c r="X12" s="2887" t="s">
        <v>2772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57"/>
      <c r="B13" s="1438" t="s">
        <v>1694</v>
      </c>
      <c r="C13" s="1439" t="s">
        <v>1695</v>
      </c>
      <c r="D13" s="1083" t="s">
        <v>1696</v>
      </c>
      <c r="E13" s="1083" t="s">
        <v>1697</v>
      </c>
      <c r="F13" s="1440" t="s">
        <v>946</v>
      </c>
      <c r="G13" s="1441" t="s">
        <v>1640</v>
      </c>
      <c r="H13" s="1442" t="s">
        <v>1640</v>
      </c>
      <c r="I13" s="1443" t="s">
        <v>1640</v>
      </c>
      <c r="J13" s="1444" t="s">
        <v>1640</v>
      </c>
      <c r="K13" s="3152"/>
      <c r="L13" s="3152"/>
      <c r="M13" s="3152"/>
      <c r="N13" s="3152"/>
      <c r="O13" s="3152"/>
      <c r="P13" s="1395"/>
      <c r="Q13" s="2172"/>
      <c r="R13" s="2890">
        <v>12</v>
      </c>
      <c r="S13" s="2879"/>
      <c r="T13" s="2890" t="e">
        <f t="shared" si="0"/>
        <v>#DIV/0!</v>
      </c>
      <c r="U13" s="2879"/>
      <c r="V13" s="2890" t="e">
        <f t="shared" si="1"/>
        <v>#DIV/0!</v>
      </c>
      <c r="W13" s="3444"/>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57"/>
      <c r="B14" s="1445"/>
      <c r="C14" s="1446"/>
      <c r="D14" s="1447"/>
      <c r="E14" s="1447"/>
      <c r="F14" s="1448"/>
      <c r="G14" s="1449" t="s">
        <v>947</v>
      </c>
      <c r="H14" s="1450"/>
      <c r="I14" s="1451"/>
      <c r="J14" s="1452"/>
      <c r="K14" s="3138"/>
      <c r="L14" s="3138"/>
      <c r="M14" s="3138"/>
      <c r="N14" s="3138"/>
      <c r="O14" s="313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58"/>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55" t="s">
        <v>1836</v>
      </c>
      <c r="B16" s="1421" t="s">
        <v>948</v>
      </c>
      <c r="C16" s="1050" t="e">
        <f>ROUND(IF(F17="与级别开发程度一致",0,(G17-E17)/C17),0)</f>
        <v>#DIV/0!</v>
      </c>
      <c r="D16" s="3452" t="s">
        <v>952</v>
      </c>
      <c r="E16" s="3453"/>
      <c r="F16" s="3452" t="s">
        <v>949</v>
      </c>
      <c r="G16" s="3453"/>
      <c r="H16" s="1453"/>
      <c r="I16" s="1453"/>
      <c r="J16" s="1453"/>
      <c r="K16" s="1453"/>
      <c r="L16" s="1453"/>
      <c r="M16" s="1453"/>
      <c r="N16" s="1453"/>
      <c r="O16" s="3162"/>
      <c r="P16" s="1395"/>
      <c r="Q16" s="2175"/>
      <c r="R16" s="2890">
        <v>15</v>
      </c>
      <c r="S16" s="2879"/>
      <c r="T16" s="2890" t="e">
        <f t="shared" si="0"/>
        <v>#DIV/0!</v>
      </c>
      <c r="U16" s="2879"/>
      <c r="V16" s="2890" t="e">
        <f t="shared" si="1"/>
        <v>#DIV/0!</v>
      </c>
      <c r="W16" s="2175"/>
      <c r="X16" s="2175"/>
      <c r="Y16" s="2175"/>
      <c r="Z16" s="2175"/>
      <c r="AA16" s="2175"/>
      <c r="AB16" s="2175"/>
      <c r="AC16" s="2176"/>
    </row>
    <row r="17" spans="1:40" ht="13.5" thickBot="1">
      <c r="A17" s="3459"/>
      <c r="B17" s="3163" t="s">
        <v>951</v>
      </c>
      <c r="C17" s="3164">
        <f>SUMPRODUCT((修正!A2:A5=E2)*(修正!B1:M1=G2)*(修正!B2:M5))</f>
        <v>0</v>
      </c>
      <c r="D17" s="3165" t="str">
        <f>IF(OR(G2="八级",G2="九级",G2="十级",G2="十一级",G2="十二级"),"五通一平","七通一平")</f>
        <v>七通一平</v>
      </c>
      <c r="E17" s="3155">
        <f>SUMPRODUCT((修正!B1:M1=G2)*(修正!B15:M15))</f>
        <v>300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75" thickBot="1">
      <c r="A18" s="2732" t="s">
        <v>1827</v>
      </c>
      <c r="B18" s="3158" t="s">
        <v>953</v>
      </c>
      <c r="C18" s="3159">
        <f>SUMIF(修正!C18:C39,E3,修正!E18:E39)</f>
        <v>0</v>
      </c>
      <c r="D18" s="3160"/>
      <c r="E18" s="3161"/>
      <c r="F18" s="3143"/>
      <c r="G18" s="3137"/>
      <c r="H18" s="3137"/>
      <c r="I18" s="3137"/>
      <c r="J18" s="3151"/>
      <c r="K18" s="3137"/>
      <c r="L18" s="3137"/>
      <c r="M18" s="3137"/>
      <c r="N18" s="3137"/>
      <c r="O18" s="313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7.75" thickBot="1">
      <c r="A19" s="1623" t="s">
        <v>1833</v>
      </c>
      <c r="B19" s="1456" t="s">
        <v>954</v>
      </c>
      <c r="C19" s="1051">
        <f>ROUND(IF(H19="按公示增长率计算",SUMPRODUCT((地价!A3:A31=YEAR(G19)&amp;"-"&amp;ROUNDUP(MONTH(G19)/3,0))*(地价!X2:AB2=E2)*(地价!X3:AB31)),IF(H19="地价指数",M20/M19,(1+I19)^O19)),4)</f>
        <v>0</v>
      </c>
      <c r="D19" s="1460" t="s">
        <v>955</v>
      </c>
      <c r="E19" s="1052">
        <v>41640</v>
      </c>
      <c r="F19" s="1460" t="s">
        <v>956</v>
      </c>
      <c r="G19" s="1053">
        <f>'数据-取费表'!B2</f>
        <v>44022</v>
      </c>
      <c r="H19" s="1461" t="s">
        <v>2976</v>
      </c>
      <c r="I19" s="2738" t="str">
        <f>IF(H19="季度增幅（自定义）",SUMIF(N21:N24,E2,O21:O24),"")</f>
        <v/>
      </c>
      <c r="J19" s="1457"/>
      <c r="K19" s="3137"/>
      <c r="L19" s="2988" t="s">
        <v>2831</v>
      </c>
      <c r="M19" s="2989">
        <f>ROUND(SUMIF(地价!B2:F2,E2,地价!B31:F31),0)</f>
        <v>0</v>
      </c>
      <c r="N19" s="2740" t="s">
        <v>1674</v>
      </c>
      <c r="O19" s="2739">
        <f>ROUNDDOWN(DATEDIF(E19,G19,"M")/3,0)</f>
        <v>26</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7.75" thickBot="1">
      <c r="A20" s="2732" t="s">
        <v>1834</v>
      </c>
      <c r="B20" s="2733" t="s">
        <v>969</v>
      </c>
      <c r="C20" s="2734" t="e">
        <f>ROUND(POWER(1+G20,J20-I20)*(POWER(1+G20,I20)-1)/(POWER(1+G20,J20)-1),4)</f>
        <v>#DIV/0!</v>
      </c>
      <c r="D20" s="2735" t="s">
        <v>970</v>
      </c>
      <c r="E20" s="3035">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39"/>
      <c r="L20" s="2990" t="s">
        <v>2832</v>
      </c>
      <c r="M20" s="3146">
        <f>ROUND(SUMPRODUCT((地价!A4:A31=YEAR(G19)&amp;"-"&amp;ROUNDUP(MONTH(G19)/3,0))*(地价!B2:F2=E2)*(地价!B4:F31)),0)</f>
        <v>0</v>
      </c>
      <c r="N20" s="2743" t="s">
        <v>2635</v>
      </c>
      <c r="O20" s="2741" t="s">
        <v>2634</v>
      </c>
      <c r="P20" s="2742" t="s">
        <v>2640</v>
      </c>
      <c r="Q20" s="2878"/>
      <c r="R20" s="2178"/>
      <c r="S20" s="2178"/>
      <c r="T20" s="2178"/>
      <c r="U20" s="2178"/>
      <c r="V20" s="2178"/>
      <c r="W20" s="2178"/>
      <c r="X20" s="2178"/>
      <c r="Y20" s="1458"/>
      <c r="Z20" s="1458"/>
      <c r="AA20" s="1458"/>
      <c r="AB20" s="1458"/>
      <c r="AC20" s="1458"/>
      <c r="AD20" s="1458"/>
    </row>
    <row r="21" spans="1:40" s="1415" customFormat="1" ht="14.25">
      <c r="A21" s="1625" t="s">
        <v>1835</v>
      </c>
      <c r="B21" s="1466" t="s">
        <v>2751</v>
      </c>
      <c r="C21" s="1152" t="e">
        <f>IF(B21="容积率修正",IF(G3&lt;=10,D22,J22),C23)</f>
        <v>#DIV/0!</v>
      </c>
      <c r="D21" s="1467"/>
      <c r="E21" s="1467"/>
      <c r="F21" s="1467"/>
      <c r="G21" s="1467"/>
      <c r="H21" s="1467"/>
      <c r="I21" s="1467"/>
      <c r="J21" s="1468"/>
      <c r="K21" s="3137"/>
      <c r="L21" s="1467"/>
      <c r="M21" s="1467"/>
      <c r="N21" s="1464" t="s">
        <v>973</v>
      </c>
      <c r="O21" s="1527"/>
      <c r="P21" s="2730">
        <f>SUMPRODUCT((地价!A3:A31=YEAR(G19)&amp;"-"&amp;ROUNDUP(MONTH(G19)/3,0))*(地价!AD2:AH2=N21)*(地价!AD3:AH31))</f>
        <v>1.23E-2</v>
      </c>
      <c r="Q21" s="2878"/>
      <c r="R21" s="2178"/>
      <c r="S21" s="2178"/>
      <c r="T21" s="2178"/>
      <c r="U21" s="2178"/>
      <c r="V21" s="2178"/>
      <c r="W21" s="2178"/>
      <c r="X21" s="2178"/>
      <c r="Y21" s="1397"/>
      <c r="Z21" s="1397"/>
      <c r="AA21" s="1397"/>
      <c r="AB21" s="1397"/>
      <c r="AC21" s="1458"/>
      <c r="AD21" s="1458"/>
    </row>
    <row r="22" spans="1:40" s="1415" customFormat="1" ht="14.25">
      <c r="A22" s="1626" t="s">
        <v>1868</v>
      </c>
      <c r="B22" s="1469" t="s">
        <v>974</v>
      </c>
      <c r="C22" s="1054" t="s">
        <v>1700</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7"/>
      <c r="M22" s="1467"/>
      <c r="N22" s="1464" t="s">
        <v>976</v>
      </c>
      <c r="O22" s="1527"/>
      <c r="P22" s="2730">
        <f>SUMPRODUCT((地价!A3:A31=YEAR(G19)&amp;"-"&amp;ROUNDUP(MONTH(G19)/3,0))*(地价!AD2:AH2=N22)*(地价!AD3:AH31))</f>
        <v>1.23E-2</v>
      </c>
      <c r="Q22" s="2878"/>
      <c r="R22" s="2178"/>
      <c r="S22" s="2178"/>
      <c r="T22" s="2178"/>
      <c r="U22" s="2178"/>
      <c r="V22" s="2178"/>
      <c r="W22" s="2178"/>
      <c r="X22" s="2178"/>
      <c r="Y22" s="1458"/>
      <c r="Z22" s="1458"/>
      <c r="AA22" s="1458"/>
      <c r="AB22" s="1458"/>
      <c r="AC22" s="1458"/>
      <c r="AD22" s="1458"/>
    </row>
    <row r="23" spans="1:40" ht="15.75" thickBot="1">
      <c r="A23" s="1626" t="s">
        <v>1869</v>
      </c>
      <c r="B23" s="1469" t="s">
        <v>977</v>
      </c>
      <c r="C23" s="1055" t="e">
        <f>ROUND(IF(G3&gt;1,IF(I3&lt;7,SUMPRODUCT((B93:B98=I3)*(C92:N92=G2)*(C93:N98)),SUMIF(C92:N92,G2,C100:N100)),IF(I3&lt;7,SUMPRODUCT((B102:B107=I3)*(C92:N92=G2)*(C102:N107)),SUMIF(C92:N92,G2,C109:N109))),4)</f>
        <v>#DIV/0!</v>
      </c>
      <c r="D23" s="1515"/>
      <c r="E23" s="1515"/>
      <c r="F23" s="1516"/>
      <c r="G23" s="1517"/>
      <c r="H23" s="1518"/>
      <c r="I23" s="1519"/>
      <c r="J23" s="1519"/>
      <c r="K23" s="3141"/>
      <c r="L23" s="1395"/>
      <c r="M23" s="1395"/>
      <c r="N23" s="1464" t="s">
        <v>921</v>
      </c>
      <c r="O23" s="1527"/>
      <c r="P23" s="2730">
        <f>SUMPRODUCT((地价!A3:A31=YEAR(G19)&amp;"-"&amp;ROUNDUP(MONTH(G19)/3,0))*(地价!AD2:AH2=N23)*(地价!AD3:AH31))</f>
        <v>1.95E-2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75" thickBot="1">
      <c r="A24" s="1624" t="s">
        <v>1870</v>
      </c>
      <c r="B24" s="1409" t="s">
        <v>978</v>
      </c>
      <c r="C24" s="1056">
        <f>SUMIF(A44:A87,E2,B44:B87)</f>
        <v>0</v>
      </c>
      <c r="D24" s="1520"/>
      <c r="E24" s="1521"/>
      <c r="F24" s="1521"/>
      <c r="G24" s="1521"/>
      <c r="H24" s="1521"/>
      <c r="I24" s="1521"/>
      <c r="J24" s="1521"/>
      <c r="K24" s="3141"/>
      <c r="L24" s="1467"/>
      <c r="M24" s="1467"/>
      <c r="N24" s="1464" t="s">
        <v>979</v>
      </c>
      <c r="O24" s="3145"/>
      <c r="P24" s="2730">
        <f>SUMPRODUCT((地价!A3:A31=YEAR(G19)&amp;"-"&amp;ROUNDUP(MONTH(G19)/3,0))*(地价!AD2:AH2=N24)*(地价!AD3:AH31))</f>
        <v>1.26E-2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7" t="s">
        <v>2638</v>
      </c>
      <c r="O25" s="3148"/>
      <c r="P25" s="2409">
        <f>SUMPRODUCT((地价!A3:A31=YEAR(G19)&amp;"-"&amp;ROUNDUP(MONTH(G19)/3,0))*(地价!AD2:AH2=N25)*(地价!AD3:AH31))</f>
        <v>1.78E-2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25">
      <c r="A26" s="1474"/>
      <c r="B26" s="1469" t="s">
        <v>984</v>
      </c>
      <c r="C26" s="1057"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8" t="e">
        <f>E30+SUM(I33:I39)</f>
        <v>#DIV/0!</v>
      </c>
      <c r="D27" s="1479"/>
      <c r="E27" s="1480"/>
      <c r="F27" s="1481"/>
      <c r="G27" s="1480"/>
      <c r="H27" s="1480"/>
      <c r="I27" s="1480"/>
      <c r="J27" s="1482"/>
      <c r="K27" s="1450"/>
      <c r="L27" s="1454" t="s">
        <v>985</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25">
      <c r="A29" s="1487"/>
      <c r="B29" s="1488" t="s">
        <v>991</v>
      </c>
      <c r="C29" s="1057" t="e">
        <f>ROUND(C5*C18*C19*C20*C21*C24,0)</f>
        <v>#DIV/0!</v>
      </c>
      <c r="D29" s="1489"/>
      <c r="E29" s="1832" t="e">
        <f>ROUND(C29*D29/10000,0)</f>
        <v>#DIV/0!</v>
      </c>
      <c r="F29" s="1490" t="s">
        <v>1699</v>
      </c>
      <c r="G29" s="1491"/>
      <c r="H29" s="1491"/>
      <c r="I29" s="1491"/>
      <c r="J29" s="1492"/>
      <c r="K29" s="3142"/>
      <c r="L29" s="3142"/>
      <c r="M29" s="3142"/>
      <c r="N29" s="3142"/>
      <c r="O29" s="314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75" thickBot="1">
      <c r="A30" s="1493"/>
      <c r="B30" s="1494" t="s">
        <v>992</v>
      </c>
      <c r="C30" s="1049"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4">
      <c r="A32" s="1487"/>
      <c r="B32" s="1503"/>
      <c r="C32" s="1504" t="s">
        <v>988</v>
      </c>
      <c r="D32" s="1505" t="s">
        <v>989</v>
      </c>
      <c r="E32" s="1505" t="s">
        <v>990</v>
      </c>
      <c r="F32" s="1506" t="s">
        <v>996</v>
      </c>
      <c r="G32" s="1465" t="s">
        <v>988</v>
      </c>
      <c r="H32" s="1465" t="s">
        <v>989</v>
      </c>
      <c r="I32" s="1465" t="s">
        <v>990</v>
      </c>
      <c r="J32" s="1507"/>
      <c r="K32" s="3143"/>
      <c r="L32" s="3143"/>
      <c r="M32" s="3143"/>
      <c r="N32" s="3143"/>
      <c r="O32" s="314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2.75">
      <c r="A33" s="3462" t="s">
        <v>2946</v>
      </c>
      <c r="B33" s="1509" t="s">
        <v>997</v>
      </c>
      <c r="C33" s="1057" t="e">
        <f>ROUND(D5*C19*C20*C24*F33,0)</f>
        <v>#DIV/0!</v>
      </c>
      <c r="D33" s="1522"/>
      <c r="E33" s="1046" t="e">
        <f>ROUND(C33*D33/10000,0)</f>
        <v>#DIV/0!</v>
      </c>
      <c r="F33" s="1046">
        <f>SUMIF(修正!A45:A56,G2,修正!B45:B56)</f>
        <v>0.7</v>
      </c>
      <c r="G33" s="1046" t="e">
        <f t="shared" ref="G33" si="6">ROUND(IF(E2="工业",C33*$M$39,C33*$M$38),0)</f>
        <v>#DIV/0!</v>
      </c>
      <c r="H33" s="1046">
        <f>D33</f>
        <v>0</v>
      </c>
      <c r="I33" s="1046" t="e">
        <f>ROUND(G33*H33/10000,0)</f>
        <v>#DIV/0!</v>
      </c>
      <c r="J33" s="1510"/>
      <c r="K33" s="3144"/>
      <c r="L33" s="3144"/>
      <c r="M33" s="3144"/>
      <c r="N33" s="3144"/>
      <c r="O33" s="314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2.75">
      <c r="A34" s="3463"/>
      <c r="B34" s="1439" t="s">
        <v>998</v>
      </c>
      <c r="C34" s="1057" t="e">
        <f>ROUND(D5*C19*C20*C24*F34,0)</f>
        <v>#DIV/0!</v>
      </c>
      <c r="D34" s="1522"/>
      <c r="E34" s="1046" t="e">
        <f t="shared" ref="E34:E39" si="7">ROUND(C34*D34/10000,0)</f>
        <v>#DIV/0!</v>
      </c>
      <c r="F34" s="1046">
        <f>SUMIF(修正!A45:A56,G2,修正!C45:C56)</f>
        <v>0.4</v>
      </c>
      <c r="G34" s="1046" t="e">
        <f>ROUND(IF(E2="工业",C34*$M$39,C34*$M$38),0)</f>
        <v>#DIV/0!</v>
      </c>
      <c r="H34" s="1046">
        <f t="shared" ref="H34:H39" si="8">D34</f>
        <v>0</v>
      </c>
      <c r="I34" s="1046" t="e">
        <f t="shared" ref="I34:I39" si="9">ROUND(G34*H34/10000,0)</f>
        <v>#DIV/0!</v>
      </c>
      <c r="J34" s="1510"/>
      <c r="K34" s="3144"/>
      <c r="L34" s="3144"/>
      <c r="M34" s="3144"/>
      <c r="N34" s="3144"/>
      <c r="O34" s="314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2.75">
      <c r="A35" s="3463"/>
      <c r="B35" s="1439" t="s">
        <v>999</v>
      </c>
      <c r="C35" s="1057" t="e">
        <f>ROUND(D5*C19*C20*C24*F35,0)</f>
        <v>#DIV/0!</v>
      </c>
      <c r="D35" s="1522"/>
      <c r="E35" s="1046" t="e">
        <f t="shared" si="7"/>
        <v>#DIV/0!</v>
      </c>
      <c r="F35" s="1046">
        <f>SUMIF(修正!A45:A56,G2,修正!D45:D56)</f>
        <v>0.28000000000000003</v>
      </c>
      <c r="G35" s="1046" t="e">
        <f>ROUND(IF(E2="工业",C35*$M$39,C35*$M$38),0)</f>
        <v>#DIV/0!</v>
      </c>
      <c r="H35" s="1046">
        <f t="shared" si="8"/>
        <v>0</v>
      </c>
      <c r="I35" s="1046" t="e">
        <f t="shared" si="9"/>
        <v>#DIV/0!</v>
      </c>
      <c r="J35" s="1510"/>
      <c r="K35" s="3144"/>
      <c r="L35" s="3144"/>
      <c r="M35" s="3144"/>
      <c r="N35" s="3144"/>
      <c r="O35" s="314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5" thickBot="1">
      <c r="A36" s="3464"/>
      <c r="B36" s="1439" t="s">
        <v>1000</v>
      </c>
      <c r="C36" s="1057" t="e">
        <f>ROUND(D5*C19*C20*C24*F36,0)</f>
        <v>#DIV/0!</v>
      </c>
      <c r="D36" s="1522"/>
      <c r="E36" s="1046" t="e">
        <f t="shared" si="7"/>
        <v>#DIV/0!</v>
      </c>
      <c r="F36" s="1046">
        <f>SUMIF(修正!A45:A56,G2,修正!E45:E56)</f>
        <v>0.25</v>
      </c>
      <c r="G36" s="1046" t="e">
        <f>ROUND(IF(E2="工业",C36*$M$39,C36*$M$38),0)</f>
        <v>#DIV/0!</v>
      </c>
      <c r="H36" s="1046">
        <f t="shared" si="8"/>
        <v>0</v>
      </c>
      <c r="I36" s="1046" t="e">
        <f t="shared" si="9"/>
        <v>#DIV/0!</v>
      </c>
      <c r="J36" s="1510"/>
      <c r="K36" s="3144"/>
      <c r="L36" s="3144"/>
      <c r="M36" s="3144"/>
      <c r="N36" s="3144"/>
      <c r="O36" s="314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2.75">
      <c r="A37" s="1508"/>
      <c r="B37" s="1439" t="s">
        <v>1001</v>
      </c>
      <c r="C37" s="1046" t="e">
        <f>ROUND(D5*C19*C20*C24*F37,0)</f>
        <v>#DIV/0!</v>
      </c>
      <c r="D37" s="1522"/>
      <c r="E37" s="1046" t="e">
        <f t="shared" si="7"/>
        <v>#DIV/0!</v>
      </c>
      <c r="F37" s="1057">
        <f>SUMIF(修正!A45:A56,G2,修正!F45:F56)</f>
        <v>0.25</v>
      </c>
      <c r="G37" s="1046" t="e">
        <f>ROUND(IF(E2="工业",C37*$M$39,C37*$M$38),0)</f>
        <v>#DIV/0!</v>
      </c>
      <c r="H37" s="1046">
        <f t="shared" si="8"/>
        <v>0</v>
      </c>
      <c r="I37" s="1046"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2.75">
      <c r="A38" s="1508"/>
      <c r="B38" s="1439" t="s">
        <v>1002</v>
      </c>
      <c r="C38" s="1046" t="e">
        <f>ROUND(D5*C19*C41*C24*F38,0)</f>
        <v>#DIV/0!</v>
      </c>
      <c r="D38" s="1522"/>
      <c r="E38" s="1046" t="e">
        <f t="shared" si="7"/>
        <v>#DIV/0!</v>
      </c>
      <c r="F38" s="1057">
        <f>SUMIF(修正!A45:A56,G2,修正!G45:G56)</f>
        <v>0.25</v>
      </c>
      <c r="G38" s="1046" t="e">
        <f>ROUND(IF(E2="工业",C38*$M$39,C38*$M$38),0)</f>
        <v>#DIV/0!</v>
      </c>
      <c r="H38" s="1046">
        <f t="shared" si="8"/>
        <v>0</v>
      </c>
      <c r="I38" s="1046"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5" thickBot="1">
      <c r="A39" s="1493"/>
      <c r="B39" s="1511" t="s">
        <v>1003</v>
      </c>
      <c r="C39" s="1049" t="e">
        <f>ROUND(D5*C19*C41*C24*F39,0)</f>
        <v>#DIV/0!</v>
      </c>
      <c r="D39" s="1523"/>
      <c r="E39" s="1049" t="e">
        <f t="shared" si="7"/>
        <v>#DIV/0!</v>
      </c>
      <c r="F39" s="1059">
        <f>SUMIF(修正!A45:A56,G2,修正!H45:H56)</f>
        <v>0.2</v>
      </c>
      <c r="G39" s="1049" t="e">
        <f>ROUND(IF(E2="工业",C39*$M$39,C39*$M$38),0)</f>
        <v>#DIV/0!</v>
      </c>
      <c r="H39" s="1049">
        <f t="shared" si="8"/>
        <v>0</v>
      </c>
      <c r="I39" s="1049"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2.75">
      <c r="A41" s="1397"/>
      <c r="B41" s="3135" t="s">
        <v>2970</v>
      </c>
      <c r="C41" s="839" t="e">
        <f>ROUND(POWER(1+E41,H41-G41)*(POWER(1+E41,G41)-1)/(POWER(1+E41,H41)-1),4)</f>
        <v>#DIV/0!</v>
      </c>
      <c r="D41" s="378" t="s">
        <v>2968</v>
      </c>
      <c r="E41" s="3134">
        <f>G20</f>
        <v>0</v>
      </c>
      <c r="F41" s="378" t="s">
        <v>2969</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1005</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1006</v>
      </c>
      <c r="B46" s="2370" t="s">
        <v>1007</v>
      </c>
      <c r="C46" s="2392" t="s">
        <v>1008</v>
      </c>
      <c r="D46" s="2393" t="s">
        <v>1009</v>
      </c>
      <c r="E46" s="2394" t="s">
        <v>1011</v>
      </c>
      <c r="F46" s="2395" t="s">
        <v>2244</v>
      </c>
      <c r="G46" s="2393" t="s">
        <v>1012</v>
      </c>
      <c r="H46" s="2376" t="s">
        <v>2411</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1" t="s">
        <v>1018</v>
      </c>
      <c r="B47" s="2373" t="str">
        <f>估价对象房地状况!C16</f>
        <v>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4.25">
      <c r="A48" s="1061" t="s">
        <v>1019</v>
      </c>
      <c r="B48" s="2370" t="str">
        <f>估价对象房地状况!C18</f>
        <v>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1020</v>
      </c>
      <c r="B49" s="2370" t="str">
        <f>估价对象房地状况!C19</f>
        <v>较好</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36">
      <c r="A50" s="1061" t="s">
        <v>1021</v>
      </c>
      <c r="B50" s="3037" t="s">
        <v>2923</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1022</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24">
      <c r="A52" s="1061" t="s">
        <v>1023</v>
      </c>
      <c r="B52" s="3036" t="s">
        <v>2922</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七通</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24.75" thickBot="1">
      <c r="A55" s="2403" t="s">
        <v>1026</v>
      </c>
      <c r="B55" s="2374" t="str">
        <f>估价对象房地状况!C20</f>
        <v>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5">
      <c r="A56" s="2386" t="s">
        <v>1027</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1006</v>
      </c>
      <c r="B57" s="2370"/>
      <c r="C57" s="2392" t="s">
        <v>1008</v>
      </c>
      <c r="D57" s="2393" t="s">
        <v>1009</v>
      </c>
      <c r="E57" s="2394" t="s">
        <v>1011</v>
      </c>
      <c r="F57" s="2395" t="s">
        <v>2245</v>
      </c>
      <c r="G57" s="2393" t="s">
        <v>1012</v>
      </c>
      <c r="H57" s="2376" t="s">
        <v>2411</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1" t="s">
        <v>1028</v>
      </c>
      <c r="B58" s="2373" t="str">
        <f>估价对象房地状况!C17</f>
        <v>一般</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4.25">
      <c r="A59" s="1061" t="s">
        <v>1019</v>
      </c>
      <c r="B59" s="2370" t="str">
        <f>估价对象房地状况!C18</f>
        <v>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1020</v>
      </c>
      <c r="B60" s="2370" t="str">
        <f>估价对象房地状况!C19</f>
        <v>较好</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36">
      <c r="A61" s="1061" t="s">
        <v>1021</v>
      </c>
      <c r="B61" s="3037" t="s">
        <v>2924</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1022</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24">
      <c r="A63" s="1061" t="s">
        <v>1023</v>
      </c>
      <c r="B63" s="3036" t="s">
        <v>2922</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1024</v>
      </c>
      <c r="B64" s="2371" t="str">
        <f>估价对象房地状况!C21</f>
        <v>较好</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1025</v>
      </c>
      <c r="B65" s="2371" t="str">
        <f>估价对象房地状况!C22</f>
        <v>七通</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24.75" thickBot="1">
      <c r="A66" s="2403" t="s">
        <v>1026</v>
      </c>
      <c r="B66" s="2375" t="str">
        <f>估价对象房地状况!C20</f>
        <v>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5">
      <c r="A67" s="2386" t="s">
        <v>1029</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1006</v>
      </c>
      <c r="B68" s="2370"/>
      <c r="C68" s="2392" t="s">
        <v>1008</v>
      </c>
      <c r="D68" s="2393" t="s">
        <v>1009</v>
      </c>
      <c r="E68" s="2394" t="s">
        <v>1011</v>
      </c>
      <c r="F68" s="2395" t="s">
        <v>2246</v>
      </c>
      <c r="G68" s="2393" t="s">
        <v>1012</v>
      </c>
      <c r="H68" s="2376" t="s">
        <v>2411</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1" t="s">
        <v>1030</v>
      </c>
      <c r="B69" s="2373" t="str">
        <f>估价对象房地状况!C15</f>
        <v>较好</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4.25">
      <c r="A70" s="1061" t="s">
        <v>1031</v>
      </c>
      <c r="B70" s="2370" t="str">
        <f>估价对象房地状况!C18</f>
        <v>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1020</v>
      </c>
      <c r="B71" s="2370" t="str">
        <f>估价对象房地状况!C19</f>
        <v>较好</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4.25">
      <c r="A72" s="1061" t="s">
        <v>1032</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1024</v>
      </c>
      <c r="B73" s="2371" t="str">
        <f>估价对象房地状况!C21</f>
        <v>较好</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1025</v>
      </c>
      <c r="B74" s="2371" t="str">
        <f>估价对象房地状况!C22</f>
        <v>七通</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24">
      <c r="A75" s="1061" t="s">
        <v>1023</v>
      </c>
      <c r="B75" s="3036" t="s">
        <v>2922</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24">
      <c r="A76" s="1061" t="s">
        <v>1026</v>
      </c>
      <c r="B76" s="2373" t="str">
        <f>估价对象房地状况!C20</f>
        <v>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24.75" thickBot="1">
      <c r="A77" s="2403" t="s">
        <v>1033</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5">
      <c r="A78" s="2386" t="s">
        <v>1034</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1006</v>
      </c>
      <c r="B79" s="2370"/>
      <c r="C79" s="2392" t="s">
        <v>1008</v>
      </c>
      <c r="D79" s="2393" t="s">
        <v>1009</v>
      </c>
      <c r="E79" s="2394" t="s">
        <v>1011</v>
      </c>
      <c r="F79" s="2395" t="s">
        <v>2247</v>
      </c>
      <c r="G79" s="2393" t="s">
        <v>1012</v>
      </c>
      <c r="H79" s="2376" t="s">
        <v>2411</v>
      </c>
      <c r="I79" s="2393" t="s">
        <v>1010</v>
      </c>
      <c r="J79" s="2396" t="s">
        <v>1013</v>
      </c>
      <c r="K79" s="2396" t="s">
        <v>1014</v>
      </c>
      <c r="L79" s="2396" t="s">
        <v>1015</v>
      </c>
      <c r="M79" s="2396" t="s">
        <v>1016</v>
      </c>
      <c r="N79" s="2396" t="s">
        <v>1017</v>
      </c>
      <c r="AC79" s="1399"/>
      <c r="AD79" s="1398"/>
      <c r="AJ79" s="1397"/>
      <c r="AN79" s="1398"/>
    </row>
    <row r="80" spans="1:40" ht="36">
      <c r="A80" s="1061" t="s">
        <v>1035</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1031</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1020</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4.25">
      <c r="A83" s="1061" t="s">
        <v>1032</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1024</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1025</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24">
      <c r="A86" s="1061" t="s">
        <v>1023</v>
      </c>
      <c r="B86" s="3036" t="s">
        <v>2922</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36.75" thickBot="1">
      <c r="A87" s="2403" t="s">
        <v>1036</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60" t="s">
        <v>1631</v>
      </c>
      <c r="B90" s="3460"/>
      <c r="C90" s="3460"/>
      <c r="D90" s="3460"/>
      <c r="E90" s="3460"/>
      <c r="F90" s="3460"/>
      <c r="G90" s="3460"/>
      <c r="H90" s="3460"/>
      <c r="I90" s="3460"/>
      <c r="J90" s="3460"/>
      <c r="K90" s="2412"/>
      <c r="L90" s="2412"/>
      <c r="M90" s="2412"/>
      <c r="N90" s="2412"/>
    </row>
    <row r="91" spans="1:40">
      <c r="A91" s="3461" t="s">
        <v>1441</v>
      </c>
      <c r="B91" s="3461" t="s">
        <v>1632</v>
      </c>
      <c r="C91" s="1134" t="s">
        <v>1633</v>
      </c>
      <c r="D91" s="1135"/>
      <c r="E91" s="1135"/>
      <c r="F91" s="1135"/>
      <c r="G91" s="1135"/>
      <c r="H91" s="1135"/>
      <c r="I91" s="1135"/>
      <c r="J91" s="1136"/>
      <c r="K91" s="1128"/>
      <c r="L91" s="1128"/>
      <c r="M91" s="1128"/>
      <c r="N91" s="1128"/>
    </row>
    <row r="92" spans="1:40">
      <c r="A92" s="3461"/>
      <c r="B92" s="3461"/>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447"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48"/>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48"/>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48"/>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48"/>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48"/>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48"/>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49"/>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7" t="s">
        <v>1635</v>
      </c>
      <c r="B101" s="1141" t="s">
        <v>904</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48"/>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48"/>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48"/>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48"/>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48"/>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48"/>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48"/>
      <c r="B108" s="3450"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49"/>
      <c r="B109" s="3451"/>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54" t="s">
        <v>1637</v>
      </c>
      <c r="B110" s="3454"/>
      <c r="C110" s="3454"/>
      <c r="D110" s="3454"/>
      <c r="E110" s="3454"/>
      <c r="F110" s="3454"/>
      <c r="G110" s="3454"/>
      <c r="H110" s="3454"/>
      <c r="I110" s="3454"/>
      <c r="J110" s="3454"/>
      <c r="K110" s="2410"/>
      <c r="L110" s="2410"/>
      <c r="M110" s="2410"/>
      <c r="N110" s="2410"/>
    </row>
    <row r="112" spans="1:14" ht="12.75" thickBot="1"/>
    <row r="113" spans="1:13" ht="25.5" thickBot="1">
      <c r="A113" s="1014" t="s">
        <v>894</v>
      </c>
      <c r="B113" s="2413">
        <f>G3</f>
        <v>0</v>
      </c>
      <c r="C113" s="1015" t="s">
        <v>895</v>
      </c>
      <c r="D113" s="1016">
        <f>SUMPRODUCT((A115:A118=F113)*(B114:M114=H113)*B115:M118)</f>
        <v>0</v>
      </c>
      <c r="E113" s="1017" t="s">
        <v>896</v>
      </c>
      <c r="F113" s="1018">
        <f>E2</f>
        <v>0</v>
      </c>
      <c r="G113" s="1017" t="s">
        <v>897</v>
      </c>
      <c r="H113" s="1018" t="str">
        <f>G2</f>
        <v>六级</v>
      </c>
      <c r="I113" s="1017"/>
      <c r="J113" s="1009"/>
      <c r="K113" s="1009"/>
      <c r="L113" s="1009"/>
      <c r="M113" s="1009"/>
    </row>
    <row r="114" spans="1:13" ht="12.75">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2.75">
      <c r="A115" s="1027" t="s">
        <v>898</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899</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900</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901</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2973</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2" customFormat="1" ht="19.5" customHeight="1">
      <c r="A18" s="3461" t="s">
        <v>1005</v>
      </c>
      <c r="B18" s="1148" t="s">
        <v>1444</v>
      </c>
      <c r="C18" s="1125" t="s">
        <v>1445</v>
      </c>
      <c r="D18" s="1126"/>
      <c r="E18" s="1148">
        <v>1</v>
      </c>
      <c r="F18" s="1127" t="s">
        <v>1446</v>
      </c>
      <c r="G18" s="1128"/>
      <c r="H18" s="1099"/>
      <c r="I18" s="1099"/>
    </row>
    <row r="19" spans="1:9" s="1582" customFormat="1" ht="19.5" customHeight="1">
      <c r="A19" s="3461"/>
      <c r="B19" s="3461" t="s">
        <v>1447</v>
      </c>
      <c r="C19" s="1125" t="s">
        <v>1448</v>
      </c>
      <c r="D19" s="1126"/>
      <c r="E19" s="1148">
        <v>0.9</v>
      </c>
      <c r="F19" s="1127" t="s">
        <v>1449</v>
      </c>
      <c r="G19" s="1128"/>
      <c r="H19" s="1099"/>
      <c r="I19" s="1099"/>
    </row>
    <row r="20" spans="1:9" s="1582" customFormat="1" ht="19.5" customHeight="1">
      <c r="A20" s="3461"/>
      <c r="B20" s="3461"/>
      <c r="C20" s="1125" t="s">
        <v>1450</v>
      </c>
      <c r="D20" s="1126"/>
      <c r="E20" s="1148">
        <v>1.1000000000000001</v>
      </c>
      <c r="F20" s="1127" t="s">
        <v>1451</v>
      </c>
      <c r="G20" s="1128"/>
      <c r="H20" s="1099"/>
      <c r="I20" s="1099"/>
    </row>
    <row r="21" spans="1:9" s="1582" customFormat="1" ht="19.5" customHeight="1">
      <c r="A21" s="3461"/>
      <c r="B21" s="3461"/>
      <c r="C21" s="1125" t="s">
        <v>1452</v>
      </c>
      <c r="D21" s="1126"/>
      <c r="E21" s="1148">
        <v>0.8</v>
      </c>
      <c r="F21" s="1127" t="s">
        <v>1453</v>
      </c>
      <c r="G21" s="1128"/>
      <c r="H21" s="1099"/>
      <c r="I21" s="1099"/>
    </row>
    <row r="22" spans="1:9" s="1582" customFormat="1" ht="19.5" customHeight="1">
      <c r="A22" s="3461"/>
      <c r="B22" s="3461"/>
      <c r="C22" s="1125" t="s">
        <v>1454</v>
      </c>
      <c r="D22" s="1126"/>
      <c r="E22" s="1148">
        <v>0.5</v>
      </c>
      <c r="F22" s="1127"/>
      <c r="G22" s="1128"/>
      <c r="H22" s="1099"/>
      <c r="I22" s="1099"/>
    </row>
    <row r="23" spans="1:9" s="1582" customFormat="1" ht="19.5" customHeight="1">
      <c r="A23" s="3461" t="s">
        <v>1027</v>
      </c>
      <c r="B23" s="1148" t="s">
        <v>1444</v>
      </c>
      <c r="C23" s="1125" t="s">
        <v>1455</v>
      </c>
      <c r="D23" s="1126"/>
      <c r="E23" s="1148">
        <v>1</v>
      </c>
      <c r="F23" s="1127" t="s">
        <v>1456</v>
      </c>
      <c r="G23" s="1128"/>
      <c r="H23" s="1099"/>
      <c r="I23" s="1099"/>
    </row>
    <row r="24" spans="1:9" s="1582" customFormat="1" ht="19.5" customHeight="1">
      <c r="A24" s="3461"/>
      <c r="B24" s="3461" t="s">
        <v>1447</v>
      </c>
      <c r="C24" s="1125" t="s">
        <v>1457</v>
      </c>
      <c r="D24" s="1126"/>
      <c r="E24" s="1148">
        <v>0.5</v>
      </c>
      <c r="F24" s="1127"/>
      <c r="G24" s="1128"/>
      <c r="H24" s="1099"/>
      <c r="I24" s="1099"/>
    </row>
    <row r="25" spans="1:9" s="1582" customFormat="1" ht="19.5" customHeight="1">
      <c r="A25" s="3461"/>
      <c r="B25" s="3461"/>
      <c r="C25" s="1125" t="s">
        <v>1458</v>
      </c>
      <c r="D25" s="1126"/>
      <c r="E25" s="1148">
        <v>1.1000000000000001</v>
      </c>
      <c r="F25" s="1127"/>
      <c r="G25" s="1128"/>
      <c r="H25" s="1099"/>
      <c r="I25" s="1099"/>
    </row>
    <row r="26" spans="1:9" s="1582" customFormat="1" ht="19.5" customHeight="1">
      <c r="A26" s="3461"/>
      <c r="B26" s="3461"/>
      <c r="C26" s="1125" t="s">
        <v>1459</v>
      </c>
      <c r="D26" s="1126"/>
      <c r="E26" s="1148">
        <v>1.1000000000000001</v>
      </c>
      <c r="F26" s="1127"/>
      <c r="G26" s="1128"/>
      <c r="H26" s="1099"/>
      <c r="I26" s="1099"/>
    </row>
    <row r="27" spans="1:9" s="1582" customFormat="1" ht="19.5" customHeight="1">
      <c r="A27" s="3461"/>
      <c r="B27" s="3461"/>
      <c r="C27" s="1125" t="s">
        <v>1460</v>
      </c>
      <c r="D27" s="1126"/>
      <c r="E27" s="1148">
        <v>0.9</v>
      </c>
      <c r="F27" s="1127" t="s">
        <v>1461</v>
      </c>
      <c r="G27" s="1128"/>
      <c r="H27" s="1099"/>
      <c r="I27" s="1099"/>
    </row>
    <row r="28" spans="1:9" s="1582" customFormat="1" ht="19.5" customHeight="1">
      <c r="A28" s="3461"/>
      <c r="B28" s="3461"/>
      <c r="C28" s="1125" t="s">
        <v>1462</v>
      </c>
      <c r="D28" s="1126"/>
      <c r="E28" s="1148">
        <v>0.9</v>
      </c>
      <c r="F28" s="1127" t="s">
        <v>1463</v>
      </c>
      <c r="G28" s="1128"/>
      <c r="H28" s="1099"/>
      <c r="I28" s="1099"/>
    </row>
    <row r="29" spans="1:9" s="1582" customFormat="1" ht="19.5" customHeight="1">
      <c r="A29" s="3461"/>
      <c r="B29" s="3461"/>
      <c r="C29" s="1125" t="s">
        <v>1464</v>
      </c>
      <c r="D29" s="1126"/>
      <c r="E29" s="1148">
        <v>0.9</v>
      </c>
      <c r="F29" s="1127" t="s">
        <v>1465</v>
      </c>
      <c r="G29" s="1128"/>
      <c r="H29" s="1099"/>
      <c r="I29" s="1099"/>
    </row>
    <row r="30" spans="1:9" s="1582" customFormat="1" ht="19.5" customHeight="1">
      <c r="A30" s="3461"/>
      <c r="B30" s="3461"/>
      <c r="C30" s="1125" t="s">
        <v>1466</v>
      </c>
      <c r="D30" s="1126"/>
      <c r="E30" s="1148">
        <v>0.9</v>
      </c>
      <c r="F30" s="1127" t="s">
        <v>1467</v>
      </c>
      <c r="G30" s="1128"/>
      <c r="H30" s="1099"/>
      <c r="I30" s="1099"/>
    </row>
    <row r="31" spans="1:9" s="1582" customFormat="1" ht="19.5" customHeight="1">
      <c r="A31" s="3461"/>
      <c r="B31" s="3461"/>
      <c r="C31" s="1125" t="s">
        <v>1468</v>
      </c>
      <c r="D31" s="1126"/>
      <c r="E31" s="1148">
        <v>0.8</v>
      </c>
      <c r="F31" s="1127" t="s">
        <v>1469</v>
      </c>
      <c r="G31" s="1128"/>
      <c r="H31" s="1099"/>
      <c r="I31" s="1099"/>
    </row>
    <row r="32" spans="1:9" s="1582" customFormat="1" ht="19.5" customHeight="1">
      <c r="A32" s="3461"/>
      <c r="B32" s="3461"/>
      <c r="C32" s="1125" t="s">
        <v>1470</v>
      </c>
      <c r="D32" s="1126"/>
      <c r="E32" s="1148">
        <v>0.8</v>
      </c>
      <c r="F32" s="1127" t="s">
        <v>1471</v>
      </c>
      <c r="G32" s="1128"/>
      <c r="H32" s="1099"/>
      <c r="I32" s="1099"/>
    </row>
    <row r="33" spans="1:9" s="1582" customFormat="1" ht="19.5" customHeight="1">
      <c r="A33" s="3461" t="s">
        <v>1472</v>
      </c>
      <c r="B33" s="1148" t="s">
        <v>1444</v>
      </c>
      <c r="C33" s="1125" t="s">
        <v>1473</v>
      </c>
      <c r="D33" s="1126"/>
      <c r="E33" s="1148">
        <v>1</v>
      </c>
      <c r="F33" s="1127" t="s">
        <v>1474</v>
      </c>
      <c r="G33" s="1128"/>
      <c r="H33" s="1099"/>
      <c r="I33" s="1099"/>
    </row>
    <row r="34" spans="1:9" s="1582" customFormat="1" ht="19.5" customHeight="1">
      <c r="A34" s="3461"/>
      <c r="B34" s="1148" t="s">
        <v>1447</v>
      </c>
      <c r="C34" s="1125" t="s">
        <v>1475</v>
      </c>
      <c r="D34" s="1126"/>
      <c r="E34" s="1148">
        <v>1.5</v>
      </c>
      <c r="F34" s="1127" t="s">
        <v>1476</v>
      </c>
      <c r="G34" s="1128"/>
      <c r="H34" s="1099"/>
      <c r="I34" s="1099"/>
    </row>
    <row r="35" spans="1:9" s="1582" customFormat="1" ht="19.5" customHeight="1">
      <c r="A35" s="3461" t="s">
        <v>1430</v>
      </c>
      <c r="B35" s="1148" t="s">
        <v>1444</v>
      </c>
      <c r="C35" s="1125" t="s">
        <v>1477</v>
      </c>
      <c r="D35" s="1126"/>
      <c r="E35" s="1148">
        <v>1</v>
      </c>
      <c r="F35" s="1127" t="s">
        <v>1478</v>
      </c>
      <c r="G35" s="1128"/>
      <c r="H35" s="1099"/>
      <c r="I35" s="1099"/>
    </row>
    <row r="36" spans="1:9" s="1582" customFormat="1" ht="19.5" customHeight="1">
      <c r="A36" s="3461"/>
      <c r="B36" s="3461" t="s">
        <v>1447</v>
      </c>
      <c r="C36" s="1125" t="s">
        <v>1479</v>
      </c>
      <c r="D36" s="1126"/>
      <c r="E36" s="1148">
        <v>1</v>
      </c>
      <c r="F36" s="1127" t="s">
        <v>1480</v>
      </c>
      <c r="G36" s="1128"/>
      <c r="H36" s="1099"/>
      <c r="I36" s="1099"/>
    </row>
    <row r="37" spans="1:9" s="1582" customFormat="1" ht="19.5" customHeight="1">
      <c r="A37" s="3461"/>
      <c r="B37" s="3461"/>
      <c r="C37" s="1125" t="s">
        <v>1481</v>
      </c>
      <c r="D37" s="1126"/>
      <c r="E37" s="1148">
        <v>1.5</v>
      </c>
      <c r="F37" s="1127" t="s">
        <v>1482</v>
      </c>
      <c r="G37" s="1128"/>
      <c r="H37" s="1099"/>
      <c r="I37" s="1099"/>
    </row>
    <row r="38" spans="1:9" s="1582" customFormat="1" ht="19.5" customHeight="1">
      <c r="A38" s="3461"/>
      <c r="B38" s="3461"/>
      <c r="C38" s="1125" t="s">
        <v>1483</v>
      </c>
      <c r="D38" s="1126"/>
      <c r="E38" s="1148">
        <v>1</v>
      </c>
      <c r="F38" s="1127" t="s">
        <v>1484</v>
      </c>
      <c r="G38" s="1128"/>
      <c r="H38" s="1099"/>
      <c r="I38" s="1099"/>
    </row>
    <row r="39" spans="1:9" s="1582" customFormat="1" ht="19.5" customHeight="1">
      <c r="A39" s="3461"/>
      <c r="B39" s="3461"/>
      <c r="C39" s="1125" t="s">
        <v>1485</v>
      </c>
      <c r="D39" s="1126"/>
      <c r="E39" s="1148">
        <v>1</v>
      </c>
      <c r="F39" s="1127" t="s">
        <v>1486</v>
      </c>
      <c r="G39" s="1128"/>
      <c r="H39" s="1099"/>
      <c r="I39" s="1099"/>
    </row>
    <row r="40" spans="1:9" s="1582" customFormat="1" ht="19.5" customHeight="1">
      <c r="A40" s="1583" t="s">
        <v>1487</v>
      </c>
      <c r="B40" s="1583"/>
      <c r="C40" s="1583"/>
      <c r="D40" s="1583"/>
      <c r="E40" s="1583"/>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24">
      <c r="A61" s="1148">
        <v>1</v>
      </c>
      <c r="B61" s="3461" t="s">
        <v>1499</v>
      </c>
      <c r="C61" s="1062" t="s">
        <v>1500</v>
      </c>
      <c r="D61" s="1062" t="s">
        <v>1501</v>
      </c>
      <c r="E61" s="1133">
        <v>0.5</v>
      </c>
      <c r="F61" s="1148">
        <v>80</v>
      </c>
      <c r="H61" s="1099">
        <f>SUMIF(C59:C119,基准地价!C8,E59:E119)</f>
        <v>0</v>
      </c>
    </row>
    <row r="62" spans="1:8" s="1099" customFormat="1" ht="24">
      <c r="A62" s="1148">
        <v>2</v>
      </c>
      <c r="B62" s="3461"/>
      <c r="C62" s="1062" t="s">
        <v>1502</v>
      </c>
      <c r="D62" s="1062" t="s">
        <v>1503</v>
      </c>
      <c r="E62" s="1133">
        <v>0.5</v>
      </c>
      <c r="F62" s="1148">
        <v>80</v>
      </c>
    </row>
    <row r="63" spans="1:8" s="1099" customFormat="1" ht="36">
      <c r="A63" s="1148">
        <v>3</v>
      </c>
      <c r="B63" s="3461"/>
      <c r="C63" s="1062" t="s">
        <v>1504</v>
      </c>
      <c r="D63" s="1062" t="s">
        <v>1505</v>
      </c>
      <c r="E63" s="1133">
        <v>0.5</v>
      </c>
      <c r="F63" s="1148">
        <v>80</v>
      </c>
    </row>
    <row r="64" spans="1:8" s="1099" customFormat="1" ht="36">
      <c r="A64" s="1148">
        <v>4</v>
      </c>
      <c r="B64" s="3461"/>
      <c r="C64" s="1062" t="s">
        <v>1506</v>
      </c>
      <c r="D64" s="1062" t="s">
        <v>1507</v>
      </c>
      <c r="E64" s="1133">
        <v>0.4</v>
      </c>
      <c r="F64" s="1148">
        <v>60</v>
      </c>
    </row>
    <row r="65" spans="1:6" s="1099" customFormat="1" ht="36">
      <c r="A65" s="1148">
        <v>5</v>
      </c>
      <c r="B65" s="3461"/>
      <c r="C65" s="1062" t="s">
        <v>1508</v>
      </c>
      <c r="D65" s="1062" t="s">
        <v>1509</v>
      </c>
      <c r="E65" s="1133">
        <v>0.2</v>
      </c>
      <c r="F65" s="1148">
        <v>30</v>
      </c>
    </row>
    <row r="66" spans="1:6" s="1099" customFormat="1" ht="36">
      <c r="A66" s="1148">
        <v>6</v>
      </c>
      <c r="B66" s="3461"/>
      <c r="C66" s="1062" t="s">
        <v>1510</v>
      </c>
      <c r="D66" s="1062" t="s">
        <v>1511</v>
      </c>
      <c r="E66" s="1133">
        <v>0.3</v>
      </c>
      <c r="F66" s="1148">
        <v>50</v>
      </c>
    </row>
    <row r="67" spans="1:6" s="1099" customFormat="1" ht="36">
      <c r="A67" s="1148">
        <v>7</v>
      </c>
      <c r="B67" s="3461"/>
      <c r="C67" s="1062" t="s">
        <v>1512</v>
      </c>
      <c r="D67" s="1062" t="s">
        <v>1513</v>
      </c>
      <c r="E67" s="1133">
        <v>0.2</v>
      </c>
      <c r="F67" s="1148">
        <v>30</v>
      </c>
    </row>
    <row r="68" spans="1:6" s="1099" customFormat="1" ht="36">
      <c r="A68" s="1148">
        <v>8</v>
      </c>
      <c r="B68" s="3461"/>
      <c r="C68" s="1062" t="s">
        <v>1514</v>
      </c>
      <c r="D68" s="1062" t="s">
        <v>1515</v>
      </c>
      <c r="E68" s="1133">
        <v>0.2</v>
      </c>
      <c r="F68" s="1148">
        <v>30</v>
      </c>
    </row>
    <row r="69" spans="1:6" s="1099" customFormat="1" ht="36">
      <c r="A69" s="1148">
        <v>9</v>
      </c>
      <c r="B69" s="3461"/>
      <c r="C69" s="1062" t="s">
        <v>1516</v>
      </c>
      <c r="D69" s="1062" t="s">
        <v>1517</v>
      </c>
      <c r="E69" s="1133">
        <v>0.2</v>
      </c>
      <c r="F69" s="1148">
        <v>30</v>
      </c>
    </row>
    <row r="70" spans="1:6" s="1099" customFormat="1" ht="48">
      <c r="A70" s="1148">
        <v>10</v>
      </c>
      <c r="B70" s="3461"/>
      <c r="C70" s="1062" t="s">
        <v>1518</v>
      </c>
      <c r="D70" s="1062" t="s">
        <v>1519</v>
      </c>
      <c r="E70" s="1133">
        <v>0.2</v>
      </c>
      <c r="F70" s="1148">
        <v>30</v>
      </c>
    </row>
    <row r="71" spans="1:6" s="1099" customFormat="1" ht="48">
      <c r="A71" s="1148">
        <v>11</v>
      </c>
      <c r="B71" s="3461"/>
      <c r="C71" s="1062" t="s">
        <v>1520</v>
      </c>
      <c r="D71" s="1062" t="s">
        <v>1521</v>
      </c>
      <c r="E71" s="1133">
        <v>0.2</v>
      </c>
      <c r="F71" s="1148">
        <v>30</v>
      </c>
    </row>
    <row r="72" spans="1:6" s="1099" customFormat="1" ht="36">
      <c r="A72" s="1148">
        <v>12</v>
      </c>
      <c r="B72" s="3461"/>
      <c r="C72" s="1062" t="s">
        <v>1522</v>
      </c>
      <c r="D72" s="1062" t="s">
        <v>1523</v>
      </c>
      <c r="E72" s="1133">
        <v>0.5</v>
      </c>
      <c r="F72" s="1148">
        <v>80</v>
      </c>
    </row>
    <row r="73" spans="1:6" s="1099" customFormat="1" ht="24">
      <c r="A73" s="1148">
        <v>13</v>
      </c>
      <c r="B73" s="3461"/>
      <c r="C73" s="1062" t="s">
        <v>1524</v>
      </c>
      <c r="D73" s="1062" t="s">
        <v>1525</v>
      </c>
      <c r="E73" s="1133">
        <v>0.4</v>
      </c>
      <c r="F73" s="1148">
        <v>60</v>
      </c>
    </row>
    <row r="74" spans="1:6" s="1099" customFormat="1" ht="24">
      <c r="A74" s="1148">
        <v>14</v>
      </c>
      <c r="B74" s="3461"/>
      <c r="C74" s="1062" t="s">
        <v>1526</v>
      </c>
      <c r="D74" s="1062" t="s">
        <v>1527</v>
      </c>
      <c r="E74" s="1133">
        <v>0.2</v>
      </c>
      <c r="F74" s="1148">
        <v>30</v>
      </c>
    </row>
    <row r="75" spans="1:6" s="1099" customFormat="1" ht="24">
      <c r="A75" s="1148">
        <v>15</v>
      </c>
      <c r="B75" s="3461"/>
      <c r="C75" s="1062" t="s">
        <v>1528</v>
      </c>
      <c r="D75" s="1062" t="s">
        <v>1529</v>
      </c>
      <c r="E75" s="1133">
        <v>0.2</v>
      </c>
      <c r="F75" s="1148">
        <v>30</v>
      </c>
    </row>
    <row r="76" spans="1:6" s="1099" customFormat="1" ht="24">
      <c r="A76" s="1148">
        <v>16</v>
      </c>
      <c r="B76" s="3461" t="s">
        <v>1530</v>
      </c>
      <c r="C76" s="1062" t="s">
        <v>1531</v>
      </c>
      <c r="D76" s="1062" t="s">
        <v>1532</v>
      </c>
      <c r="E76" s="1133">
        <v>0.5</v>
      </c>
      <c r="F76" s="1148">
        <v>80</v>
      </c>
    </row>
    <row r="77" spans="1:6" s="1099" customFormat="1" ht="24">
      <c r="A77" s="1148">
        <v>17</v>
      </c>
      <c r="B77" s="3461"/>
      <c r="C77" s="1062" t="s">
        <v>1533</v>
      </c>
      <c r="D77" s="1062" t="s">
        <v>1534</v>
      </c>
      <c r="E77" s="1133">
        <v>0.5</v>
      </c>
      <c r="F77" s="1148">
        <v>80</v>
      </c>
    </row>
    <row r="78" spans="1:6" s="1099" customFormat="1" ht="24">
      <c r="A78" s="1148">
        <v>18</v>
      </c>
      <c r="B78" s="3461"/>
      <c r="C78" s="1062" t="s">
        <v>1535</v>
      </c>
      <c r="D78" s="1062" t="s">
        <v>1536</v>
      </c>
      <c r="E78" s="1133">
        <v>0.2</v>
      </c>
      <c r="F78" s="1148">
        <v>30</v>
      </c>
    </row>
    <row r="79" spans="1:6" s="1099" customFormat="1" ht="24">
      <c r="A79" s="1148">
        <v>19</v>
      </c>
      <c r="B79" s="3461"/>
      <c r="C79" s="1062" t="s">
        <v>1537</v>
      </c>
      <c r="D79" s="1062" t="s">
        <v>1538</v>
      </c>
      <c r="E79" s="1133">
        <v>0.5</v>
      </c>
      <c r="F79" s="1148">
        <v>80</v>
      </c>
    </row>
    <row r="80" spans="1:6" s="1099" customFormat="1" ht="36">
      <c r="A80" s="1148">
        <v>20</v>
      </c>
      <c r="B80" s="3461"/>
      <c r="C80" s="1062" t="s">
        <v>1539</v>
      </c>
      <c r="D80" s="1062" t="s">
        <v>1540</v>
      </c>
      <c r="E80" s="1133">
        <v>0.2</v>
      </c>
      <c r="F80" s="1148">
        <v>30</v>
      </c>
    </row>
    <row r="81" spans="1:6" s="1099" customFormat="1" ht="36">
      <c r="A81" s="1148">
        <v>21</v>
      </c>
      <c r="B81" s="3461"/>
      <c r="C81" s="1062" t="s">
        <v>1541</v>
      </c>
      <c r="D81" s="1062" t="s">
        <v>1542</v>
      </c>
      <c r="E81" s="1133">
        <v>0.2</v>
      </c>
      <c r="F81" s="1148">
        <v>30</v>
      </c>
    </row>
    <row r="82" spans="1:6" s="1099" customFormat="1" ht="48">
      <c r="A82" s="1148">
        <v>22</v>
      </c>
      <c r="B82" s="3461"/>
      <c r="C82" s="1062" t="s">
        <v>1543</v>
      </c>
      <c r="D82" s="1062" t="s">
        <v>1544</v>
      </c>
      <c r="E82" s="1133">
        <v>0.2</v>
      </c>
      <c r="F82" s="1148">
        <v>30</v>
      </c>
    </row>
    <row r="83" spans="1:6" s="1099" customFormat="1" ht="48">
      <c r="A83" s="1148">
        <v>23</v>
      </c>
      <c r="B83" s="3461"/>
      <c r="C83" s="1062" t="s">
        <v>1545</v>
      </c>
      <c r="D83" s="1062" t="s">
        <v>1546</v>
      </c>
      <c r="E83" s="1133">
        <v>0.2</v>
      </c>
      <c r="F83" s="1148">
        <v>30</v>
      </c>
    </row>
    <row r="84" spans="1:6" s="1099" customFormat="1" ht="36">
      <c r="A84" s="1148">
        <v>24</v>
      </c>
      <c r="B84" s="3461"/>
      <c r="C84" s="1062" t="s">
        <v>1547</v>
      </c>
      <c r="D84" s="1062" t="s">
        <v>1548</v>
      </c>
      <c r="E84" s="1133">
        <v>0.2</v>
      </c>
      <c r="F84" s="1148">
        <v>30</v>
      </c>
    </row>
    <row r="85" spans="1:6" s="1099" customFormat="1" ht="36">
      <c r="A85" s="1148">
        <v>25</v>
      </c>
      <c r="B85" s="3461"/>
      <c r="C85" s="1062" t="s">
        <v>1549</v>
      </c>
      <c r="D85" s="1062" t="s">
        <v>1550</v>
      </c>
      <c r="E85" s="1133">
        <v>0.5</v>
      </c>
      <c r="F85" s="1148">
        <v>80</v>
      </c>
    </row>
    <row r="86" spans="1:6" s="1099" customFormat="1" ht="36">
      <c r="A86" s="1148">
        <v>26</v>
      </c>
      <c r="B86" s="3461"/>
      <c r="C86" s="1062" t="s">
        <v>1551</v>
      </c>
      <c r="D86" s="1062" t="s">
        <v>1552</v>
      </c>
      <c r="E86" s="1133">
        <v>0.2</v>
      </c>
      <c r="F86" s="1148">
        <v>30</v>
      </c>
    </row>
    <row r="87" spans="1:6" s="1099" customFormat="1" ht="36">
      <c r="A87" s="1148">
        <v>27</v>
      </c>
      <c r="B87" s="3461"/>
      <c r="C87" s="1062" t="s">
        <v>1553</v>
      </c>
      <c r="D87" s="1062" t="s">
        <v>1554</v>
      </c>
      <c r="E87" s="1133">
        <v>0.2</v>
      </c>
      <c r="F87" s="1148">
        <v>30</v>
      </c>
    </row>
    <row r="88" spans="1:6" s="1099" customFormat="1" ht="36">
      <c r="A88" s="1148">
        <v>28</v>
      </c>
      <c r="B88" s="3461"/>
      <c r="C88" s="1062" t="s">
        <v>1555</v>
      </c>
      <c r="D88" s="1062" t="s">
        <v>1556</v>
      </c>
      <c r="E88" s="1133">
        <v>0.2</v>
      </c>
      <c r="F88" s="1148">
        <v>30</v>
      </c>
    </row>
    <row r="89" spans="1:6" s="1099" customFormat="1" ht="24">
      <c r="A89" s="1148">
        <v>29</v>
      </c>
      <c r="B89" s="3461"/>
      <c r="C89" s="1062" t="s">
        <v>1557</v>
      </c>
      <c r="D89" s="1062" t="s">
        <v>1558</v>
      </c>
      <c r="E89" s="1133">
        <v>0.2</v>
      </c>
      <c r="F89" s="1148">
        <v>30</v>
      </c>
    </row>
    <row r="90" spans="1:6" s="1099" customFormat="1" ht="24">
      <c r="A90" s="1148">
        <v>30</v>
      </c>
      <c r="B90" s="3461"/>
      <c r="C90" s="1062" t="s">
        <v>1559</v>
      </c>
      <c r="D90" s="1062" t="s">
        <v>1560</v>
      </c>
      <c r="E90" s="1133">
        <v>0.2</v>
      </c>
      <c r="F90" s="1148">
        <v>30</v>
      </c>
    </row>
    <row r="91" spans="1:6" s="1099" customFormat="1" ht="36">
      <c r="A91" s="1148">
        <v>31</v>
      </c>
      <c r="B91" s="3461"/>
      <c r="C91" s="1062" t="s">
        <v>1561</v>
      </c>
      <c r="D91" s="1062" t="s">
        <v>1562</v>
      </c>
      <c r="E91" s="1133">
        <v>0.2</v>
      </c>
      <c r="F91" s="1148">
        <v>30</v>
      </c>
    </row>
    <row r="92" spans="1:6" s="1099" customFormat="1" ht="24">
      <c r="A92" s="1148">
        <v>32</v>
      </c>
      <c r="B92" s="3461" t="s">
        <v>1563</v>
      </c>
      <c r="C92" s="1148" t="s">
        <v>1564</v>
      </c>
      <c r="D92" s="1062" t="s">
        <v>1565</v>
      </c>
      <c r="E92" s="1133">
        <v>0.2</v>
      </c>
      <c r="F92" s="1148">
        <v>30</v>
      </c>
    </row>
    <row r="93" spans="1:6" s="1099" customFormat="1" ht="36">
      <c r="A93" s="1148">
        <v>33</v>
      </c>
      <c r="B93" s="3461"/>
      <c r="C93" s="1148" t="s">
        <v>1566</v>
      </c>
      <c r="D93" s="1062" t="s">
        <v>1567</v>
      </c>
      <c r="E93" s="1133">
        <v>0.2</v>
      </c>
      <c r="F93" s="1148">
        <v>30</v>
      </c>
    </row>
    <row r="94" spans="1:6" s="1099" customFormat="1" ht="48">
      <c r="A94" s="1148">
        <v>34</v>
      </c>
      <c r="B94" s="3461"/>
      <c r="C94" s="1148" t="s">
        <v>1568</v>
      </c>
      <c r="D94" s="1062" t="s">
        <v>1569</v>
      </c>
      <c r="E94" s="1133">
        <v>0.2</v>
      </c>
      <c r="F94" s="1148">
        <v>30</v>
      </c>
    </row>
    <row r="95" spans="1:6" s="1099" customFormat="1" ht="36">
      <c r="A95" s="1148">
        <v>35</v>
      </c>
      <c r="B95" s="3461"/>
      <c r="C95" s="1148" t="s">
        <v>1570</v>
      </c>
      <c r="D95" s="1062" t="s">
        <v>1571</v>
      </c>
      <c r="E95" s="1133">
        <v>0.2</v>
      </c>
      <c r="F95" s="1148">
        <v>30</v>
      </c>
    </row>
    <row r="96" spans="1:6" s="1099" customFormat="1" ht="48">
      <c r="A96" s="1148">
        <v>36</v>
      </c>
      <c r="B96" s="3461"/>
      <c r="C96" s="1062" t="s">
        <v>1572</v>
      </c>
      <c r="D96" s="1062" t="s">
        <v>1573</v>
      </c>
      <c r="E96" s="1133">
        <v>0.2</v>
      </c>
      <c r="F96" s="1148">
        <v>30</v>
      </c>
    </row>
    <row r="97" spans="1:6" s="1099" customFormat="1" ht="36">
      <c r="A97" s="1148">
        <v>37</v>
      </c>
      <c r="B97" s="3461"/>
      <c r="C97" s="1148" t="s">
        <v>1574</v>
      </c>
      <c r="D97" s="1062" t="s">
        <v>1575</v>
      </c>
      <c r="E97" s="1133">
        <v>0.2</v>
      </c>
      <c r="F97" s="1148">
        <v>30</v>
      </c>
    </row>
    <row r="98" spans="1:6" s="1099" customFormat="1" ht="36">
      <c r="A98" s="1148">
        <v>38</v>
      </c>
      <c r="B98" s="3461"/>
      <c r="C98" s="1148" t="s">
        <v>1576</v>
      </c>
      <c r="D98" s="1062" t="s">
        <v>1577</v>
      </c>
      <c r="E98" s="1133">
        <v>0.2</v>
      </c>
      <c r="F98" s="1148">
        <v>30</v>
      </c>
    </row>
    <row r="99" spans="1:6" s="1099" customFormat="1" ht="36">
      <c r="A99" s="1148">
        <v>39</v>
      </c>
      <c r="B99" s="3461" t="s">
        <v>1578</v>
      </c>
      <c r="C99" s="1148" t="s">
        <v>1579</v>
      </c>
      <c r="D99" s="1062" t="s">
        <v>1580</v>
      </c>
      <c r="E99" s="1133">
        <v>0.3</v>
      </c>
      <c r="F99" s="1148">
        <v>50</v>
      </c>
    </row>
    <row r="100" spans="1:6" s="1099" customFormat="1" ht="24">
      <c r="A100" s="1148">
        <v>40</v>
      </c>
      <c r="B100" s="3461"/>
      <c r="C100" s="1148" t="s">
        <v>1581</v>
      </c>
      <c r="D100" s="1062" t="s">
        <v>1582</v>
      </c>
      <c r="E100" s="1133">
        <v>0.2</v>
      </c>
      <c r="F100" s="1148">
        <v>30</v>
      </c>
    </row>
    <row r="101" spans="1:6" s="1099" customFormat="1" ht="36">
      <c r="A101" s="1148">
        <v>41</v>
      </c>
      <c r="B101" s="3461"/>
      <c r="C101" s="1148" t="s">
        <v>1583</v>
      </c>
      <c r="D101" s="1062" t="s">
        <v>1580</v>
      </c>
      <c r="E101" s="1133">
        <v>0.2</v>
      </c>
      <c r="F101" s="1148">
        <v>30</v>
      </c>
    </row>
    <row r="102" spans="1:6" s="1099" customFormat="1" ht="48">
      <c r="A102" s="1148">
        <v>42</v>
      </c>
      <c r="B102" s="1148" t="s">
        <v>1584</v>
      </c>
      <c r="C102" s="1062" t="s">
        <v>1585</v>
      </c>
      <c r="D102" s="1062" t="s">
        <v>1586</v>
      </c>
      <c r="E102" s="1133">
        <v>0.2</v>
      </c>
      <c r="F102" s="1148">
        <v>30</v>
      </c>
    </row>
    <row r="103" spans="1:6" s="1099" customFormat="1" ht="24">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36">
      <c r="A105" s="1148">
        <v>45</v>
      </c>
      <c r="B105" s="3461" t="s">
        <v>1593</v>
      </c>
      <c r="C105" s="1148" t="s">
        <v>1594</v>
      </c>
      <c r="D105" s="1062" t="s">
        <v>1595</v>
      </c>
      <c r="E105" s="1133">
        <v>0.2</v>
      </c>
      <c r="F105" s="1148">
        <v>30</v>
      </c>
    </row>
    <row r="106" spans="1:6" s="1099" customFormat="1" ht="36">
      <c r="A106" s="1148">
        <v>46</v>
      </c>
      <c r="B106" s="3461"/>
      <c r="C106" s="1148" t="s">
        <v>1596</v>
      </c>
      <c r="D106" s="1062" t="s">
        <v>1597</v>
      </c>
      <c r="E106" s="1133">
        <v>0.2</v>
      </c>
      <c r="F106" s="1148">
        <v>30</v>
      </c>
    </row>
    <row r="107" spans="1:6" s="1099" customFormat="1" ht="36">
      <c r="A107" s="1148">
        <v>47</v>
      </c>
      <c r="B107" s="3461" t="s">
        <v>1598</v>
      </c>
      <c r="C107" s="1148" t="s">
        <v>1599</v>
      </c>
      <c r="D107" s="1062" t="s">
        <v>1600</v>
      </c>
      <c r="E107" s="1133">
        <v>0.3</v>
      </c>
      <c r="F107" s="1148">
        <v>50</v>
      </c>
    </row>
    <row r="108" spans="1:6" s="1099" customFormat="1" ht="36">
      <c r="A108" s="1148">
        <v>48</v>
      </c>
      <c r="B108" s="3461"/>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36">
      <c r="A110" s="1148">
        <v>50</v>
      </c>
      <c r="B110" s="1148" t="s">
        <v>1606</v>
      </c>
      <c r="C110" s="1148" t="s">
        <v>1607</v>
      </c>
      <c r="D110" s="1062" t="s">
        <v>1608</v>
      </c>
      <c r="E110" s="1133">
        <v>0.2</v>
      </c>
      <c r="F110" s="1148">
        <v>30</v>
      </c>
    </row>
    <row r="111" spans="1:6" s="1099" customFormat="1" ht="36">
      <c r="A111" s="1148">
        <v>51</v>
      </c>
      <c r="B111" s="3461" t="s">
        <v>1609</v>
      </c>
      <c r="C111" s="1148" t="s">
        <v>1610</v>
      </c>
      <c r="D111" s="1062" t="s">
        <v>1611</v>
      </c>
      <c r="E111" s="1133">
        <v>0.2</v>
      </c>
      <c r="F111" s="1148">
        <v>30</v>
      </c>
    </row>
    <row r="112" spans="1:6" s="1099" customFormat="1" ht="24">
      <c r="A112" s="1148">
        <v>52</v>
      </c>
      <c r="B112" s="3461"/>
      <c r="C112" s="1148" t="s">
        <v>1612</v>
      </c>
      <c r="D112" s="1062" t="s">
        <v>1613</v>
      </c>
      <c r="E112" s="1133">
        <v>0.2</v>
      </c>
      <c r="F112" s="1148">
        <v>30</v>
      </c>
    </row>
    <row r="113" spans="1:14" s="1099" customFormat="1" ht="24">
      <c r="A113" s="1148">
        <v>53</v>
      </c>
      <c r="B113" s="3461"/>
      <c r="C113" s="1148" t="s">
        <v>1614</v>
      </c>
      <c r="D113" s="1062" t="s">
        <v>1615</v>
      </c>
      <c r="E113" s="1133">
        <v>0.2</v>
      </c>
      <c r="F113" s="1148">
        <v>30</v>
      </c>
    </row>
    <row r="114" spans="1:14" ht="36">
      <c r="A114" s="1148">
        <v>54</v>
      </c>
      <c r="B114" s="1148" t="s">
        <v>1616</v>
      </c>
      <c r="C114" s="1148" t="s">
        <v>1617</v>
      </c>
      <c r="D114" s="1062" t="s">
        <v>1618</v>
      </c>
      <c r="E114" s="1133">
        <v>0.2</v>
      </c>
      <c r="F114" s="1148">
        <v>30</v>
      </c>
    </row>
    <row r="115" spans="1:14" ht="24">
      <c r="A115" s="1148">
        <v>55</v>
      </c>
      <c r="B115" s="1148" t="s">
        <v>1619</v>
      </c>
      <c r="C115" s="1148" t="s">
        <v>1620</v>
      </c>
      <c r="D115" s="1062" t="s">
        <v>1621</v>
      </c>
      <c r="E115" s="1133">
        <v>0.2</v>
      </c>
      <c r="F115" s="1148">
        <v>30</v>
      </c>
    </row>
    <row r="116" spans="1:14" ht="24">
      <c r="A116" s="1148">
        <v>56</v>
      </c>
      <c r="B116" s="3461" t="s">
        <v>1622</v>
      </c>
      <c r="C116" s="1148" t="s">
        <v>1623</v>
      </c>
      <c r="D116" s="1062" t="s">
        <v>1624</v>
      </c>
      <c r="E116" s="1133">
        <v>0.2</v>
      </c>
      <c r="F116" s="1148">
        <v>30</v>
      </c>
    </row>
    <row r="117" spans="1:14" ht="36">
      <c r="A117" s="1148">
        <v>57</v>
      </c>
      <c r="B117" s="3461"/>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3.5">
      <c r="A119" s="1148"/>
      <c r="B119" s="1148"/>
      <c r="C119" s="1148"/>
      <c r="D119" s="1148"/>
      <c r="E119" s="1133"/>
      <c r="F119" s="1148"/>
    </row>
    <row r="121" spans="1:14" ht="19.5" customHeight="1">
      <c r="A121" s="3460" t="s">
        <v>1631</v>
      </c>
      <c r="B121" s="3460"/>
      <c r="C121" s="3460"/>
      <c r="D121" s="3460"/>
      <c r="E121" s="3460"/>
      <c r="F121" s="3460"/>
      <c r="G121" s="3460"/>
      <c r="H121" s="3460"/>
      <c r="I121" s="3460"/>
      <c r="J121" s="3460"/>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5" t="s">
        <v>1037</v>
      </c>
      <c r="B1" s="3465"/>
      <c r="C1" s="3465"/>
      <c r="D1" s="3465"/>
      <c r="E1" s="3465"/>
      <c r="F1" s="3465"/>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4.25" thickBot="1">
      <c r="A2" s="3466" t="s">
        <v>1050</v>
      </c>
      <c r="B2" s="3466"/>
      <c r="C2" s="3466"/>
      <c r="D2" s="3466"/>
      <c r="E2" s="3466"/>
      <c r="F2" s="3466"/>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67"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68"/>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2415</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2416</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902</v>
      </c>
      <c r="B103" s="1008"/>
      <c r="C103" s="1008"/>
      <c r="D103" s="1008"/>
      <c r="E103" s="1008"/>
      <c r="F103" s="1008"/>
      <c r="G103" s="1008"/>
      <c r="H103" s="1008"/>
      <c r="I103" s="1008"/>
      <c r="J103" s="1008"/>
      <c r="K103" s="1008"/>
      <c r="L103" s="1008"/>
      <c r="M103" s="1008"/>
      <c r="N103" s="1008"/>
    </row>
    <row r="104" spans="1:14" ht="14.25">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69" t="s">
        <v>2073</v>
      </c>
      <c r="B1" s="3469"/>
    </row>
    <row r="2" spans="1:6" ht="14.25" thickBot="1">
      <c r="A2" s="1834"/>
      <c r="B2" s="1834"/>
    </row>
    <row r="3" spans="1:6" ht="14.25" thickBot="1">
      <c r="A3" s="1834"/>
      <c r="B3" s="1834"/>
      <c r="C3" s="1835" t="s">
        <v>2074</v>
      </c>
      <c r="D3" s="1835" t="s">
        <v>2075</v>
      </c>
      <c r="E3" s="1835" t="s">
        <v>2076</v>
      </c>
      <c r="F3" s="1835" t="s">
        <v>2077</v>
      </c>
    </row>
    <row r="4" spans="1:6" ht="14.25" thickBot="1">
      <c r="A4" s="1836" t="s">
        <v>2078</v>
      </c>
      <c r="B4" s="1837" t="s">
        <v>2079</v>
      </c>
      <c r="C4" s="1835"/>
      <c r="D4" s="1835"/>
      <c r="E4" s="1835"/>
      <c r="F4" s="1835"/>
    </row>
    <row r="5" spans="1:6" ht="14.25" thickBot="1">
      <c r="A5" s="1838" t="s">
        <v>2080</v>
      </c>
      <c r="B5" s="1839" t="s">
        <v>2081</v>
      </c>
      <c r="C5" s="1840">
        <v>8.8999999999999996E-2</v>
      </c>
      <c r="D5" s="1840">
        <v>7.3999999999999996E-2</v>
      </c>
      <c r="E5" s="1840">
        <v>7.4999999999999997E-2</v>
      </c>
      <c r="F5" s="1841">
        <v>0.1</v>
      </c>
    </row>
    <row r="6" spans="1:6" ht="14.25" thickBot="1">
      <c r="A6" s="1838" t="s">
        <v>1094</v>
      </c>
      <c r="B6" s="1842" t="s">
        <v>2082</v>
      </c>
      <c r="C6" s="1843">
        <v>0.1</v>
      </c>
      <c r="D6" s="1843">
        <v>9.0999999999999998E-2</v>
      </c>
      <c r="E6" s="1843">
        <v>9.0999999999999998E-2</v>
      </c>
      <c r="F6" s="1844">
        <v>0.1</v>
      </c>
    </row>
    <row r="7" spans="1:6" ht="14.25" thickBot="1">
      <c r="A7" s="1838" t="s">
        <v>1094</v>
      </c>
      <c r="B7" s="1845" t="s">
        <v>1082</v>
      </c>
      <c r="C7" s="1843">
        <v>8.5999999999999993E-2</v>
      </c>
      <c r="D7" s="1843">
        <v>9.6000000000000002E-2</v>
      </c>
      <c r="E7" s="1843">
        <v>7.5999999999999998E-2</v>
      </c>
      <c r="F7" s="1844">
        <v>0.1</v>
      </c>
    </row>
    <row r="8" spans="1:6" ht="14.25" thickBot="1">
      <c r="A8" s="1838" t="s">
        <v>1094</v>
      </c>
      <c r="B8" s="1842" t="s">
        <v>1095</v>
      </c>
      <c r="C8" s="1843">
        <v>9.9000000000000005E-2</v>
      </c>
      <c r="D8" s="1843">
        <v>9.8000000000000004E-2</v>
      </c>
      <c r="E8" s="1843">
        <v>9.8000000000000004E-2</v>
      </c>
      <c r="F8" s="1844">
        <v>0.1</v>
      </c>
    </row>
    <row r="9" spans="1:6" ht="14.25" thickBot="1">
      <c r="A9" s="1846" t="s">
        <v>1094</v>
      </c>
      <c r="B9" s="1847" t="s">
        <v>1109</v>
      </c>
      <c r="C9" s="1848">
        <v>0.05</v>
      </c>
      <c r="D9" s="1849"/>
      <c r="E9" s="1849"/>
      <c r="F9" s="1850"/>
    </row>
    <row r="10" spans="1:6" ht="14.25" thickBot="1">
      <c r="A10" s="1838" t="s">
        <v>1153</v>
      </c>
      <c r="B10" s="1839" t="s">
        <v>2083</v>
      </c>
      <c r="C10" s="1840">
        <v>8.8999999999999996E-2</v>
      </c>
      <c r="D10" s="1840">
        <v>7.2999999999999995E-2</v>
      </c>
      <c r="E10" s="1840">
        <v>8.2000000000000003E-2</v>
      </c>
      <c r="F10" s="1841">
        <v>0.1</v>
      </c>
    </row>
    <row r="11" spans="1:6" ht="14.25" thickBot="1">
      <c r="A11" s="1838" t="s">
        <v>1153</v>
      </c>
      <c r="B11" s="1845" t="s">
        <v>1069</v>
      </c>
      <c r="C11" s="1843">
        <v>8.8999999999999996E-2</v>
      </c>
      <c r="D11" s="1843">
        <v>7.2999999999999995E-2</v>
      </c>
      <c r="E11" s="1843">
        <v>8.2000000000000003E-2</v>
      </c>
      <c r="F11" s="1844">
        <v>0.1</v>
      </c>
    </row>
    <row r="12" spans="1:6" ht="14.25" thickBot="1">
      <c r="A12" s="1838" t="s">
        <v>1153</v>
      </c>
      <c r="B12" s="1845" t="s">
        <v>1083</v>
      </c>
      <c r="C12" s="1843">
        <v>6.0999999999999999E-2</v>
      </c>
      <c r="D12" s="1843">
        <v>7.0999999999999994E-2</v>
      </c>
      <c r="E12" s="1843">
        <v>9.6000000000000002E-2</v>
      </c>
      <c r="F12" s="1844">
        <v>0.1</v>
      </c>
    </row>
    <row r="13" spans="1:6" ht="14.25" thickBot="1">
      <c r="A13" s="1838" t="s">
        <v>1153</v>
      </c>
      <c r="B13" s="1845" t="s">
        <v>1096</v>
      </c>
      <c r="C13" s="1843">
        <v>6.9000000000000006E-2</v>
      </c>
      <c r="D13" s="1843">
        <v>6.5000000000000002E-2</v>
      </c>
      <c r="E13" s="1843">
        <v>6.6000000000000003E-2</v>
      </c>
      <c r="F13" s="1844">
        <v>0.1</v>
      </c>
    </row>
    <row r="14" spans="1:6" ht="14.25" thickBot="1">
      <c r="A14" s="1838" t="s">
        <v>1153</v>
      </c>
      <c r="B14" s="1845" t="s">
        <v>1110</v>
      </c>
      <c r="C14" s="1843">
        <v>0.1</v>
      </c>
      <c r="D14" s="1843">
        <v>6.5000000000000002E-2</v>
      </c>
      <c r="E14" s="1843">
        <v>7.0000000000000007E-2</v>
      </c>
      <c r="F14" s="1844">
        <v>0.1</v>
      </c>
    </row>
    <row r="15" spans="1:6" ht="14.25" thickBot="1">
      <c r="A15" s="1838" t="s">
        <v>1153</v>
      </c>
      <c r="B15" s="1845" t="s">
        <v>1121</v>
      </c>
      <c r="C15" s="1843">
        <v>9.8000000000000004E-2</v>
      </c>
      <c r="D15" s="1843">
        <v>8.8999999999999996E-2</v>
      </c>
      <c r="E15" s="1843">
        <v>8.8999999999999996E-2</v>
      </c>
      <c r="F15" s="1844">
        <v>0.1</v>
      </c>
    </row>
    <row r="16" spans="1:6" ht="14.25" thickBot="1">
      <c r="A16" s="1838" t="s">
        <v>1153</v>
      </c>
      <c r="B16" s="1845" t="s">
        <v>1132</v>
      </c>
      <c r="C16" s="1843">
        <v>7.0000000000000007E-2</v>
      </c>
      <c r="D16" s="1843">
        <v>9.2999999999999999E-2</v>
      </c>
      <c r="E16" s="1843">
        <v>9.6000000000000002E-2</v>
      </c>
      <c r="F16" s="1844">
        <v>0.1</v>
      </c>
    </row>
    <row r="17" spans="1:6" ht="14.25" thickBot="1">
      <c r="A17" s="1838" t="s">
        <v>1153</v>
      </c>
      <c r="B17" s="1845" t="s">
        <v>1143</v>
      </c>
      <c r="C17" s="1843">
        <v>9.5000000000000001E-2</v>
      </c>
      <c r="D17" s="1843">
        <v>0.1</v>
      </c>
      <c r="E17" s="1843">
        <v>0.1</v>
      </c>
      <c r="F17" s="1851"/>
    </row>
    <row r="18" spans="1:6" ht="14.25" thickBot="1">
      <c r="A18" s="1838" t="s">
        <v>1153</v>
      </c>
      <c r="B18" s="1845" t="s">
        <v>1155</v>
      </c>
      <c r="C18" s="1843">
        <v>7.3999999999999996E-2</v>
      </c>
      <c r="D18" s="1843">
        <v>9.9000000000000005E-2</v>
      </c>
      <c r="E18" s="1843">
        <v>0.1</v>
      </c>
      <c r="F18" s="1851"/>
    </row>
    <row r="19" spans="1:6" ht="14.25" thickBot="1">
      <c r="A19" s="1838" t="s">
        <v>1153</v>
      </c>
      <c r="B19" s="1845" t="s">
        <v>1165</v>
      </c>
      <c r="C19" s="1843">
        <v>9.9000000000000005E-2</v>
      </c>
      <c r="D19" s="1843">
        <v>7.5999999999999998E-2</v>
      </c>
      <c r="E19" s="1843">
        <v>8.6999999999999994E-2</v>
      </c>
      <c r="F19" s="1851"/>
    </row>
    <row r="20" spans="1:6" ht="14.25" thickBot="1">
      <c r="A20" s="1838" t="s">
        <v>1153</v>
      </c>
      <c r="B20" s="1845" t="s">
        <v>1175</v>
      </c>
      <c r="C20" s="1843">
        <v>9.8000000000000004E-2</v>
      </c>
      <c r="D20" s="1843">
        <v>8.5000000000000006E-2</v>
      </c>
      <c r="E20" s="1843">
        <v>8.2000000000000003E-2</v>
      </c>
      <c r="F20" s="1851"/>
    </row>
    <row r="21" spans="1:6" ht="14.25" thickBot="1">
      <c r="A21" s="1838" t="s">
        <v>1153</v>
      </c>
      <c r="B21" s="1845" t="s">
        <v>1185</v>
      </c>
      <c r="C21" s="1843">
        <v>6.6000000000000003E-2</v>
      </c>
      <c r="D21" s="1843">
        <v>6.4000000000000001E-2</v>
      </c>
      <c r="E21" s="1843">
        <v>6.5000000000000002E-2</v>
      </c>
      <c r="F21" s="1851"/>
    </row>
    <row r="22" spans="1:6" ht="14.25" thickBot="1">
      <c r="A22" s="1838" t="s">
        <v>1153</v>
      </c>
      <c r="B22" s="1845" t="s">
        <v>2084</v>
      </c>
      <c r="C22" s="1843">
        <v>0.08</v>
      </c>
      <c r="D22" s="1843">
        <v>9.8000000000000004E-2</v>
      </c>
      <c r="E22" s="1843">
        <v>9.8000000000000004E-2</v>
      </c>
      <c r="F22" s="1851"/>
    </row>
    <row r="23" spans="1:6" ht="14.25" thickBot="1">
      <c r="A23" s="1838" t="s">
        <v>1153</v>
      </c>
      <c r="B23" s="1845" t="s">
        <v>1205</v>
      </c>
      <c r="C23" s="1843">
        <v>9.9000000000000005E-2</v>
      </c>
      <c r="D23" s="1843">
        <v>9.8000000000000004E-2</v>
      </c>
      <c r="E23" s="1843">
        <v>9.0999999999999998E-2</v>
      </c>
      <c r="F23" s="1851"/>
    </row>
    <row r="24" spans="1:6" ht="14.25" thickBot="1">
      <c r="A24" s="1838" t="s">
        <v>1153</v>
      </c>
      <c r="B24" s="1845" t="s">
        <v>1215</v>
      </c>
      <c r="C24" s="1843">
        <v>8.8999999999999996E-2</v>
      </c>
      <c r="D24" s="1843">
        <v>9.7000000000000003E-2</v>
      </c>
      <c r="E24" s="1843">
        <v>7.0000000000000007E-2</v>
      </c>
      <c r="F24" s="1851"/>
    </row>
    <row r="25" spans="1:6" ht="14.25" thickBot="1">
      <c r="A25" s="1838" t="s">
        <v>1153</v>
      </c>
      <c r="B25" s="1845" t="s">
        <v>1225</v>
      </c>
      <c r="C25" s="1843">
        <v>8.8999999999999996E-2</v>
      </c>
      <c r="D25" s="1843">
        <v>0.1</v>
      </c>
      <c r="E25" s="1843">
        <v>8.1000000000000003E-2</v>
      </c>
      <c r="F25" s="1851"/>
    </row>
    <row r="26" spans="1:6" ht="14.25" thickBot="1">
      <c r="A26" s="1838" t="s">
        <v>1153</v>
      </c>
      <c r="B26" s="1845" t="s">
        <v>1235</v>
      </c>
      <c r="C26" s="1852"/>
      <c r="D26" s="1843">
        <v>9.6000000000000002E-2</v>
      </c>
      <c r="E26" s="1843">
        <v>9.2999999999999999E-2</v>
      </c>
      <c r="F26" s="1851"/>
    </row>
    <row r="27" spans="1:6" ht="14.25" thickBot="1">
      <c r="A27" s="1838" t="s">
        <v>1153</v>
      </c>
      <c r="B27" s="1845" t="s">
        <v>1245</v>
      </c>
      <c r="C27" s="1852"/>
      <c r="D27" s="1843">
        <v>7.5999999999999998E-2</v>
      </c>
      <c r="E27" s="1843">
        <v>9.1999999999999998E-2</v>
      </c>
      <c r="F27" s="1851"/>
    </row>
    <row r="28" spans="1:6" ht="14.25" thickBot="1">
      <c r="A28" s="1846" t="s">
        <v>1153</v>
      </c>
      <c r="B28" s="1847" t="s">
        <v>1255</v>
      </c>
      <c r="C28" s="1849"/>
      <c r="D28" s="1848">
        <v>7.5999999999999998E-2</v>
      </c>
      <c r="E28" s="1848">
        <v>9.1999999999999998E-2</v>
      </c>
      <c r="F28" s="1850"/>
    </row>
    <row r="29" spans="1:6" ht="14.25" thickBot="1">
      <c r="A29" s="1838" t="s">
        <v>1324</v>
      </c>
      <c r="B29" s="1839" t="s">
        <v>2085</v>
      </c>
      <c r="C29" s="1840">
        <v>6.4000000000000001E-2</v>
      </c>
      <c r="D29" s="1840">
        <v>6.5000000000000002E-2</v>
      </c>
      <c r="E29" s="1840">
        <v>6.9000000000000006E-2</v>
      </c>
      <c r="F29" s="1841">
        <v>0.1</v>
      </c>
    </row>
    <row r="30" spans="1:6" ht="14.25" thickBot="1">
      <c r="A30" s="1838" t="s">
        <v>1324</v>
      </c>
      <c r="B30" s="1845" t="s">
        <v>1070</v>
      </c>
      <c r="C30" s="1843">
        <v>6.4000000000000001E-2</v>
      </c>
      <c r="D30" s="1843">
        <v>9.9000000000000005E-2</v>
      </c>
      <c r="E30" s="1843">
        <v>0.1</v>
      </c>
      <c r="F30" s="1844">
        <v>0.1</v>
      </c>
    </row>
    <row r="31" spans="1:6" ht="14.25" thickBot="1">
      <c r="A31" s="1838" t="s">
        <v>1324</v>
      </c>
      <c r="B31" s="1845" t="s">
        <v>1084</v>
      </c>
      <c r="C31" s="1843">
        <v>0.1</v>
      </c>
      <c r="D31" s="1843">
        <v>9.5000000000000001E-2</v>
      </c>
      <c r="E31" s="1843">
        <v>8.8999999999999996E-2</v>
      </c>
      <c r="F31" s="1844">
        <v>0.1</v>
      </c>
    </row>
    <row r="32" spans="1:6" ht="14.25" thickBot="1">
      <c r="A32" s="1838" t="s">
        <v>1324</v>
      </c>
      <c r="B32" s="1845" t="s">
        <v>1097</v>
      </c>
      <c r="C32" s="1843">
        <v>0.05</v>
      </c>
      <c r="D32" s="1843">
        <v>0.05</v>
      </c>
      <c r="E32" s="1843">
        <v>8.7999999999999995E-2</v>
      </c>
      <c r="F32" s="1844">
        <v>0.1</v>
      </c>
    </row>
    <row r="33" spans="1:6" ht="14.25" thickBot="1">
      <c r="A33" s="1838" t="s">
        <v>1324</v>
      </c>
      <c r="B33" s="1845" t="s">
        <v>1111</v>
      </c>
      <c r="C33" s="1843">
        <v>7.4999999999999997E-2</v>
      </c>
      <c r="D33" s="1843">
        <v>9.4E-2</v>
      </c>
      <c r="E33" s="1843">
        <v>9.7000000000000003E-2</v>
      </c>
      <c r="F33" s="1844">
        <v>0.1</v>
      </c>
    </row>
    <row r="34" spans="1:6" ht="14.25" thickBot="1">
      <c r="A34" s="1838" t="s">
        <v>1324</v>
      </c>
      <c r="B34" s="1845" t="s">
        <v>1122</v>
      </c>
      <c r="C34" s="1843">
        <v>9.8000000000000004E-2</v>
      </c>
      <c r="D34" s="1843">
        <v>8.5999999999999993E-2</v>
      </c>
      <c r="E34" s="1843">
        <v>9.7000000000000003E-2</v>
      </c>
      <c r="F34" s="1844">
        <v>0.1</v>
      </c>
    </row>
    <row r="35" spans="1:6" ht="14.25" thickBot="1">
      <c r="A35" s="1838" t="s">
        <v>1324</v>
      </c>
      <c r="B35" s="1845" t="s">
        <v>1133</v>
      </c>
      <c r="C35" s="1843">
        <v>5.8999999999999997E-2</v>
      </c>
      <c r="D35" s="1843">
        <v>6.5000000000000002E-2</v>
      </c>
      <c r="E35" s="1843">
        <v>7.0000000000000007E-2</v>
      </c>
      <c r="F35" s="1844">
        <v>0.1</v>
      </c>
    </row>
    <row r="36" spans="1:6" ht="14.25" thickBot="1">
      <c r="A36" s="1838" t="s">
        <v>1324</v>
      </c>
      <c r="B36" s="1845" t="s">
        <v>1144</v>
      </c>
      <c r="C36" s="1843">
        <v>6.3E-2</v>
      </c>
      <c r="D36" s="1843">
        <v>0.1</v>
      </c>
      <c r="E36" s="1843">
        <v>0.1</v>
      </c>
      <c r="F36" s="1844">
        <v>0.1</v>
      </c>
    </row>
    <row r="37" spans="1:6" ht="14.25" thickBot="1">
      <c r="A37" s="1838" t="s">
        <v>1324</v>
      </c>
      <c r="B37" s="1845" t="s">
        <v>1156</v>
      </c>
      <c r="C37" s="1843">
        <v>7.3999999999999996E-2</v>
      </c>
      <c r="D37" s="1843">
        <v>0.1</v>
      </c>
      <c r="E37" s="1843">
        <v>0.1</v>
      </c>
      <c r="F37" s="1844">
        <v>0.1</v>
      </c>
    </row>
    <row r="38" spans="1:6" ht="14.25" thickBot="1">
      <c r="A38" s="1838" t="s">
        <v>1324</v>
      </c>
      <c r="B38" s="1845" t="s">
        <v>1166</v>
      </c>
      <c r="C38" s="1843">
        <v>0.1</v>
      </c>
      <c r="D38" s="1843">
        <v>9.6000000000000002E-2</v>
      </c>
      <c r="E38" s="1843">
        <v>9.6000000000000002E-2</v>
      </c>
      <c r="F38" s="1851"/>
    </row>
    <row r="39" spans="1:6" ht="14.25" thickBot="1">
      <c r="A39" s="1838" t="s">
        <v>1324</v>
      </c>
      <c r="B39" s="1845" t="s">
        <v>1176</v>
      </c>
      <c r="C39" s="1843">
        <v>0.1</v>
      </c>
      <c r="D39" s="1843">
        <v>9.6000000000000002E-2</v>
      </c>
      <c r="E39" s="1843">
        <v>9.6000000000000002E-2</v>
      </c>
      <c r="F39" s="1851"/>
    </row>
    <row r="40" spans="1:6" ht="14.25" thickBot="1">
      <c r="A40" s="1838" t="s">
        <v>1324</v>
      </c>
      <c r="B40" s="1845" t="s">
        <v>1186</v>
      </c>
      <c r="C40" s="1843">
        <v>9.6000000000000002E-2</v>
      </c>
      <c r="D40" s="1843">
        <v>0.1</v>
      </c>
      <c r="E40" s="1843">
        <v>9.9000000000000005E-2</v>
      </c>
      <c r="F40" s="1851"/>
    </row>
    <row r="41" spans="1:6" ht="14.25" thickBot="1">
      <c r="A41" s="1838" t="s">
        <v>1324</v>
      </c>
      <c r="B41" s="1845" t="s">
        <v>1196</v>
      </c>
      <c r="C41" s="1843">
        <v>9.6000000000000002E-2</v>
      </c>
      <c r="D41" s="1843">
        <v>9.8000000000000004E-2</v>
      </c>
      <c r="E41" s="1843">
        <v>9.8000000000000004E-2</v>
      </c>
      <c r="F41" s="1851"/>
    </row>
    <row r="42" spans="1:6" ht="14.25" thickBot="1">
      <c r="A42" s="1838" t="s">
        <v>1324</v>
      </c>
      <c r="B42" s="1845" t="s">
        <v>1206</v>
      </c>
      <c r="C42" s="1843">
        <v>0.1</v>
      </c>
      <c r="D42" s="1843">
        <v>8.7999999999999995E-2</v>
      </c>
      <c r="E42" s="1843">
        <v>0.1</v>
      </c>
      <c r="F42" s="1851"/>
    </row>
    <row r="43" spans="1:6" ht="14.25" thickBot="1">
      <c r="A43" s="1838" t="s">
        <v>1324</v>
      </c>
      <c r="B43" s="1845" t="s">
        <v>1216</v>
      </c>
      <c r="C43" s="1843">
        <v>9.8000000000000004E-2</v>
      </c>
      <c r="D43" s="1843">
        <v>9.7000000000000003E-2</v>
      </c>
      <c r="E43" s="1843">
        <v>9.6000000000000002E-2</v>
      </c>
      <c r="F43" s="1851"/>
    </row>
    <row r="44" spans="1:6" ht="14.25" thickBot="1">
      <c r="A44" s="1838" t="s">
        <v>1324</v>
      </c>
      <c r="B44" s="1845" t="s">
        <v>1226</v>
      </c>
      <c r="C44" s="1843">
        <v>8.5999999999999993E-2</v>
      </c>
      <c r="D44" s="1843">
        <v>7.9000000000000001E-2</v>
      </c>
      <c r="E44" s="1843">
        <v>7.0999999999999994E-2</v>
      </c>
      <c r="F44" s="1851"/>
    </row>
    <row r="45" spans="1:6" ht="14.25" thickBot="1">
      <c r="A45" s="1838" t="s">
        <v>1324</v>
      </c>
      <c r="B45" s="1845" t="s">
        <v>1236</v>
      </c>
      <c r="C45" s="1843">
        <v>9.8000000000000004E-2</v>
      </c>
      <c r="D45" s="1843">
        <v>9.6000000000000002E-2</v>
      </c>
      <c r="E45" s="1843">
        <v>9.6000000000000002E-2</v>
      </c>
      <c r="F45" s="1851"/>
    </row>
    <row r="46" spans="1:6" ht="14.25" thickBot="1">
      <c r="A46" s="1838" t="s">
        <v>1324</v>
      </c>
      <c r="B46" s="1845" t="s">
        <v>1246</v>
      </c>
      <c r="C46" s="1843">
        <v>8.5999999999999993E-2</v>
      </c>
      <c r="D46" s="1843">
        <v>9.8000000000000004E-2</v>
      </c>
      <c r="E46" s="1843">
        <v>8.7999999999999995E-2</v>
      </c>
      <c r="F46" s="1851"/>
    </row>
    <row r="47" spans="1:6" ht="14.25" thickBot="1">
      <c r="A47" s="1838" t="s">
        <v>1324</v>
      </c>
      <c r="B47" s="1845" t="s">
        <v>1256</v>
      </c>
      <c r="C47" s="1843">
        <v>9.6000000000000002E-2</v>
      </c>
      <c r="D47" s="1852"/>
      <c r="E47" s="1843">
        <v>6.9000000000000006E-2</v>
      </c>
      <c r="F47" s="1851"/>
    </row>
    <row r="48" spans="1:6" ht="14.25" thickBot="1">
      <c r="A48" s="1846" t="s">
        <v>1324</v>
      </c>
      <c r="B48" s="1847" t="s">
        <v>1265</v>
      </c>
      <c r="C48" s="1848">
        <v>9.8000000000000004E-2</v>
      </c>
      <c r="D48" s="1849"/>
      <c r="E48" s="1848">
        <v>9.5000000000000001E-2</v>
      </c>
      <c r="F48" s="1850"/>
    </row>
    <row r="49" spans="1:6" ht="14.25" thickBot="1">
      <c r="A49" s="1838" t="s">
        <v>923</v>
      </c>
      <c r="B49" s="1839" t="s">
        <v>2086</v>
      </c>
      <c r="C49" s="1840">
        <v>9.7000000000000003E-2</v>
      </c>
      <c r="D49" s="1840">
        <v>9.5000000000000001E-2</v>
      </c>
      <c r="E49" s="1840">
        <v>9.7000000000000003E-2</v>
      </c>
      <c r="F49" s="1841">
        <v>0.1</v>
      </c>
    </row>
    <row r="50" spans="1:6" ht="14.25" thickBot="1">
      <c r="A50" s="1838" t="s">
        <v>923</v>
      </c>
      <c r="B50" s="1842" t="s">
        <v>1071</v>
      </c>
      <c r="C50" s="1843">
        <v>7.4999999999999997E-2</v>
      </c>
      <c r="D50" s="1843">
        <v>9.5000000000000001E-2</v>
      </c>
      <c r="E50" s="1843">
        <v>0.1</v>
      </c>
      <c r="F50" s="1844">
        <v>0.1</v>
      </c>
    </row>
    <row r="51" spans="1:6" ht="14.25" thickBot="1">
      <c r="A51" s="1838" t="s">
        <v>923</v>
      </c>
      <c r="B51" s="1842" t="s">
        <v>1085</v>
      </c>
      <c r="C51" s="1843">
        <v>9.8000000000000004E-2</v>
      </c>
      <c r="D51" s="1843">
        <v>8.8999999999999996E-2</v>
      </c>
      <c r="E51" s="1843">
        <v>0.1</v>
      </c>
      <c r="F51" s="1844">
        <v>0.1</v>
      </c>
    </row>
    <row r="52" spans="1:6" ht="14.25" thickBot="1">
      <c r="A52" s="1838" t="s">
        <v>923</v>
      </c>
      <c r="B52" s="1842" t="s">
        <v>1098</v>
      </c>
      <c r="C52" s="1843">
        <v>9.8000000000000004E-2</v>
      </c>
      <c r="D52" s="1843">
        <v>9.7000000000000003E-2</v>
      </c>
      <c r="E52" s="1843">
        <v>8.1000000000000003E-2</v>
      </c>
      <c r="F52" s="1844">
        <v>0.1</v>
      </c>
    </row>
    <row r="53" spans="1:6" ht="14.25" thickBot="1">
      <c r="A53" s="1838" t="s">
        <v>923</v>
      </c>
      <c r="B53" s="1842" t="s">
        <v>1112</v>
      </c>
      <c r="C53" s="1843">
        <v>9.7000000000000003E-2</v>
      </c>
      <c r="D53" s="1843">
        <v>7.5999999999999998E-2</v>
      </c>
      <c r="E53" s="1843">
        <v>7.0999999999999994E-2</v>
      </c>
      <c r="F53" s="1844">
        <v>0.1</v>
      </c>
    </row>
    <row r="54" spans="1:6" ht="14.25" thickBot="1">
      <c r="A54" s="1838" t="s">
        <v>923</v>
      </c>
      <c r="B54" s="1842" t="s">
        <v>1123</v>
      </c>
      <c r="C54" s="1843">
        <v>7.5999999999999998E-2</v>
      </c>
      <c r="D54" s="1843">
        <v>0.1</v>
      </c>
      <c r="E54" s="1843">
        <v>9.9000000000000005E-2</v>
      </c>
      <c r="F54" s="1844">
        <v>0.1</v>
      </c>
    </row>
    <row r="55" spans="1:6" ht="14.25" thickBot="1">
      <c r="A55" s="1838" t="s">
        <v>923</v>
      </c>
      <c r="B55" s="1842" t="s">
        <v>1134</v>
      </c>
      <c r="C55" s="1843">
        <v>0.1</v>
      </c>
      <c r="D55" s="1843">
        <v>0.1</v>
      </c>
      <c r="E55" s="1843">
        <v>9.6000000000000002E-2</v>
      </c>
      <c r="F55" s="1844">
        <v>0.1</v>
      </c>
    </row>
    <row r="56" spans="1:6" ht="14.25" thickBot="1">
      <c r="A56" s="1838" t="s">
        <v>923</v>
      </c>
      <c r="B56" s="1842" t="s">
        <v>1145</v>
      </c>
      <c r="C56" s="1843">
        <v>0.1</v>
      </c>
      <c r="D56" s="1843">
        <v>9.6000000000000002E-2</v>
      </c>
      <c r="E56" s="1843">
        <v>5.1999999999999998E-2</v>
      </c>
      <c r="F56" s="1844">
        <v>0.1</v>
      </c>
    </row>
    <row r="57" spans="1:6" ht="14.25" thickBot="1">
      <c r="A57" s="1838" t="s">
        <v>923</v>
      </c>
      <c r="B57" s="1842" t="s">
        <v>1157</v>
      </c>
      <c r="C57" s="1843">
        <v>9.7000000000000003E-2</v>
      </c>
      <c r="D57" s="1843">
        <v>9.6000000000000002E-2</v>
      </c>
      <c r="E57" s="1843">
        <v>9.6000000000000002E-2</v>
      </c>
      <c r="F57" s="1844">
        <v>0.1</v>
      </c>
    </row>
    <row r="58" spans="1:6" ht="14.25" thickBot="1">
      <c r="A58" s="1838" t="s">
        <v>923</v>
      </c>
      <c r="B58" s="1842" t="s">
        <v>1167</v>
      </c>
      <c r="C58" s="1843">
        <v>9.6000000000000002E-2</v>
      </c>
      <c r="D58" s="1843">
        <v>9.9000000000000005E-2</v>
      </c>
      <c r="E58" s="1843">
        <v>9.6000000000000002E-2</v>
      </c>
      <c r="F58" s="1844">
        <v>0.1</v>
      </c>
    </row>
    <row r="59" spans="1:6" ht="14.25" thickBot="1">
      <c r="A59" s="1838" t="s">
        <v>923</v>
      </c>
      <c r="B59" s="1842" t="s">
        <v>1177</v>
      </c>
      <c r="C59" s="1843">
        <v>7.1999999999999995E-2</v>
      </c>
      <c r="D59" s="1843">
        <v>9.6000000000000002E-2</v>
      </c>
      <c r="E59" s="1843">
        <v>7.0999999999999994E-2</v>
      </c>
      <c r="F59" s="1844">
        <v>0.1</v>
      </c>
    </row>
    <row r="60" spans="1:6" ht="14.25" thickBot="1">
      <c r="A60" s="1838" t="s">
        <v>923</v>
      </c>
      <c r="B60" s="1842" t="s">
        <v>1187</v>
      </c>
      <c r="C60" s="1843">
        <v>9.6000000000000002E-2</v>
      </c>
      <c r="D60" s="1843">
        <v>8.8999999999999996E-2</v>
      </c>
      <c r="E60" s="1843">
        <v>9.6000000000000002E-2</v>
      </c>
      <c r="F60" s="1844">
        <v>0.1</v>
      </c>
    </row>
    <row r="61" spans="1:6" ht="14.25" thickBot="1">
      <c r="A61" s="1838" t="s">
        <v>923</v>
      </c>
      <c r="B61" s="1842" t="s">
        <v>1197</v>
      </c>
      <c r="C61" s="1843">
        <v>8.8999999999999996E-2</v>
      </c>
      <c r="D61" s="1843">
        <v>9.8000000000000004E-2</v>
      </c>
      <c r="E61" s="1843">
        <v>8.7999999999999995E-2</v>
      </c>
      <c r="F61" s="1851"/>
    </row>
    <row r="62" spans="1:6" ht="14.25" thickBot="1">
      <c r="A62" s="1838" t="s">
        <v>923</v>
      </c>
      <c r="B62" s="1842" t="s">
        <v>1207</v>
      </c>
      <c r="C62" s="1843">
        <v>9.8000000000000004E-2</v>
      </c>
      <c r="D62" s="1843">
        <v>9.2999999999999999E-2</v>
      </c>
      <c r="E62" s="1843">
        <v>9.7000000000000003E-2</v>
      </c>
      <c r="F62" s="1851"/>
    </row>
    <row r="63" spans="1:6" ht="14.25" thickBot="1">
      <c r="A63" s="1838" t="s">
        <v>923</v>
      </c>
      <c r="B63" s="1842" t="s">
        <v>1217</v>
      </c>
      <c r="C63" s="1843">
        <v>9.6000000000000002E-2</v>
      </c>
      <c r="D63" s="1843">
        <v>9.8000000000000004E-2</v>
      </c>
      <c r="E63" s="1843">
        <v>0.09</v>
      </c>
      <c r="F63" s="1851"/>
    </row>
    <row r="64" spans="1:6" ht="14.25" thickBot="1">
      <c r="A64" s="1838" t="s">
        <v>923</v>
      </c>
      <c r="B64" s="1842" t="s">
        <v>1227</v>
      </c>
      <c r="C64" s="1843">
        <v>9.9000000000000005E-2</v>
      </c>
      <c r="D64" s="1843">
        <v>9.7000000000000003E-2</v>
      </c>
      <c r="E64" s="1843">
        <v>9.9000000000000005E-2</v>
      </c>
      <c r="F64" s="1851"/>
    </row>
    <row r="65" spans="1:6" ht="14.25" thickBot="1">
      <c r="A65" s="1838" t="s">
        <v>923</v>
      </c>
      <c r="B65" s="1842" t="s">
        <v>1237</v>
      </c>
      <c r="C65" s="1843">
        <v>9.8000000000000004E-2</v>
      </c>
      <c r="D65" s="1843">
        <v>9.6000000000000002E-2</v>
      </c>
      <c r="E65" s="1843">
        <v>9.6000000000000002E-2</v>
      </c>
      <c r="F65" s="1851"/>
    </row>
    <row r="66" spans="1:6" ht="14.25" thickBot="1">
      <c r="A66" s="1838" t="s">
        <v>923</v>
      </c>
      <c r="B66" s="1842" t="s">
        <v>1247</v>
      </c>
      <c r="C66" s="1843">
        <v>9.6000000000000002E-2</v>
      </c>
      <c r="D66" s="1843">
        <v>9.1999999999999998E-2</v>
      </c>
      <c r="E66" s="1843">
        <v>9.6000000000000002E-2</v>
      </c>
      <c r="F66" s="1851"/>
    </row>
    <row r="67" spans="1:6" ht="14.25" thickBot="1">
      <c r="A67" s="1838" t="s">
        <v>923</v>
      </c>
      <c r="B67" s="1842" t="s">
        <v>1257</v>
      </c>
      <c r="C67" s="1843">
        <v>9.4E-2</v>
      </c>
      <c r="D67" s="1843">
        <v>0.1</v>
      </c>
      <c r="E67" s="1843">
        <v>8.7999999999999995E-2</v>
      </c>
      <c r="F67" s="1851"/>
    </row>
    <row r="68" spans="1:6" ht="14.25" thickBot="1">
      <c r="A68" s="1838" t="s">
        <v>923</v>
      </c>
      <c r="B68" s="1842" t="s">
        <v>1266</v>
      </c>
      <c r="C68" s="1843">
        <v>0.1</v>
      </c>
      <c r="D68" s="1843">
        <v>8.7999999999999995E-2</v>
      </c>
      <c r="E68" s="1843">
        <v>9.7000000000000003E-2</v>
      </c>
      <c r="F68" s="1851"/>
    </row>
    <row r="69" spans="1:6" ht="14.25" thickBot="1">
      <c r="A69" s="1838" t="s">
        <v>923</v>
      </c>
      <c r="B69" s="1842" t="s">
        <v>1275</v>
      </c>
      <c r="C69" s="1843">
        <v>6.4000000000000001E-2</v>
      </c>
      <c r="D69" s="1843">
        <v>0.1</v>
      </c>
      <c r="E69" s="1843">
        <v>0.1</v>
      </c>
      <c r="F69" s="1851"/>
    </row>
    <row r="70" spans="1:6" ht="14.25" thickBot="1">
      <c r="A70" s="1838" t="s">
        <v>923</v>
      </c>
      <c r="B70" s="1842" t="s">
        <v>1283</v>
      </c>
      <c r="C70" s="1843">
        <v>9.0999999999999998E-2</v>
      </c>
      <c r="D70" s="1852"/>
      <c r="E70" s="1852"/>
      <c r="F70" s="1851"/>
    </row>
    <row r="71" spans="1:6" ht="14.25" thickBot="1">
      <c r="A71" s="1838" t="s">
        <v>923</v>
      </c>
      <c r="B71" s="1842" t="s">
        <v>1290</v>
      </c>
      <c r="C71" s="1843">
        <v>0.1</v>
      </c>
      <c r="D71" s="1852"/>
      <c r="E71" s="1852"/>
      <c r="F71" s="1851"/>
    </row>
    <row r="72" spans="1:6" ht="14.25" thickBot="1">
      <c r="A72" s="1838" t="s">
        <v>923</v>
      </c>
      <c r="B72" s="1842" t="s">
        <v>2087</v>
      </c>
      <c r="C72" s="1852"/>
      <c r="D72" s="1852"/>
      <c r="E72" s="1852"/>
      <c r="F72" s="1844">
        <v>0.05</v>
      </c>
    </row>
    <row r="73" spans="1:6" ht="14.25" thickBot="1">
      <c r="A73" s="1838" t="s">
        <v>923</v>
      </c>
      <c r="B73" s="1842" t="s">
        <v>2088</v>
      </c>
      <c r="C73" s="1852"/>
      <c r="D73" s="1852"/>
      <c r="E73" s="1852"/>
      <c r="F73" s="1844">
        <v>0.05</v>
      </c>
    </row>
    <row r="74" spans="1:6" ht="14.25" thickBot="1">
      <c r="A74" s="1838" t="s">
        <v>923</v>
      </c>
      <c r="B74" s="1842" t="s">
        <v>2089</v>
      </c>
      <c r="C74" s="1852"/>
      <c r="D74" s="1852"/>
      <c r="E74" s="1852"/>
      <c r="F74" s="1844">
        <v>0.05</v>
      </c>
    </row>
    <row r="75" spans="1:6" ht="14.25" thickBot="1">
      <c r="A75" s="1846" t="s">
        <v>923</v>
      </c>
      <c r="B75" s="1853" t="s">
        <v>2090</v>
      </c>
      <c r="C75" s="1849"/>
      <c r="D75" s="1849"/>
      <c r="E75" s="1849"/>
      <c r="F75" s="1854">
        <v>0.05</v>
      </c>
    </row>
    <row r="76" spans="1:6" ht="14.25" thickBot="1">
      <c r="A76" s="1838" t="s">
        <v>1405</v>
      </c>
      <c r="B76" s="1839" t="s">
        <v>2091</v>
      </c>
      <c r="C76" s="1840">
        <v>0.1</v>
      </c>
      <c r="D76" s="1840">
        <v>0.1</v>
      </c>
      <c r="E76" s="1840">
        <v>0.1</v>
      </c>
      <c r="F76" s="1841">
        <v>0.1</v>
      </c>
    </row>
    <row r="77" spans="1:6" ht="14.25" thickBot="1">
      <c r="A77" s="1838" t="s">
        <v>1405</v>
      </c>
      <c r="B77" s="1842" t="s">
        <v>1072</v>
      </c>
      <c r="C77" s="1843">
        <v>8.7999999999999995E-2</v>
      </c>
      <c r="D77" s="1843">
        <v>8.6999999999999994E-2</v>
      </c>
      <c r="E77" s="1843">
        <v>7.9000000000000001E-2</v>
      </c>
      <c r="F77" s="1844">
        <v>0.1</v>
      </c>
    </row>
    <row r="78" spans="1:6" ht="14.25" thickBot="1">
      <c r="A78" s="1838" t="s">
        <v>1405</v>
      </c>
      <c r="B78" s="1842" t="s">
        <v>1086</v>
      </c>
      <c r="C78" s="1843">
        <v>8.6999999999999994E-2</v>
      </c>
      <c r="D78" s="1843">
        <v>8.4000000000000005E-2</v>
      </c>
      <c r="E78" s="1843">
        <v>9.6000000000000002E-2</v>
      </c>
      <c r="F78" s="1844">
        <v>0.1</v>
      </c>
    </row>
    <row r="79" spans="1:6" ht="14.25" thickBot="1">
      <c r="A79" s="1838" t="s">
        <v>1405</v>
      </c>
      <c r="B79" s="1842" t="s">
        <v>1099</v>
      </c>
      <c r="C79" s="1843">
        <v>9.8000000000000004E-2</v>
      </c>
      <c r="D79" s="1843">
        <v>9.8000000000000004E-2</v>
      </c>
      <c r="E79" s="1843">
        <v>9.0999999999999998E-2</v>
      </c>
      <c r="F79" s="1844">
        <v>0.1</v>
      </c>
    </row>
    <row r="80" spans="1:6" ht="14.25" thickBot="1">
      <c r="A80" s="1838" t="s">
        <v>1405</v>
      </c>
      <c r="B80" s="1842" t="s">
        <v>1113</v>
      </c>
      <c r="C80" s="1843">
        <v>9.6000000000000002E-2</v>
      </c>
      <c r="D80" s="1843">
        <v>9.6000000000000002E-2</v>
      </c>
      <c r="E80" s="1843">
        <v>0.1</v>
      </c>
      <c r="F80" s="1844">
        <v>0.1</v>
      </c>
    </row>
    <row r="81" spans="1:6" ht="14.25" thickBot="1">
      <c r="A81" s="1838" t="s">
        <v>1405</v>
      </c>
      <c r="B81" s="1842" t="s">
        <v>1124</v>
      </c>
      <c r="C81" s="1843">
        <v>9.9000000000000005E-2</v>
      </c>
      <c r="D81" s="1843">
        <v>9.9000000000000005E-2</v>
      </c>
      <c r="E81" s="1843">
        <v>9.8000000000000004E-2</v>
      </c>
      <c r="F81" s="1844">
        <v>0.1</v>
      </c>
    </row>
    <row r="82" spans="1:6" ht="14.25" thickBot="1">
      <c r="A82" s="1838" t="s">
        <v>1405</v>
      </c>
      <c r="B82" s="1842" t="s">
        <v>1135</v>
      </c>
      <c r="C82" s="1843">
        <v>9.9000000000000005E-2</v>
      </c>
      <c r="D82" s="1843">
        <v>9.9000000000000005E-2</v>
      </c>
      <c r="E82" s="1843">
        <v>9.7000000000000003E-2</v>
      </c>
      <c r="F82" s="1844">
        <v>0.1</v>
      </c>
    </row>
    <row r="83" spans="1:6" ht="14.25" thickBot="1">
      <c r="A83" s="1838" t="s">
        <v>1405</v>
      </c>
      <c r="B83" s="1842" t="s">
        <v>1146</v>
      </c>
      <c r="C83" s="1843">
        <v>9.8000000000000004E-2</v>
      </c>
      <c r="D83" s="1843">
        <v>9.8000000000000004E-2</v>
      </c>
      <c r="E83" s="1843">
        <v>9.8000000000000004E-2</v>
      </c>
      <c r="F83" s="1844">
        <v>0.1</v>
      </c>
    </row>
    <row r="84" spans="1:6" ht="14.25" thickBot="1">
      <c r="A84" s="1838" t="s">
        <v>1405</v>
      </c>
      <c r="B84" s="1842" t="s">
        <v>1158</v>
      </c>
      <c r="C84" s="1843">
        <v>9.9000000000000005E-2</v>
      </c>
      <c r="D84" s="1843">
        <v>9.9000000000000005E-2</v>
      </c>
      <c r="E84" s="1843">
        <v>9.9000000000000005E-2</v>
      </c>
      <c r="F84" s="1844">
        <v>0.1</v>
      </c>
    </row>
    <row r="85" spans="1:6" ht="14.25" thickBot="1">
      <c r="A85" s="1838" t="s">
        <v>1405</v>
      </c>
      <c r="B85" s="1842" t="s">
        <v>1168</v>
      </c>
      <c r="C85" s="1843">
        <v>9.9000000000000005E-2</v>
      </c>
      <c r="D85" s="1843">
        <v>9.9000000000000005E-2</v>
      </c>
      <c r="E85" s="1843">
        <v>9.9000000000000005E-2</v>
      </c>
      <c r="F85" s="1844">
        <v>0.1</v>
      </c>
    </row>
    <row r="86" spans="1:6" ht="14.25" thickBot="1">
      <c r="A86" s="1838" t="s">
        <v>1405</v>
      </c>
      <c r="B86" s="1842" t="s">
        <v>1178</v>
      </c>
      <c r="C86" s="1843">
        <v>0.1</v>
      </c>
      <c r="D86" s="1843">
        <v>0.1</v>
      </c>
      <c r="E86" s="1843">
        <v>7.6999999999999999E-2</v>
      </c>
      <c r="F86" s="1844">
        <v>0.1</v>
      </c>
    </row>
    <row r="87" spans="1:6" ht="14.25" thickBot="1">
      <c r="A87" s="1838" t="s">
        <v>1405</v>
      </c>
      <c r="B87" s="1842" t="s">
        <v>1188</v>
      </c>
      <c r="C87" s="1843">
        <v>0.1</v>
      </c>
      <c r="D87" s="1843">
        <v>0.1</v>
      </c>
      <c r="E87" s="1843">
        <v>9.8000000000000004E-2</v>
      </c>
      <c r="F87" s="1851"/>
    </row>
    <row r="88" spans="1:6" ht="14.25" thickBot="1">
      <c r="A88" s="1838" t="s">
        <v>1405</v>
      </c>
      <c r="B88" s="1842" t="s">
        <v>1198</v>
      </c>
      <c r="C88" s="1843">
        <v>9.1999999999999998E-2</v>
      </c>
      <c r="D88" s="1843">
        <v>8.5000000000000006E-2</v>
      </c>
      <c r="E88" s="1843">
        <v>9.6000000000000002E-2</v>
      </c>
      <c r="F88" s="1851"/>
    </row>
    <row r="89" spans="1:6" ht="14.25" thickBot="1">
      <c r="A89" s="1838" t="s">
        <v>1405</v>
      </c>
      <c r="B89" s="1842" t="s">
        <v>1208</v>
      </c>
      <c r="C89" s="1843">
        <v>0.1</v>
      </c>
      <c r="D89" s="1843">
        <v>0.1</v>
      </c>
      <c r="E89" s="1843">
        <v>9.7000000000000003E-2</v>
      </c>
      <c r="F89" s="1851"/>
    </row>
    <row r="90" spans="1:6" ht="14.25" thickBot="1">
      <c r="A90" s="1838" t="s">
        <v>1405</v>
      </c>
      <c r="B90" s="1842" t="s">
        <v>1218</v>
      </c>
      <c r="C90" s="1843">
        <v>9.8000000000000004E-2</v>
      </c>
      <c r="D90" s="1843">
        <v>9.8000000000000004E-2</v>
      </c>
      <c r="E90" s="1843">
        <v>8.7999999999999995E-2</v>
      </c>
      <c r="F90" s="1851"/>
    </row>
    <row r="91" spans="1:6" ht="14.25" thickBot="1">
      <c r="A91" s="1838" t="s">
        <v>1405</v>
      </c>
      <c r="B91" s="1842" t="s">
        <v>1228</v>
      </c>
      <c r="C91" s="1843">
        <v>9.9000000000000005E-2</v>
      </c>
      <c r="D91" s="1843">
        <v>9.9000000000000005E-2</v>
      </c>
      <c r="E91" s="1843">
        <v>9.0999999999999998E-2</v>
      </c>
      <c r="F91" s="1851"/>
    </row>
    <row r="92" spans="1:6" ht="14.25" thickBot="1">
      <c r="A92" s="1838" t="s">
        <v>1405</v>
      </c>
      <c r="B92" s="1842" t="s">
        <v>1238</v>
      </c>
      <c r="C92" s="1843">
        <v>9.6000000000000002E-2</v>
      </c>
      <c r="D92" s="1843">
        <v>9.6000000000000002E-2</v>
      </c>
      <c r="E92" s="1843">
        <v>7.2999999999999995E-2</v>
      </c>
      <c r="F92" s="1851"/>
    </row>
    <row r="93" spans="1:6" ht="14.25" thickBot="1">
      <c r="A93" s="1838" t="s">
        <v>1405</v>
      </c>
      <c r="B93" s="1842" t="s">
        <v>1248</v>
      </c>
      <c r="C93" s="1843">
        <v>9.6000000000000002E-2</v>
      </c>
      <c r="D93" s="1843">
        <v>9.6000000000000002E-2</v>
      </c>
      <c r="E93" s="1843">
        <v>9.9000000000000005E-2</v>
      </c>
      <c r="F93" s="1851"/>
    </row>
    <row r="94" spans="1:6" ht="14.25" thickBot="1">
      <c r="A94" s="1838" t="s">
        <v>1405</v>
      </c>
      <c r="B94" s="1842" t="s">
        <v>1258</v>
      </c>
      <c r="C94" s="1843">
        <v>7.5999999999999998E-2</v>
      </c>
      <c r="D94" s="1843">
        <v>7.3999999999999996E-2</v>
      </c>
      <c r="E94" s="1843">
        <v>9.7000000000000003E-2</v>
      </c>
      <c r="F94" s="1851"/>
    </row>
    <row r="95" spans="1:6" ht="14.25" thickBot="1">
      <c r="A95" s="1838" t="s">
        <v>1405</v>
      </c>
      <c r="B95" s="1842" t="s">
        <v>1267</v>
      </c>
      <c r="C95" s="1843">
        <v>9.9000000000000005E-2</v>
      </c>
      <c r="D95" s="1843">
        <v>9.4E-2</v>
      </c>
      <c r="E95" s="1843">
        <v>9.6000000000000002E-2</v>
      </c>
      <c r="F95" s="1851"/>
    </row>
    <row r="96" spans="1:6" ht="14.25" thickBot="1">
      <c r="A96" s="1838" t="s">
        <v>1405</v>
      </c>
      <c r="B96" s="1842" t="s">
        <v>1276</v>
      </c>
      <c r="C96" s="1843">
        <v>9.9000000000000005E-2</v>
      </c>
      <c r="D96" s="1843">
        <v>9.9000000000000005E-2</v>
      </c>
      <c r="E96" s="1843">
        <v>9.9000000000000005E-2</v>
      </c>
      <c r="F96" s="1851"/>
    </row>
    <row r="97" spans="1:6" ht="14.25" thickBot="1">
      <c r="A97" s="1838" t="s">
        <v>1405</v>
      </c>
      <c r="B97" s="1842" t="s">
        <v>1284</v>
      </c>
      <c r="C97" s="1843">
        <v>9.8000000000000004E-2</v>
      </c>
      <c r="D97" s="1843">
        <v>9.8000000000000004E-2</v>
      </c>
      <c r="E97" s="1843">
        <v>9.7000000000000003E-2</v>
      </c>
      <c r="F97" s="1851"/>
    </row>
    <row r="98" spans="1:6" ht="14.25" thickBot="1">
      <c r="A98" s="1838" t="s">
        <v>1405</v>
      </c>
      <c r="B98" s="1842" t="s">
        <v>1291</v>
      </c>
      <c r="C98" s="1843">
        <v>0.1</v>
      </c>
      <c r="D98" s="1843">
        <v>0.1</v>
      </c>
      <c r="E98" s="1843">
        <v>9.7000000000000003E-2</v>
      </c>
      <c r="F98" s="1851"/>
    </row>
    <row r="99" spans="1:6" ht="14.25" thickBot="1">
      <c r="A99" s="1838" t="s">
        <v>1405</v>
      </c>
      <c r="B99" s="1842" t="s">
        <v>1298</v>
      </c>
      <c r="C99" s="1843">
        <v>0.1</v>
      </c>
      <c r="D99" s="1843">
        <v>0.1</v>
      </c>
      <c r="E99" s="1852"/>
      <c r="F99" s="1851"/>
    </row>
    <row r="100" spans="1:6" ht="14.25" thickBot="1">
      <c r="A100" s="1838" t="s">
        <v>1405</v>
      </c>
      <c r="B100" s="1842" t="s">
        <v>1305</v>
      </c>
      <c r="C100" s="1843">
        <v>0.09</v>
      </c>
      <c r="D100" s="1843">
        <v>8.8999999999999996E-2</v>
      </c>
      <c r="E100" s="1852"/>
      <c r="F100" s="1851"/>
    </row>
    <row r="101" spans="1:6" ht="14.25" thickBot="1">
      <c r="A101" s="1838" t="s">
        <v>1405</v>
      </c>
      <c r="B101" s="1842" t="s">
        <v>1312</v>
      </c>
      <c r="C101" s="1843">
        <v>9.8000000000000004E-2</v>
      </c>
      <c r="D101" s="1843">
        <v>9.7000000000000003E-2</v>
      </c>
      <c r="E101" s="1852"/>
      <c r="F101" s="1851"/>
    </row>
    <row r="102" spans="1:6" ht="14.25" thickBot="1">
      <c r="A102" s="1838" t="s">
        <v>1405</v>
      </c>
      <c r="B102" s="1842" t="s">
        <v>2092</v>
      </c>
      <c r="C102" s="1852"/>
      <c r="D102" s="1852"/>
      <c r="E102" s="1852"/>
      <c r="F102" s="1844">
        <v>0.05</v>
      </c>
    </row>
    <row r="103" spans="1:6" ht="24.75" thickBot="1">
      <c r="A103" s="1838" t="s">
        <v>1405</v>
      </c>
      <c r="B103" s="1842" t="s">
        <v>2093</v>
      </c>
      <c r="C103" s="1852"/>
      <c r="D103" s="1852"/>
      <c r="E103" s="1852"/>
      <c r="F103" s="1844">
        <v>0.05</v>
      </c>
    </row>
    <row r="104" spans="1:6" ht="14.25" thickBot="1">
      <c r="A104" s="1838" t="s">
        <v>1405</v>
      </c>
      <c r="B104" s="1842" t="s">
        <v>2094</v>
      </c>
      <c r="C104" s="1852"/>
      <c r="D104" s="1852"/>
      <c r="E104" s="1852"/>
      <c r="F104" s="1844">
        <v>0.05</v>
      </c>
    </row>
    <row r="105" spans="1:6" ht="14.25" thickBot="1">
      <c r="A105" s="1838" t="s">
        <v>1405</v>
      </c>
      <c r="B105" s="1842" t="s">
        <v>2095</v>
      </c>
      <c r="C105" s="1852"/>
      <c r="D105" s="1852"/>
      <c r="E105" s="1852"/>
      <c r="F105" s="1844">
        <v>0.05</v>
      </c>
    </row>
    <row r="106" spans="1:6" ht="14.25" thickBot="1">
      <c r="A106" s="1838" t="s">
        <v>1405</v>
      </c>
      <c r="B106" s="1842" t="s">
        <v>2096</v>
      </c>
      <c r="C106" s="1852"/>
      <c r="D106" s="1852"/>
      <c r="E106" s="1852"/>
      <c r="F106" s="1844">
        <v>0.05</v>
      </c>
    </row>
    <row r="107" spans="1:6" ht="24.75" thickBot="1">
      <c r="A107" s="1838" t="s">
        <v>1405</v>
      </c>
      <c r="B107" s="1842" t="s">
        <v>2097</v>
      </c>
      <c r="C107" s="1852"/>
      <c r="D107" s="1852"/>
      <c r="E107" s="1852"/>
      <c r="F107" s="1844">
        <v>0.05</v>
      </c>
    </row>
    <row r="108" spans="1:6" ht="24.75" thickBot="1">
      <c r="A108" s="1838" t="s">
        <v>1405</v>
      </c>
      <c r="B108" s="1842" t="s">
        <v>2098</v>
      </c>
      <c r="C108" s="1852"/>
      <c r="D108" s="1852"/>
      <c r="E108" s="1852"/>
      <c r="F108" s="1844">
        <v>0.05</v>
      </c>
    </row>
    <row r="109" spans="1:6" ht="24.75" thickBot="1">
      <c r="A109" s="1846" t="s">
        <v>1405</v>
      </c>
      <c r="B109" s="1853" t="s">
        <v>2099</v>
      </c>
      <c r="C109" s="1849"/>
      <c r="D109" s="1849"/>
      <c r="E109" s="1849"/>
      <c r="F109" s="1854">
        <v>0.05</v>
      </c>
    </row>
    <row r="110" spans="1:6" ht="14.25" thickBot="1">
      <c r="A110" s="1838" t="s">
        <v>1407</v>
      </c>
      <c r="B110" s="1839" t="s">
        <v>2100</v>
      </c>
      <c r="C110" s="1840">
        <v>0.129</v>
      </c>
      <c r="D110" s="1840">
        <v>0.129</v>
      </c>
      <c r="E110" s="1840">
        <v>0.126</v>
      </c>
      <c r="F110" s="1841">
        <v>0.13</v>
      </c>
    </row>
    <row r="111" spans="1:6" ht="14.25" thickBot="1">
      <c r="A111" s="1838" t="s">
        <v>1407</v>
      </c>
      <c r="B111" s="1842" t="s">
        <v>1073</v>
      </c>
      <c r="C111" s="1843">
        <v>0.11</v>
      </c>
      <c r="D111" s="1843">
        <v>0.11</v>
      </c>
      <c r="E111" s="1843">
        <v>9.9000000000000005E-2</v>
      </c>
      <c r="F111" s="1844">
        <v>0.128</v>
      </c>
    </row>
    <row r="112" spans="1:6" ht="14.25" thickBot="1">
      <c r="A112" s="1838" t="s">
        <v>1407</v>
      </c>
      <c r="B112" s="1842" t="s">
        <v>1087</v>
      </c>
      <c r="C112" s="1843">
        <v>0.125</v>
      </c>
      <c r="D112" s="1843">
        <v>0.125</v>
      </c>
      <c r="E112" s="1843">
        <v>0.12</v>
      </c>
      <c r="F112" s="1844">
        <v>0.125</v>
      </c>
    </row>
    <row r="113" spans="1:6" ht="14.25" thickBot="1">
      <c r="A113" s="1838" t="s">
        <v>1407</v>
      </c>
      <c r="B113" s="1842" t="s">
        <v>1100</v>
      </c>
      <c r="C113" s="1843">
        <v>0.13</v>
      </c>
      <c r="D113" s="1843">
        <v>0.13</v>
      </c>
      <c r="E113" s="1843">
        <v>0.13</v>
      </c>
      <c r="F113" s="1844">
        <v>0.13</v>
      </c>
    </row>
    <row r="114" spans="1:6" ht="14.25" thickBot="1">
      <c r="A114" s="1838" t="s">
        <v>1407</v>
      </c>
      <c r="B114" s="1842" t="s">
        <v>1114</v>
      </c>
      <c r="C114" s="1843">
        <v>0.123</v>
      </c>
      <c r="D114" s="1843">
        <v>0.123</v>
      </c>
      <c r="E114" s="1843">
        <v>0.12</v>
      </c>
      <c r="F114" s="1844">
        <v>0.13</v>
      </c>
    </row>
    <row r="115" spans="1:6" ht="14.25" thickBot="1">
      <c r="A115" s="1838" t="s">
        <v>1407</v>
      </c>
      <c r="B115" s="1842" t="s">
        <v>1125</v>
      </c>
      <c r="C115" s="1843">
        <v>0.125</v>
      </c>
      <c r="D115" s="1843">
        <v>0.125</v>
      </c>
      <c r="E115" s="1843">
        <v>0.11700000000000001</v>
      </c>
      <c r="F115" s="1844">
        <v>0.13</v>
      </c>
    </row>
    <row r="116" spans="1:6" ht="14.25" thickBot="1">
      <c r="A116" s="1838" t="s">
        <v>1407</v>
      </c>
      <c r="B116" s="1842" t="s">
        <v>1136</v>
      </c>
      <c r="C116" s="1843">
        <v>0.11700000000000001</v>
      </c>
      <c r="D116" s="1843">
        <v>0.11700000000000001</v>
      </c>
      <c r="E116" s="1843">
        <v>8.7999999999999995E-2</v>
      </c>
      <c r="F116" s="1844">
        <v>0.13</v>
      </c>
    </row>
    <row r="117" spans="1:6" ht="14.25" thickBot="1">
      <c r="A117" s="1838" t="s">
        <v>1407</v>
      </c>
      <c r="B117" s="1842" t="s">
        <v>1147</v>
      </c>
      <c r="C117" s="1843">
        <v>0.13</v>
      </c>
      <c r="D117" s="1843">
        <v>0.13</v>
      </c>
      <c r="E117" s="1843">
        <v>0.129</v>
      </c>
      <c r="F117" s="1844">
        <v>0.13</v>
      </c>
    </row>
    <row r="118" spans="1:6" ht="14.25" thickBot="1">
      <c r="A118" s="1838" t="s">
        <v>1407</v>
      </c>
      <c r="B118" s="1842" t="s">
        <v>1159</v>
      </c>
      <c r="C118" s="1843">
        <v>0.123</v>
      </c>
      <c r="D118" s="1843">
        <v>0.123</v>
      </c>
      <c r="E118" s="1843">
        <v>0.11600000000000001</v>
      </c>
      <c r="F118" s="1844">
        <v>0.13</v>
      </c>
    </row>
    <row r="119" spans="1:6" ht="14.25" thickBot="1">
      <c r="A119" s="1838" t="s">
        <v>1407</v>
      </c>
      <c r="B119" s="1842" t="s">
        <v>1169</v>
      </c>
      <c r="C119" s="1843">
        <v>0.127</v>
      </c>
      <c r="D119" s="1843">
        <v>0.127</v>
      </c>
      <c r="E119" s="1843">
        <v>0.124</v>
      </c>
      <c r="F119" s="1844">
        <v>0.13</v>
      </c>
    </row>
    <row r="120" spans="1:6" ht="14.25" thickBot="1">
      <c r="A120" s="1838" t="s">
        <v>1407</v>
      </c>
      <c r="B120" s="1842" t="s">
        <v>1179</v>
      </c>
      <c r="C120" s="1843">
        <v>0.125</v>
      </c>
      <c r="D120" s="1843">
        <v>0.125</v>
      </c>
      <c r="E120" s="1843">
        <v>0.122</v>
      </c>
      <c r="F120" s="1844">
        <v>0.13</v>
      </c>
    </row>
    <row r="121" spans="1:6" ht="14.25" thickBot="1">
      <c r="A121" s="1838" t="s">
        <v>1407</v>
      </c>
      <c r="B121" s="1842" t="s">
        <v>1189</v>
      </c>
      <c r="C121" s="1843">
        <v>0.13</v>
      </c>
      <c r="D121" s="1843">
        <v>0.13</v>
      </c>
      <c r="E121" s="1843">
        <v>0.13</v>
      </c>
      <c r="F121" s="1844">
        <v>0.13</v>
      </c>
    </row>
    <row r="122" spans="1:6" ht="14.25" thickBot="1">
      <c r="A122" s="1838" t="s">
        <v>1407</v>
      </c>
      <c r="B122" s="1842" t="s">
        <v>1199</v>
      </c>
      <c r="C122" s="1843">
        <v>0.13</v>
      </c>
      <c r="D122" s="1843">
        <v>0.13</v>
      </c>
      <c r="E122" s="1843">
        <v>0.125</v>
      </c>
      <c r="F122" s="1844">
        <v>0.13</v>
      </c>
    </row>
    <row r="123" spans="1:6" ht="14.25" thickBot="1">
      <c r="A123" s="1838" t="s">
        <v>1407</v>
      </c>
      <c r="B123" s="1842" t="s">
        <v>1209</v>
      </c>
      <c r="C123" s="1843">
        <v>0.129</v>
      </c>
      <c r="D123" s="1843">
        <v>0.129</v>
      </c>
      <c r="E123" s="1843">
        <v>0.123</v>
      </c>
      <c r="F123" s="1844">
        <v>0.13</v>
      </c>
    </row>
    <row r="124" spans="1:6" ht="14.25" thickBot="1">
      <c r="A124" s="1838" t="s">
        <v>1407</v>
      </c>
      <c r="B124" s="1842" t="s">
        <v>1219</v>
      </c>
      <c r="C124" s="1843">
        <v>0.10199999999999999</v>
      </c>
      <c r="D124" s="1843">
        <v>0.10100000000000001</v>
      </c>
      <c r="E124" s="1843">
        <v>0.08</v>
      </c>
      <c r="F124" s="1851"/>
    </row>
    <row r="125" spans="1:6" ht="14.25" thickBot="1">
      <c r="A125" s="1838" t="s">
        <v>1407</v>
      </c>
      <c r="B125" s="1842" t="s">
        <v>1229</v>
      </c>
      <c r="C125" s="1843">
        <v>0.13</v>
      </c>
      <c r="D125" s="1843">
        <v>0.13</v>
      </c>
      <c r="E125" s="1843">
        <v>0.129</v>
      </c>
      <c r="F125" s="1851"/>
    </row>
    <row r="126" spans="1:6" ht="14.25" thickBot="1">
      <c r="A126" s="1838" t="s">
        <v>1407</v>
      </c>
      <c r="B126" s="1842" t="s">
        <v>1239</v>
      </c>
      <c r="C126" s="1843">
        <v>0.13</v>
      </c>
      <c r="D126" s="1843">
        <v>0.13</v>
      </c>
      <c r="E126" s="1843">
        <v>0.126</v>
      </c>
      <c r="F126" s="1851"/>
    </row>
    <row r="127" spans="1:6" ht="14.25" thickBot="1">
      <c r="A127" s="1838" t="s">
        <v>1407</v>
      </c>
      <c r="B127" s="1842" t="s">
        <v>1249</v>
      </c>
      <c r="C127" s="1843">
        <v>0.125</v>
      </c>
      <c r="D127" s="1843">
        <v>0.125</v>
      </c>
      <c r="E127" s="1843">
        <v>0.121</v>
      </c>
      <c r="F127" s="1851"/>
    </row>
    <row r="128" spans="1:6" ht="14.25" thickBot="1">
      <c r="A128" s="1838" t="s">
        <v>1407</v>
      </c>
      <c r="B128" s="1842" t="s">
        <v>1259</v>
      </c>
      <c r="C128" s="1843">
        <v>0.12</v>
      </c>
      <c r="D128" s="1843">
        <v>0.12</v>
      </c>
      <c r="E128" s="1843">
        <v>0.105</v>
      </c>
      <c r="F128" s="1851"/>
    </row>
    <row r="129" spans="1:6" ht="14.25" thickBot="1">
      <c r="A129" s="1838" t="s">
        <v>1407</v>
      </c>
      <c r="B129" s="1842" t="s">
        <v>1268</v>
      </c>
      <c r="C129" s="1843">
        <v>0.13</v>
      </c>
      <c r="D129" s="1843">
        <v>0.13</v>
      </c>
      <c r="E129" s="1843">
        <v>0.126</v>
      </c>
      <c r="F129" s="1851"/>
    </row>
    <row r="130" spans="1:6" ht="14.25" thickBot="1">
      <c r="A130" s="1838" t="s">
        <v>1407</v>
      </c>
      <c r="B130" s="1842" t="s">
        <v>1277</v>
      </c>
      <c r="C130" s="1843">
        <v>0.125</v>
      </c>
      <c r="D130" s="1843">
        <v>0.125</v>
      </c>
      <c r="E130" s="1843">
        <v>0.122</v>
      </c>
      <c r="F130" s="1851"/>
    </row>
    <row r="131" spans="1:6" ht="14.25" thickBot="1">
      <c r="A131" s="1838" t="s">
        <v>1407</v>
      </c>
      <c r="B131" s="1842" t="s">
        <v>1285</v>
      </c>
      <c r="C131" s="1843">
        <v>0.127</v>
      </c>
      <c r="D131" s="1843">
        <v>0.126</v>
      </c>
      <c r="E131" s="1843">
        <v>0.123</v>
      </c>
      <c r="F131" s="1851"/>
    </row>
    <row r="132" spans="1:6" ht="14.25" thickBot="1">
      <c r="A132" s="1838" t="s">
        <v>1407</v>
      </c>
      <c r="B132" s="1842" t="s">
        <v>1292</v>
      </c>
      <c r="C132" s="1843">
        <v>9.0999999999999998E-2</v>
      </c>
      <c r="D132" s="1843">
        <v>0.121</v>
      </c>
      <c r="E132" s="1843">
        <v>9.9000000000000005E-2</v>
      </c>
      <c r="F132" s="1851"/>
    </row>
    <row r="133" spans="1:6" ht="14.25" thickBot="1">
      <c r="A133" s="1838" t="s">
        <v>1407</v>
      </c>
      <c r="B133" s="1842" t="s">
        <v>1299</v>
      </c>
      <c r="C133" s="1843">
        <v>0.13</v>
      </c>
      <c r="D133" s="1843">
        <v>0.13</v>
      </c>
      <c r="E133" s="1843">
        <v>0.129</v>
      </c>
      <c r="F133" s="1851"/>
    </row>
    <row r="134" spans="1:6" ht="14.25" thickBot="1">
      <c r="A134" s="1838" t="s">
        <v>1407</v>
      </c>
      <c r="B134" s="1842" t="s">
        <v>2101</v>
      </c>
      <c r="C134" s="1843">
        <v>6.8000000000000005E-2</v>
      </c>
      <c r="D134" s="1843">
        <v>6.5000000000000002E-2</v>
      </c>
      <c r="E134" s="1843">
        <v>6.5000000000000002E-2</v>
      </c>
      <c r="F134" s="1844">
        <v>0.13</v>
      </c>
    </row>
    <row r="135" spans="1:6" ht="14.25" thickBot="1">
      <c r="A135" s="1838" t="s">
        <v>1407</v>
      </c>
      <c r="B135" s="1842" t="s">
        <v>1313</v>
      </c>
      <c r="C135" s="1843">
        <v>0.123</v>
      </c>
      <c r="D135" s="1843">
        <v>0.123</v>
      </c>
      <c r="E135" s="1843">
        <v>0.11</v>
      </c>
      <c r="F135" s="1851"/>
    </row>
    <row r="136" spans="1:6" ht="14.25" thickBot="1">
      <c r="A136" s="1838" t="s">
        <v>1407</v>
      </c>
      <c r="B136" s="1842" t="s">
        <v>1320</v>
      </c>
      <c r="C136" s="1843">
        <v>0.13</v>
      </c>
      <c r="D136" s="1843">
        <v>0.13</v>
      </c>
      <c r="E136" s="1843">
        <v>0.125</v>
      </c>
      <c r="F136" s="1851"/>
    </row>
    <row r="137" spans="1:6" ht="14.25" thickBot="1">
      <c r="A137" s="1838" t="s">
        <v>1407</v>
      </c>
      <c r="B137" s="1842" t="s">
        <v>1327</v>
      </c>
      <c r="C137" s="1843">
        <v>0.121</v>
      </c>
      <c r="D137" s="1843">
        <v>0.122</v>
      </c>
      <c r="E137" s="1843">
        <v>0.115</v>
      </c>
      <c r="F137" s="1851"/>
    </row>
    <row r="138" spans="1:6" ht="14.25" thickBot="1">
      <c r="A138" s="1838" t="s">
        <v>1407</v>
      </c>
      <c r="B138" s="1842" t="s">
        <v>2102</v>
      </c>
      <c r="C138" s="1843">
        <v>0.105</v>
      </c>
      <c r="D138" s="1843">
        <v>0.125</v>
      </c>
      <c r="E138" s="1843">
        <v>0.112</v>
      </c>
      <c r="F138" s="1851"/>
    </row>
    <row r="139" spans="1:6" ht="14.25" thickBot="1">
      <c r="A139" s="1838" t="s">
        <v>1407</v>
      </c>
      <c r="B139" s="1842" t="s">
        <v>2103</v>
      </c>
      <c r="C139" s="1843">
        <v>0.127</v>
      </c>
      <c r="D139" s="1843">
        <v>0.127</v>
      </c>
      <c r="E139" s="1843">
        <v>0.122</v>
      </c>
      <c r="F139" s="1844">
        <v>0.13</v>
      </c>
    </row>
    <row r="140" spans="1:6" ht="14.25" thickBot="1">
      <c r="A140" s="1838" t="s">
        <v>1407</v>
      </c>
      <c r="B140" s="1842" t="s">
        <v>2104</v>
      </c>
      <c r="C140" s="1843">
        <v>0.125</v>
      </c>
      <c r="D140" s="1843">
        <v>0.125</v>
      </c>
      <c r="E140" s="1843">
        <v>0.11899999999999999</v>
      </c>
      <c r="F140" s="1844">
        <v>0.13</v>
      </c>
    </row>
    <row r="141" spans="1:6" ht="14.25" thickBot="1">
      <c r="A141" s="1838" t="s">
        <v>1407</v>
      </c>
      <c r="B141" s="1842" t="s">
        <v>1346</v>
      </c>
      <c r="C141" s="1843">
        <v>0.125</v>
      </c>
      <c r="D141" s="1843">
        <v>0.125</v>
      </c>
      <c r="E141" s="1843">
        <v>0.11700000000000001</v>
      </c>
      <c r="F141" s="1851"/>
    </row>
    <row r="142" spans="1:6" ht="14.25" thickBot="1">
      <c r="A142" s="1838" t="s">
        <v>1407</v>
      </c>
      <c r="B142" s="1842" t="s">
        <v>1351</v>
      </c>
      <c r="C142" s="1843">
        <v>0.125</v>
      </c>
      <c r="D142" s="1843">
        <v>0.125</v>
      </c>
      <c r="E142" s="1843">
        <v>0.115</v>
      </c>
      <c r="F142" s="1851"/>
    </row>
    <row r="143" spans="1:6" ht="14.25" thickBot="1">
      <c r="A143" s="1838" t="s">
        <v>1407</v>
      </c>
      <c r="B143" s="1842" t="s">
        <v>1356</v>
      </c>
      <c r="C143" s="1843">
        <v>0.121</v>
      </c>
      <c r="D143" s="1843">
        <v>0.121</v>
      </c>
      <c r="E143" s="1843">
        <v>0.108</v>
      </c>
      <c r="F143" s="1851"/>
    </row>
    <row r="144" spans="1:6" ht="14.25" thickBot="1">
      <c r="A144" s="1838" t="s">
        <v>1407</v>
      </c>
      <c r="B144" s="1855" t="s">
        <v>2105</v>
      </c>
      <c r="C144" s="1856">
        <v>0.126</v>
      </c>
      <c r="D144" s="1856">
        <v>0.126</v>
      </c>
      <c r="E144" s="1856">
        <v>0.121</v>
      </c>
      <c r="F144" s="1851"/>
    </row>
    <row r="145" spans="1:6" ht="14.25" thickBot="1">
      <c r="A145" s="1846" t="s">
        <v>1407</v>
      </c>
      <c r="B145" s="1857" t="s">
        <v>2106</v>
      </c>
      <c r="C145" s="1858"/>
      <c r="D145" s="1858"/>
      <c r="E145" s="1858"/>
      <c r="F145" s="1859">
        <v>0.05</v>
      </c>
    </row>
    <row r="146" spans="1:6" ht="24.75" thickBot="1">
      <c r="A146" s="1860" t="s">
        <v>1407</v>
      </c>
      <c r="B146" s="1845" t="s">
        <v>2107</v>
      </c>
      <c r="C146" s="1852"/>
      <c r="D146" s="1852"/>
      <c r="E146" s="1852"/>
      <c r="F146" s="1861">
        <v>0.05</v>
      </c>
    </row>
    <row r="147" spans="1:6" ht="24.75" thickBot="1">
      <c r="A147" s="1838" t="s">
        <v>1407</v>
      </c>
      <c r="B147" s="1842" t="s">
        <v>2108</v>
      </c>
      <c r="C147" s="1852"/>
      <c r="D147" s="1852"/>
      <c r="E147" s="1852"/>
      <c r="F147" s="1844">
        <v>0.05</v>
      </c>
    </row>
    <row r="148" spans="1:6" ht="24.75" thickBot="1">
      <c r="A148" s="1838" t="s">
        <v>1407</v>
      </c>
      <c r="B148" s="1842" t="s">
        <v>2109</v>
      </c>
      <c r="C148" s="1852"/>
      <c r="D148" s="1852"/>
      <c r="E148" s="1852"/>
      <c r="F148" s="1844">
        <v>0.05</v>
      </c>
    </row>
    <row r="149" spans="1:6" ht="24.75" thickBot="1">
      <c r="A149" s="1838" t="s">
        <v>1407</v>
      </c>
      <c r="B149" s="1842" t="s">
        <v>2110</v>
      </c>
      <c r="C149" s="1852"/>
      <c r="D149" s="1852"/>
      <c r="E149" s="1852"/>
      <c r="F149" s="1844">
        <v>0.05</v>
      </c>
    </row>
    <row r="150" spans="1:6" ht="24.75" thickBot="1">
      <c r="A150" s="1838" t="s">
        <v>1407</v>
      </c>
      <c r="B150" s="1842" t="s">
        <v>2111</v>
      </c>
      <c r="C150" s="1852"/>
      <c r="D150" s="1852"/>
      <c r="E150" s="1852"/>
      <c r="F150" s="1844">
        <v>0.05</v>
      </c>
    </row>
    <row r="151" spans="1:6" ht="24.75" thickBot="1">
      <c r="A151" s="1838" t="s">
        <v>1407</v>
      </c>
      <c r="B151" s="1842" t="s">
        <v>2112</v>
      </c>
      <c r="C151" s="1852"/>
      <c r="D151" s="1852"/>
      <c r="E151" s="1852"/>
      <c r="F151" s="1844">
        <v>0.05</v>
      </c>
    </row>
    <row r="152" spans="1:6" ht="24.75" thickBot="1">
      <c r="A152" s="1838" t="s">
        <v>1407</v>
      </c>
      <c r="B152" s="1842" t="s">
        <v>1389</v>
      </c>
      <c r="C152" s="1852"/>
      <c r="D152" s="1852"/>
      <c r="E152" s="1852"/>
      <c r="F152" s="1844">
        <v>0.05</v>
      </c>
    </row>
    <row r="153" spans="1:6" ht="14.25" thickBot="1">
      <c r="A153" s="1838" t="s">
        <v>1407</v>
      </c>
      <c r="B153" s="1842" t="s">
        <v>2113</v>
      </c>
      <c r="C153" s="1852"/>
      <c r="D153" s="1852"/>
      <c r="E153" s="1852"/>
      <c r="F153" s="1844">
        <v>0.05</v>
      </c>
    </row>
    <row r="154" spans="1:6" ht="14.25" thickBot="1">
      <c r="A154" s="1838" t="s">
        <v>1407</v>
      </c>
      <c r="B154" s="1842" t="s">
        <v>2114</v>
      </c>
      <c r="C154" s="1852"/>
      <c r="D154" s="1852"/>
      <c r="E154" s="1852"/>
      <c r="F154" s="1844">
        <v>0.05</v>
      </c>
    </row>
    <row r="155" spans="1:6" ht="24.75" thickBot="1">
      <c r="A155" s="1838" t="s">
        <v>1407</v>
      </c>
      <c r="B155" s="1842" t="s">
        <v>2115</v>
      </c>
      <c r="C155" s="1852"/>
      <c r="D155" s="1852"/>
      <c r="E155" s="1852"/>
      <c r="F155" s="1844">
        <v>0.05</v>
      </c>
    </row>
    <row r="156" spans="1:6" ht="24.75" thickBot="1">
      <c r="A156" s="1838" t="s">
        <v>1407</v>
      </c>
      <c r="B156" s="1842" t="s">
        <v>2116</v>
      </c>
      <c r="C156" s="1852"/>
      <c r="D156" s="1852"/>
      <c r="E156" s="1852"/>
      <c r="F156" s="1844">
        <v>0.05</v>
      </c>
    </row>
    <row r="157" spans="1:6" ht="14.25" thickBot="1">
      <c r="A157" s="1846" t="s">
        <v>1407</v>
      </c>
      <c r="B157" s="1853" t="s">
        <v>2117</v>
      </c>
      <c r="C157" s="1849"/>
      <c r="D157" s="1849"/>
      <c r="E157" s="1849"/>
      <c r="F157" s="1854">
        <v>0.05</v>
      </c>
    </row>
    <row r="158" spans="1:6" ht="14.25" thickBot="1">
      <c r="A158" s="1838" t="s">
        <v>1409</v>
      </c>
      <c r="B158" s="1839" t="s">
        <v>2118</v>
      </c>
      <c r="C158" s="1840">
        <v>0.13</v>
      </c>
      <c r="D158" s="1840">
        <v>0.13</v>
      </c>
      <c r="E158" s="1840">
        <v>0.13</v>
      </c>
      <c r="F158" s="1841">
        <v>0.13</v>
      </c>
    </row>
    <row r="159" spans="1:6" ht="14.25" thickBot="1">
      <c r="A159" s="1838" t="s">
        <v>1409</v>
      </c>
      <c r="B159" s="1842" t="s">
        <v>1074</v>
      </c>
      <c r="C159" s="1843">
        <v>0.13</v>
      </c>
      <c r="D159" s="1843">
        <v>0.13</v>
      </c>
      <c r="E159" s="1843">
        <v>0.13</v>
      </c>
      <c r="F159" s="1844">
        <v>0.13</v>
      </c>
    </row>
    <row r="160" spans="1:6" ht="14.25" thickBot="1">
      <c r="A160" s="1838" t="s">
        <v>1409</v>
      </c>
      <c r="B160" s="1842" t="s">
        <v>1088</v>
      </c>
      <c r="C160" s="1843">
        <v>0.13</v>
      </c>
      <c r="D160" s="1843">
        <v>0.13</v>
      </c>
      <c r="E160" s="1843">
        <v>0.129</v>
      </c>
      <c r="F160" s="1844">
        <v>0.13</v>
      </c>
    </row>
    <row r="161" spans="1:6" ht="14.25" thickBot="1">
      <c r="A161" s="1838" t="s">
        <v>1409</v>
      </c>
      <c r="B161" s="1842" t="s">
        <v>1101</v>
      </c>
      <c r="C161" s="1843">
        <v>0.128</v>
      </c>
      <c r="D161" s="1843">
        <v>0.128</v>
      </c>
      <c r="E161" s="1843">
        <v>0.125</v>
      </c>
      <c r="F161" s="1844">
        <v>0.13</v>
      </c>
    </row>
    <row r="162" spans="1:6" ht="14.25" thickBot="1">
      <c r="A162" s="1838" t="s">
        <v>1409</v>
      </c>
      <c r="B162" s="1842" t="s">
        <v>1115</v>
      </c>
      <c r="C162" s="1843">
        <v>0.122</v>
      </c>
      <c r="D162" s="1843">
        <v>0.122</v>
      </c>
      <c r="E162" s="1843">
        <v>0.126</v>
      </c>
      <c r="F162" s="1844">
        <v>0.122</v>
      </c>
    </row>
    <row r="163" spans="1:6" ht="14.25" thickBot="1">
      <c r="A163" s="1838" t="s">
        <v>1409</v>
      </c>
      <c r="B163" s="1842" t="s">
        <v>1126</v>
      </c>
      <c r="C163" s="1843">
        <v>0.13</v>
      </c>
      <c r="D163" s="1843">
        <v>0.13</v>
      </c>
      <c r="E163" s="1843">
        <v>0.125</v>
      </c>
      <c r="F163" s="1844">
        <v>0.13</v>
      </c>
    </row>
    <row r="164" spans="1:6" ht="14.25" thickBot="1">
      <c r="A164" s="1838" t="s">
        <v>1409</v>
      </c>
      <c r="B164" s="1842" t="s">
        <v>1137</v>
      </c>
      <c r="C164" s="1843">
        <v>0.13</v>
      </c>
      <c r="D164" s="1843">
        <v>0.13</v>
      </c>
      <c r="E164" s="1843">
        <v>0.13</v>
      </c>
      <c r="F164" s="1844">
        <v>0.13</v>
      </c>
    </row>
    <row r="165" spans="1:6" ht="14.25" thickBot="1">
      <c r="A165" s="1838" t="s">
        <v>1409</v>
      </c>
      <c r="B165" s="1842" t="s">
        <v>1148</v>
      </c>
      <c r="C165" s="1843">
        <v>0.13</v>
      </c>
      <c r="D165" s="1843">
        <v>0.13</v>
      </c>
      <c r="E165" s="1843">
        <v>0.124</v>
      </c>
      <c r="F165" s="1844">
        <v>0.13</v>
      </c>
    </row>
    <row r="166" spans="1:6" ht="14.25" thickBot="1">
      <c r="A166" s="1838" t="s">
        <v>1409</v>
      </c>
      <c r="B166" s="1842" t="s">
        <v>1160</v>
      </c>
      <c r="C166" s="1843">
        <v>0.13</v>
      </c>
      <c r="D166" s="1843">
        <v>0.13</v>
      </c>
      <c r="E166" s="1843">
        <v>0.13</v>
      </c>
      <c r="F166" s="1844">
        <v>0.13</v>
      </c>
    </row>
    <row r="167" spans="1:6" ht="14.25" thickBot="1">
      <c r="A167" s="1838" t="s">
        <v>1409</v>
      </c>
      <c r="B167" s="1842" t="s">
        <v>1170</v>
      </c>
      <c r="C167" s="1843">
        <v>0.125</v>
      </c>
      <c r="D167" s="1843">
        <v>0.125</v>
      </c>
      <c r="E167" s="1843">
        <v>0.121</v>
      </c>
      <c r="F167" s="1851"/>
    </row>
    <row r="168" spans="1:6" ht="14.25" thickBot="1">
      <c r="A168" s="1838" t="s">
        <v>1409</v>
      </c>
      <c r="B168" s="1842" t="s">
        <v>1180</v>
      </c>
      <c r="C168" s="1843">
        <v>0.13</v>
      </c>
      <c r="D168" s="1843">
        <v>0.13</v>
      </c>
      <c r="E168" s="1843">
        <v>0.126</v>
      </c>
      <c r="F168" s="1851"/>
    </row>
    <row r="169" spans="1:6" ht="14.25" thickBot="1">
      <c r="A169" s="1838" t="s">
        <v>1409</v>
      </c>
      <c r="B169" s="1842" t="s">
        <v>1190</v>
      </c>
      <c r="C169" s="1843">
        <v>0.128</v>
      </c>
      <c r="D169" s="1843">
        <v>0.129</v>
      </c>
      <c r="E169" s="1843">
        <v>0.13</v>
      </c>
      <c r="F169" s="1851"/>
    </row>
    <row r="170" spans="1:6" ht="14.25" thickBot="1">
      <c r="A170" s="1838" t="s">
        <v>1409</v>
      </c>
      <c r="B170" s="1842" t="s">
        <v>1200</v>
      </c>
      <c r="C170" s="1843">
        <v>0.14099999999999999</v>
      </c>
      <c r="D170" s="1843">
        <v>0.13</v>
      </c>
      <c r="E170" s="1843">
        <v>0.125</v>
      </c>
      <c r="F170" s="1851"/>
    </row>
    <row r="171" spans="1:6" ht="14.25" thickBot="1">
      <c r="A171" s="1838" t="s">
        <v>1409</v>
      </c>
      <c r="B171" s="1842" t="s">
        <v>2119</v>
      </c>
      <c r="C171" s="1843">
        <v>0.127</v>
      </c>
      <c r="D171" s="1843">
        <v>0.126</v>
      </c>
      <c r="E171" s="1843">
        <v>0.126</v>
      </c>
      <c r="F171" s="1844">
        <v>0.11799999999999999</v>
      </c>
    </row>
    <row r="172" spans="1:6" ht="14.25" thickBot="1">
      <c r="A172" s="1838" t="s">
        <v>1409</v>
      </c>
      <c r="B172" s="1842" t="s">
        <v>2120</v>
      </c>
      <c r="C172" s="1843">
        <v>0.13</v>
      </c>
      <c r="D172" s="1843">
        <v>0.13</v>
      </c>
      <c r="E172" s="1843">
        <v>0.13</v>
      </c>
      <c r="F172" s="1851"/>
    </row>
    <row r="173" spans="1:6" ht="14.25" thickBot="1">
      <c r="A173" s="1838" t="s">
        <v>1409</v>
      </c>
      <c r="B173" s="1842" t="s">
        <v>1230</v>
      </c>
      <c r="C173" s="1843">
        <v>0.13</v>
      </c>
      <c r="D173" s="1843">
        <v>0.13</v>
      </c>
      <c r="E173" s="1843">
        <v>0.13</v>
      </c>
      <c r="F173" s="1851"/>
    </row>
    <row r="174" spans="1:6" ht="14.25" thickBot="1">
      <c r="A174" s="1838" t="s">
        <v>1409</v>
      </c>
      <c r="B174" s="1842" t="s">
        <v>2121</v>
      </c>
      <c r="C174" s="1843">
        <v>0.13</v>
      </c>
      <c r="D174" s="1843">
        <v>0.13</v>
      </c>
      <c r="E174" s="1843">
        <v>0.13</v>
      </c>
      <c r="F174" s="1844">
        <v>0.13</v>
      </c>
    </row>
    <row r="175" spans="1:6" ht="14.25" thickBot="1">
      <c r="A175" s="1838" t="s">
        <v>1409</v>
      </c>
      <c r="B175" s="1842" t="s">
        <v>2122</v>
      </c>
      <c r="C175" s="1843">
        <v>0.13</v>
      </c>
      <c r="D175" s="1843">
        <v>0.13</v>
      </c>
      <c r="E175" s="1843">
        <v>0.13</v>
      </c>
      <c r="F175" s="1844">
        <v>0.13</v>
      </c>
    </row>
    <row r="176" spans="1:6" ht="14.25" thickBot="1">
      <c r="A176" s="1838" t="s">
        <v>1409</v>
      </c>
      <c r="B176" s="1842" t="s">
        <v>1260</v>
      </c>
      <c r="C176" s="1843">
        <v>0.13</v>
      </c>
      <c r="D176" s="1843">
        <v>0.13</v>
      </c>
      <c r="E176" s="1843">
        <v>0.13</v>
      </c>
      <c r="F176" s="1844">
        <v>0.13</v>
      </c>
    </row>
    <row r="177" spans="1:6" ht="14.25" thickBot="1">
      <c r="A177" s="1838" t="s">
        <v>1409</v>
      </c>
      <c r="B177" s="1842" t="s">
        <v>2123</v>
      </c>
      <c r="C177" s="1843">
        <v>0.13</v>
      </c>
      <c r="D177" s="1843">
        <v>0.13</v>
      </c>
      <c r="E177" s="1843">
        <v>0.13</v>
      </c>
      <c r="F177" s="1844">
        <v>0.13</v>
      </c>
    </row>
    <row r="178" spans="1:6" ht="14.25" thickBot="1">
      <c r="A178" s="1838" t="s">
        <v>1409</v>
      </c>
      <c r="B178" s="1842" t="s">
        <v>1278</v>
      </c>
      <c r="C178" s="1843">
        <v>0.13</v>
      </c>
      <c r="D178" s="1843">
        <v>0.13</v>
      </c>
      <c r="E178" s="1843">
        <v>0.13</v>
      </c>
      <c r="F178" s="1844">
        <v>0.127</v>
      </c>
    </row>
    <row r="179" spans="1:6" ht="14.25" thickBot="1">
      <c r="A179" s="1838" t="s">
        <v>1409</v>
      </c>
      <c r="B179" s="1842" t="s">
        <v>1286</v>
      </c>
      <c r="C179" s="1843">
        <v>0.13</v>
      </c>
      <c r="D179" s="1843">
        <v>0.13</v>
      </c>
      <c r="E179" s="1843">
        <v>0.13</v>
      </c>
      <c r="F179" s="1851"/>
    </row>
    <row r="180" spans="1:6" ht="14.25" thickBot="1">
      <c r="A180" s="1838" t="s">
        <v>1409</v>
      </c>
      <c r="B180" s="1842" t="s">
        <v>2124</v>
      </c>
      <c r="C180" s="1843">
        <v>0.13</v>
      </c>
      <c r="D180" s="1843">
        <v>0.13</v>
      </c>
      <c r="E180" s="1843">
        <v>0.125</v>
      </c>
      <c r="F180" s="1844">
        <v>0.13</v>
      </c>
    </row>
    <row r="181" spans="1:6" ht="14.25" thickBot="1">
      <c r="A181" s="1838" t="s">
        <v>1409</v>
      </c>
      <c r="B181" s="1842" t="s">
        <v>1300</v>
      </c>
      <c r="C181" s="1843">
        <v>0.122</v>
      </c>
      <c r="D181" s="1843">
        <v>0.123</v>
      </c>
      <c r="E181" s="1843">
        <v>0.126</v>
      </c>
      <c r="F181" s="1844">
        <v>0.121</v>
      </c>
    </row>
    <row r="182" spans="1:6" ht="14.25" thickBot="1">
      <c r="A182" s="1838" t="s">
        <v>1409</v>
      </c>
      <c r="B182" s="1842" t="s">
        <v>1307</v>
      </c>
      <c r="C182" s="1843">
        <v>0.125</v>
      </c>
      <c r="D182" s="1843">
        <v>0.125</v>
      </c>
      <c r="E182" s="1843">
        <v>0.11700000000000001</v>
      </c>
      <c r="F182" s="1844">
        <v>0.13</v>
      </c>
    </row>
    <row r="183" spans="1:6" ht="14.25" thickBot="1">
      <c r="A183" s="1838" t="s">
        <v>1409</v>
      </c>
      <c r="B183" s="1842" t="s">
        <v>1314</v>
      </c>
      <c r="C183" s="1843">
        <v>0.127</v>
      </c>
      <c r="D183" s="1843">
        <v>0.127</v>
      </c>
      <c r="E183" s="1843">
        <v>0.128</v>
      </c>
      <c r="F183" s="1851"/>
    </row>
    <row r="184" spans="1:6" ht="14.25" thickBot="1">
      <c r="A184" s="1838" t="s">
        <v>1409</v>
      </c>
      <c r="B184" s="1842" t="s">
        <v>1321</v>
      </c>
      <c r="C184" s="1843">
        <v>0.125</v>
      </c>
      <c r="D184" s="1843">
        <v>0.125</v>
      </c>
      <c r="E184" s="1843">
        <v>0.127</v>
      </c>
      <c r="F184" s="1851"/>
    </row>
    <row r="185" spans="1:6" ht="14.25" thickBot="1">
      <c r="A185" s="1838" t="s">
        <v>1409</v>
      </c>
      <c r="B185" s="1842" t="s">
        <v>2125</v>
      </c>
      <c r="C185" s="1843">
        <v>0.127</v>
      </c>
      <c r="D185" s="1843">
        <v>0.127</v>
      </c>
      <c r="E185" s="1843">
        <v>0.128</v>
      </c>
      <c r="F185" s="1844">
        <v>0.13</v>
      </c>
    </row>
    <row r="186" spans="1:6" ht="24.75" thickBot="1">
      <c r="A186" s="1838" t="s">
        <v>1409</v>
      </c>
      <c r="B186" s="1842" t="s">
        <v>2126</v>
      </c>
      <c r="C186" s="1852"/>
      <c r="D186" s="1852"/>
      <c r="E186" s="1852"/>
      <c r="F186" s="1844">
        <v>0.05</v>
      </c>
    </row>
    <row r="187" spans="1:6" ht="14.25" thickBot="1">
      <c r="A187" s="1838" t="s">
        <v>1409</v>
      </c>
      <c r="B187" s="1842" t="s">
        <v>2127</v>
      </c>
      <c r="C187" s="1852"/>
      <c r="D187" s="1852"/>
      <c r="E187" s="1852"/>
      <c r="F187" s="1844">
        <v>0.05</v>
      </c>
    </row>
    <row r="188" spans="1:6" ht="14.25" thickBot="1">
      <c r="A188" s="1838" t="s">
        <v>1409</v>
      </c>
      <c r="B188" s="1842" t="s">
        <v>2128</v>
      </c>
      <c r="C188" s="1852"/>
      <c r="D188" s="1852"/>
      <c r="E188" s="1852"/>
      <c r="F188" s="1844">
        <v>0.05</v>
      </c>
    </row>
    <row r="189" spans="1:6" ht="24.75" thickBot="1">
      <c r="A189" s="1838" t="s">
        <v>1409</v>
      </c>
      <c r="B189" s="1842" t="s">
        <v>2129</v>
      </c>
      <c r="C189" s="1852"/>
      <c r="D189" s="1852"/>
      <c r="E189" s="1852"/>
      <c r="F189" s="1844">
        <v>0.05</v>
      </c>
    </row>
    <row r="190" spans="1:6" ht="24.75" thickBot="1">
      <c r="A190" s="1838" t="s">
        <v>1409</v>
      </c>
      <c r="B190" s="1842" t="s">
        <v>2130</v>
      </c>
      <c r="C190" s="1852"/>
      <c r="D190" s="1852"/>
      <c r="E190" s="1852"/>
      <c r="F190" s="1844">
        <v>0.05</v>
      </c>
    </row>
    <row r="191" spans="1:6" ht="24.75" thickBot="1">
      <c r="A191" s="1838" t="s">
        <v>1409</v>
      </c>
      <c r="B191" s="1842" t="s">
        <v>2131</v>
      </c>
      <c r="C191" s="1852"/>
      <c r="D191" s="1852"/>
      <c r="E191" s="1852"/>
      <c r="F191" s="1844">
        <v>0.05</v>
      </c>
    </row>
    <row r="192" spans="1:6" ht="24.75" thickBot="1">
      <c r="A192" s="1838" t="s">
        <v>1409</v>
      </c>
      <c r="B192" s="1842" t="s">
        <v>2132</v>
      </c>
      <c r="C192" s="1852"/>
      <c r="D192" s="1852"/>
      <c r="E192" s="1852"/>
      <c r="F192" s="1844">
        <v>0.05</v>
      </c>
    </row>
    <row r="193" spans="1:6" ht="24.75" thickBot="1">
      <c r="A193" s="1838" t="s">
        <v>1409</v>
      </c>
      <c r="B193" s="1842" t="s">
        <v>2133</v>
      </c>
      <c r="C193" s="1852"/>
      <c r="D193" s="1852"/>
      <c r="E193" s="1852"/>
      <c r="F193" s="1844">
        <v>0.05</v>
      </c>
    </row>
    <row r="194" spans="1:6" ht="24.75" thickBot="1">
      <c r="A194" s="1838" t="s">
        <v>1409</v>
      </c>
      <c r="B194" s="1842" t="s">
        <v>2134</v>
      </c>
      <c r="C194" s="1852"/>
      <c r="D194" s="1852"/>
      <c r="E194" s="1852"/>
      <c r="F194" s="1844">
        <v>0.05</v>
      </c>
    </row>
    <row r="195" spans="1:6" ht="14.25" thickBot="1">
      <c r="A195" s="1838" t="s">
        <v>1409</v>
      </c>
      <c r="B195" s="1842" t="s">
        <v>2135</v>
      </c>
      <c r="C195" s="1852"/>
      <c r="D195" s="1852"/>
      <c r="E195" s="1852"/>
      <c r="F195" s="1844">
        <v>0.05</v>
      </c>
    </row>
    <row r="196" spans="1:6" ht="24.75" thickBot="1">
      <c r="A196" s="1838" t="s">
        <v>1409</v>
      </c>
      <c r="B196" s="1842" t="s">
        <v>2136</v>
      </c>
      <c r="C196" s="1852"/>
      <c r="D196" s="1852"/>
      <c r="E196" s="1852"/>
      <c r="F196" s="1844">
        <v>0.05</v>
      </c>
    </row>
    <row r="197" spans="1:6" ht="24.75" thickBot="1">
      <c r="A197" s="1838" t="s">
        <v>1409</v>
      </c>
      <c r="B197" s="1842" t="s">
        <v>2137</v>
      </c>
      <c r="C197" s="1852"/>
      <c r="D197" s="1852"/>
      <c r="E197" s="1852"/>
      <c r="F197" s="1844">
        <v>0.05</v>
      </c>
    </row>
    <row r="198" spans="1:6" ht="24.75" thickBot="1">
      <c r="A198" s="1838" t="s">
        <v>1409</v>
      </c>
      <c r="B198" s="1842" t="s">
        <v>2138</v>
      </c>
      <c r="C198" s="1852"/>
      <c r="D198" s="1852"/>
      <c r="E198" s="1852"/>
      <c r="F198" s="1844">
        <v>0.05</v>
      </c>
    </row>
    <row r="199" spans="1:6" ht="24.75" thickBot="1">
      <c r="A199" s="1838" t="s">
        <v>1409</v>
      </c>
      <c r="B199" s="1842" t="s">
        <v>2139</v>
      </c>
      <c r="C199" s="1852"/>
      <c r="D199" s="1852"/>
      <c r="E199" s="1852"/>
      <c r="F199" s="1844">
        <v>0.05</v>
      </c>
    </row>
    <row r="200" spans="1:6" ht="24.75" thickBot="1">
      <c r="A200" s="1838" t="s">
        <v>1409</v>
      </c>
      <c r="B200" s="1842" t="s">
        <v>2140</v>
      </c>
      <c r="C200" s="1852"/>
      <c r="D200" s="1852"/>
      <c r="E200" s="1852"/>
      <c r="F200" s="1844">
        <v>0.05</v>
      </c>
    </row>
    <row r="201" spans="1:6" ht="24.75" thickBot="1">
      <c r="A201" s="1838" t="s">
        <v>1409</v>
      </c>
      <c r="B201" s="1842" t="s">
        <v>2141</v>
      </c>
      <c r="C201" s="1852"/>
      <c r="D201" s="1852"/>
      <c r="E201" s="1852"/>
      <c r="F201" s="1844">
        <v>0.05</v>
      </c>
    </row>
    <row r="202" spans="1:6" ht="24.75" thickBot="1">
      <c r="A202" s="1838" t="s">
        <v>1409</v>
      </c>
      <c r="B202" s="1842" t="s">
        <v>2142</v>
      </c>
      <c r="C202" s="1852"/>
      <c r="D202" s="1852"/>
      <c r="E202" s="1852"/>
      <c r="F202" s="1844">
        <v>0.05</v>
      </c>
    </row>
    <row r="203" spans="1:6" ht="24.75" thickBot="1">
      <c r="A203" s="1838" t="s">
        <v>1409</v>
      </c>
      <c r="B203" s="1842" t="s">
        <v>2143</v>
      </c>
      <c r="C203" s="1852"/>
      <c r="D203" s="1852"/>
      <c r="E203" s="1852"/>
      <c r="F203" s="1844">
        <v>0.05</v>
      </c>
    </row>
    <row r="204" spans="1:6" ht="14.25" thickBot="1">
      <c r="A204" s="1838" t="s">
        <v>1409</v>
      </c>
      <c r="B204" s="1842" t="s">
        <v>2144</v>
      </c>
      <c r="C204" s="1852"/>
      <c r="D204" s="1852"/>
      <c r="E204" s="1852"/>
      <c r="F204" s="1844">
        <v>0.05</v>
      </c>
    </row>
    <row r="205" spans="1:6" ht="14.25" thickBot="1">
      <c r="A205" s="1846" t="s">
        <v>1409</v>
      </c>
      <c r="B205" s="1853" t="s">
        <v>2145</v>
      </c>
      <c r="C205" s="1849"/>
      <c r="D205" s="1849"/>
      <c r="E205" s="1849"/>
      <c r="F205" s="1854">
        <v>0.05</v>
      </c>
    </row>
    <row r="206" spans="1:6" ht="14.25" thickBot="1">
      <c r="A206" s="1838" t="s">
        <v>1411</v>
      </c>
      <c r="B206" s="1839" t="s">
        <v>2146</v>
      </c>
      <c r="C206" s="1840">
        <v>0.15</v>
      </c>
      <c r="D206" s="1840">
        <v>0.15</v>
      </c>
      <c r="E206" s="1840">
        <v>0.15</v>
      </c>
      <c r="F206" s="1841">
        <v>0.15</v>
      </c>
    </row>
    <row r="207" spans="1:6" ht="14.25" thickBot="1">
      <c r="A207" s="1838" t="s">
        <v>1411</v>
      </c>
      <c r="B207" s="1842" t="s">
        <v>1075</v>
      </c>
      <c r="C207" s="1843">
        <v>0.15</v>
      </c>
      <c r="D207" s="1843">
        <v>0.15</v>
      </c>
      <c r="E207" s="1843">
        <v>0.15</v>
      </c>
      <c r="F207" s="1844">
        <v>0.14399999999999999</v>
      </c>
    </row>
    <row r="208" spans="1:6" ht="14.25" thickBot="1">
      <c r="A208" s="1838" t="s">
        <v>1411</v>
      </c>
      <c r="B208" s="1842" t="s">
        <v>1089</v>
      </c>
      <c r="C208" s="1843">
        <v>0.15</v>
      </c>
      <c r="D208" s="1843">
        <v>0.15</v>
      </c>
      <c r="E208" s="1843">
        <v>0.15</v>
      </c>
      <c r="F208" s="1844">
        <v>0.15</v>
      </c>
    </row>
    <row r="209" spans="1:6" ht="14.25" thickBot="1">
      <c r="A209" s="1838" t="s">
        <v>1411</v>
      </c>
      <c r="B209" s="1842" t="s">
        <v>1102</v>
      </c>
      <c r="C209" s="1843">
        <v>0.13700000000000001</v>
      </c>
      <c r="D209" s="1843">
        <v>0.13700000000000001</v>
      </c>
      <c r="E209" s="1843">
        <v>0.14000000000000001</v>
      </c>
      <c r="F209" s="1844">
        <v>0.11700000000000001</v>
      </c>
    </row>
    <row r="210" spans="1:6" ht="14.25" thickBot="1">
      <c r="A210" s="1838" t="s">
        <v>1411</v>
      </c>
      <c r="B210" s="1842" t="s">
        <v>2147</v>
      </c>
      <c r="C210" s="1843">
        <v>0.15</v>
      </c>
      <c r="D210" s="1843">
        <v>0.15</v>
      </c>
      <c r="E210" s="1843">
        <v>0.15</v>
      </c>
      <c r="F210" s="1844">
        <v>0.13800000000000001</v>
      </c>
    </row>
    <row r="211" spans="1:6" ht="14.25" thickBot="1">
      <c r="A211" s="1838" t="s">
        <v>1411</v>
      </c>
      <c r="B211" s="1842" t="s">
        <v>2148</v>
      </c>
      <c r="C211" s="1843">
        <v>0.13700000000000001</v>
      </c>
      <c r="D211" s="1843">
        <v>0.13500000000000001</v>
      </c>
      <c r="E211" s="1843">
        <v>0.13600000000000001</v>
      </c>
      <c r="F211" s="1844">
        <v>0.1</v>
      </c>
    </row>
    <row r="212" spans="1:6" ht="14.25" thickBot="1">
      <c r="A212" s="1838" t="s">
        <v>1411</v>
      </c>
      <c r="B212" s="1842" t="s">
        <v>2149</v>
      </c>
      <c r="C212" s="1843">
        <v>0.15</v>
      </c>
      <c r="D212" s="1843">
        <v>0.15</v>
      </c>
      <c r="E212" s="1843">
        <v>0.14799999999999999</v>
      </c>
      <c r="F212" s="1844">
        <v>0.13600000000000001</v>
      </c>
    </row>
    <row r="213" spans="1:6" ht="14.25" thickBot="1">
      <c r="A213" s="1838" t="s">
        <v>1411</v>
      </c>
      <c r="B213" s="1842" t="s">
        <v>1149</v>
      </c>
      <c r="C213" s="1843">
        <v>0.15</v>
      </c>
      <c r="D213" s="1843">
        <v>0.15</v>
      </c>
      <c r="E213" s="1843">
        <v>0.15</v>
      </c>
      <c r="F213" s="1844">
        <v>0.13800000000000001</v>
      </c>
    </row>
    <row r="214" spans="1:6" ht="14.25" thickBot="1">
      <c r="A214" s="1838" t="s">
        <v>1411</v>
      </c>
      <c r="B214" s="1842" t="s">
        <v>1161</v>
      </c>
      <c r="C214" s="1843">
        <v>9.0999999999999998E-2</v>
      </c>
      <c r="D214" s="1843">
        <v>0.09</v>
      </c>
      <c r="E214" s="1843">
        <v>9.1999999999999998E-2</v>
      </c>
      <c r="F214" s="1851"/>
    </row>
    <row r="215" spans="1:6" ht="14.25" thickBot="1">
      <c r="A215" s="1838" t="s">
        <v>1411</v>
      </c>
      <c r="B215" s="1842" t="s">
        <v>2150</v>
      </c>
      <c r="C215" s="1843">
        <v>0.15</v>
      </c>
      <c r="D215" s="1843">
        <v>0.15</v>
      </c>
      <c r="E215" s="1843">
        <v>0.15</v>
      </c>
      <c r="F215" s="1844">
        <v>0.15</v>
      </c>
    </row>
    <row r="216" spans="1:6" ht="14.25" thickBot="1">
      <c r="A216" s="1838" t="s">
        <v>1411</v>
      </c>
      <c r="B216" s="1842" t="s">
        <v>1181</v>
      </c>
      <c r="C216" s="1843">
        <v>0.14699999999999999</v>
      </c>
      <c r="D216" s="1843">
        <v>0.14699999999999999</v>
      </c>
      <c r="E216" s="1843">
        <v>0.15</v>
      </c>
      <c r="F216" s="1844">
        <v>0.14000000000000001</v>
      </c>
    </row>
    <row r="217" spans="1:6" ht="14.25" thickBot="1">
      <c r="A217" s="1838" t="s">
        <v>1411</v>
      </c>
      <c r="B217" s="1842" t="s">
        <v>1191</v>
      </c>
      <c r="C217" s="1843">
        <v>0.15</v>
      </c>
      <c r="D217" s="1843">
        <v>0.15</v>
      </c>
      <c r="E217" s="1843">
        <v>0.15</v>
      </c>
      <c r="F217" s="1844">
        <v>0.15</v>
      </c>
    </row>
    <row r="218" spans="1:6" ht="14.25" thickBot="1">
      <c r="A218" s="1838" t="s">
        <v>1411</v>
      </c>
      <c r="B218" s="1842" t="s">
        <v>2151</v>
      </c>
      <c r="C218" s="1843">
        <v>0.15</v>
      </c>
      <c r="D218" s="1843">
        <v>0.15</v>
      </c>
      <c r="E218" s="1843">
        <v>0.15</v>
      </c>
      <c r="F218" s="1844">
        <v>0.15</v>
      </c>
    </row>
    <row r="219" spans="1:6" ht="14.25" thickBot="1">
      <c r="A219" s="1838" t="s">
        <v>1411</v>
      </c>
      <c r="B219" s="1842" t="s">
        <v>1211</v>
      </c>
      <c r="C219" s="1843">
        <v>0.15</v>
      </c>
      <c r="D219" s="1843">
        <v>0.15</v>
      </c>
      <c r="E219" s="1843">
        <v>0.15</v>
      </c>
      <c r="F219" s="1844">
        <v>0.14799999999999999</v>
      </c>
    </row>
    <row r="220" spans="1:6" ht="14.25" thickBot="1">
      <c r="A220" s="1838" t="s">
        <v>1411</v>
      </c>
      <c r="B220" s="1842" t="s">
        <v>2152</v>
      </c>
      <c r="C220" s="1843">
        <v>0.15</v>
      </c>
      <c r="D220" s="1843">
        <v>0.15</v>
      </c>
      <c r="E220" s="1843">
        <v>0.15</v>
      </c>
      <c r="F220" s="1844">
        <v>0.15</v>
      </c>
    </row>
    <row r="221" spans="1:6" ht="14.25" thickBot="1">
      <c r="A221" s="1838" t="s">
        <v>1411</v>
      </c>
      <c r="B221" s="1842" t="s">
        <v>1231</v>
      </c>
      <c r="C221" s="1843"/>
      <c r="D221" s="1852"/>
      <c r="E221" s="1852"/>
      <c r="F221" s="1844">
        <v>0.14799999999999999</v>
      </c>
    </row>
    <row r="222" spans="1:6" ht="14.25" thickBot="1">
      <c r="A222" s="1838" t="s">
        <v>1411</v>
      </c>
      <c r="B222" s="1842" t="s">
        <v>1241</v>
      </c>
      <c r="C222" s="1843"/>
      <c r="D222" s="1852"/>
      <c r="E222" s="1852"/>
      <c r="F222" s="1844">
        <v>0.1</v>
      </c>
    </row>
    <row r="223" spans="1:6" ht="14.25" thickBot="1">
      <c r="A223" s="1838" t="s">
        <v>1411</v>
      </c>
      <c r="B223" s="1842" t="s">
        <v>1251</v>
      </c>
      <c r="C223" s="1843"/>
      <c r="D223" s="1852"/>
      <c r="E223" s="1852"/>
      <c r="F223" s="1844">
        <v>0.15</v>
      </c>
    </row>
    <row r="224" spans="1:6" ht="14.25" thickBot="1">
      <c r="A224" s="1838" t="s">
        <v>1411</v>
      </c>
      <c r="B224" s="1842" t="s">
        <v>1261</v>
      </c>
      <c r="C224" s="1843"/>
      <c r="D224" s="1852"/>
      <c r="E224" s="1852"/>
      <c r="F224" s="1844">
        <v>0.15</v>
      </c>
    </row>
    <row r="225" spans="1:6" ht="14.25" thickBot="1">
      <c r="A225" s="1838" t="s">
        <v>1411</v>
      </c>
      <c r="B225" s="1842" t="s">
        <v>2153</v>
      </c>
      <c r="C225" s="1843">
        <v>0.15</v>
      </c>
      <c r="D225" s="1843">
        <v>0.15</v>
      </c>
      <c r="E225" s="1843">
        <v>0.15</v>
      </c>
      <c r="F225" s="1844">
        <v>0.15</v>
      </c>
    </row>
    <row r="226" spans="1:6" ht="14.25" thickBot="1">
      <c r="A226" s="1838" t="s">
        <v>1411</v>
      </c>
      <c r="B226" s="1842" t="s">
        <v>1279</v>
      </c>
      <c r="C226" s="1843">
        <v>0.15</v>
      </c>
      <c r="D226" s="1843">
        <v>0.15</v>
      </c>
      <c r="E226" s="1843">
        <v>0.15</v>
      </c>
      <c r="F226" s="1844">
        <v>0.14799999999999999</v>
      </c>
    </row>
    <row r="227" spans="1:6" ht="14.25" thickBot="1">
      <c r="A227" s="1838" t="s">
        <v>1411</v>
      </c>
      <c r="B227" s="1842" t="s">
        <v>2154</v>
      </c>
      <c r="C227" s="1843">
        <v>0.15</v>
      </c>
      <c r="D227" s="1843">
        <v>0.15</v>
      </c>
      <c r="E227" s="1843">
        <v>0.15</v>
      </c>
      <c r="F227" s="1844">
        <v>0.15</v>
      </c>
    </row>
    <row r="228" spans="1:6" ht="14.25" thickBot="1">
      <c r="A228" s="1838" t="s">
        <v>1411</v>
      </c>
      <c r="B228" s="1842" t="s">
        <v>1294</v>
      </c>
      <c r="C228" s="1843">
        <v>0.15</v>
      </c>
      <c r="D228" s="1843">
        <v>0.15</v>
      </c>
      <c r="E228" s="1843">
        <v>0.15</v>
      </c>
      <c r="F228" s="1844">
        <v>0.15</v>
      </c>
    </row>
    <row r="229" spans="1:6" ht="14.25" thickBot="1">
      <c r="A229" s="1838" t="s">
        <v>1411</v>
      </c>
      <c r="B229" s="1842" t="s">
        <v>1301</v>
      </c>
      <c r="C229" s="1843">
        <v>0.15</v>
      </c>
      <c r="D229" s="1843">
        <v>0.15</v>
      </c>
      <c r="E229" s="1843">
        <v>0.15</v>
      </c>
      <c r="F229" s="1851"/>
    </row>
    <row r="230" spans="1:6" ht="14.25" thickBot="1">
      <c r="A230" s="1838" t="s">
        <v>1411</v>
      </c>
      <c r="B230" s="1842" t="s">
        <v>1308</v>
      </c>
      <c r="C230" s="1843">
        <v>0.14499999999999999</v>
      </c>
      <c r="D230" s="1843">
        <v>0.14499999999999999</v>
      </c>
      <c r="E230" s="1843">
        <v>0.14399999999999999</v>
      </c>
      <c r="F230" s="1851"/>
    </row>
    <row r="231" spans="1:6" ht="14.25" thickBot="1">
      <c r="A231" s="1838" t="s">
        <v>1411</v>
      </c>
      <c r="B231" s="1842" t="s">
        <v>2155</v>
      </c>
      <c r="C231" s="1843">
        <v>0.128</v>
      </c>
      <c r="D231" s="1843">
        <v>0.125</v>
      </c>
      <c r="E231" s="1843">
        <v>0.13200000000000001</v>
      </c>
      <c r="F231" s="1851"/>
    </row>
    <row r="232" spans="1:6" ht="14.25" thickBot="1">
      <c r="A232" s="1838" t="s">
        <v>1411</v>
      </c>
      <c r="B232" s="1842" t="s">
        <v>2156</v>
      </c>
      <c r="C232" s="1843">
        <v>0.14499999999999999</v>
      </c>
      <c r="D232" s="1843">
        <v>0.14399999999999999</v>
      </c>
      <c r="E232" s="1843">
        <v>0.14599999999999999</v>
      </c>
      <c r="F232" s="1844">
        <v>0.13800000000000001</v>
      </c>
    </row>
    <row r="233" spans="1:6" ht="14.25" thickBot="1">
      <c r="A233" s="1838" t="s">
        <v>1411</v>
      </c>
      <c r="B233" s="1842" t="s">
        <v>2157</v>
      </c>
      <c r="C233" s="1843">
        <v>0.14499999999999999</v>
      </c>
      <c r="D233" s="1843">
        <v>0.14299999999999999</v>
      </c>
      <c r="E233" s="1843">
        <v>0.14199999999999999</v>
      </c>
      <c r="F233" s="1851"/>
    </row>
    <row r="234" spans="1:6" ht="14.25" thickBot="1">
      <c r="A234" s="1838" t="s">
        <v>1411</v>
      </c>
      <c r="B234" s="1842" t="s">
        <v>2158</v>
      </c>
      <c r="C234" s="1843">
        <v>0.14000000000000001</v>
      </c>
      <c r="D234" s="1843">
        <v>0.14000000000000001</v>
      </c>
      <c r="E234" s="1843">
        <v>0.14399999999999999</v>
      </c>
      <c r="F234" s="1851"/>
    </row>
    <row r="235" spans="1:6" ht="14.25" thickBot="1">
      <c r="A235" s="1838" t="s">
        <v>1411</v>
      </c>
      <c r="B235" s="1842" t="s">
        <v>2159</v>
      </c>
      <c r="C235" s="1843">
        <v>0.14099999999999999</v>
      </c>
      <c r="D235" s="1843">
        <v>0.14199999999999999</v>
      </c>
      <c r="E235" s="1843">
        <v>0.14499999999999999</v>
      </c>
      <c r="F235" s="1844">
        <v>0.15</v>
      </c>
    </row>
    <row r="236" spans="1:6" ht="14.25" thickBot="1">
      <c r="A236" s="1838" t="s">
        <v>1411</v>
      </c>
      <c r="B236" s="1842" t="s">
        <v>1343</v>
      </c>
      <c r="C236" s="1852"/>
      <c r="D236" s="1852"/>
      <c r="E236" s="1852"/>
      <c r="F236" s="1844">
        <v>0.14299999999999999</v>
      </c>
    </row>
    <row r="237" spans="1:6" ht="24.75" thickBot="1">
      <c r="A237" s="1838" t="s">
        <v>1411</v>
      </c>
      <c r="B237" s="1842" t="s">
        <v>2160</v>
      </c>
      <c r="C237" s="1852"/>
      <c r="D237" s="1852"/>
      <c r="E237" s="1852"/>
      <c r="F237" s="1844">
        <v>0.05</v>
      </c>
    </row>
    <row r="238" spans="1:6" ht="24.75" thickBot="1">
      <c r="A238" s="1838" t="s">
        <v>1411</v>
      </c>
      <c r="B238" s="1842" t="s">
        <v>2161</v>
      </c>
      <c r="C238" s="1852"/>
      <c r="D238" s="1852"/>
      <c r="E238" s="1852"/>
      <c r="F238" s="1844">
        <v>0.05</v>
      </c>
    </row>
    <row r="239" spans="1:6" ht="24.75" thickBot="1">
      <c r="A239" s="1838" t="s">
        <v>1411</v>
      </c>
      <c r="B239" s="1842" t="s">
        <v>2162</v>
      </c>
      <c r="C239" s="1852"/>
      <c r="D239" s="1852"/>
      <c r="E239" s="1852"/>
      <c r="F239" s="1844">
        <v>0.05</v>
      </c>
    </row>
    <row r="240" spans="1:6" ht="24.75" thickBot="1">
      <c r="A240" s="1838" t="s">
        <v>1411</v>
      </c>
      <c r="B240" s="1842" t="s">
        <v>2163</v>
      </c>
      <c r="C240" s="1852"/>
      <c r="D240" s="1852"/>
      <c r="E240" s="1852"/>
      <c r="F240" s="1844">
        <v>0.05</v>
      </c>
    </row>
    <row r="241" spans="1:6" ht="24.75" thickBot="1">
      <c r="A241" s="1838" t="s">
        <v>1411</v>
      </c>
      <c r="B241" s="1842" t="s">
        <v>2164</v>
      </c>
      <c r="C241" s="1852"/>
      <c r="D241" s="1852"/>
      <c r="E241" s="1852"/>
      <c r="F241" s="1844">
        <v>0.05</v>
      </c>
    </row>
    <row r="242" spans="1:6" ht="24.75" thickBot="1">
      <c r="A242" s="1838" t="s">
        <v>1411</v>
      </c>
      <c r="B242" s="1842" t="s">
        <v>2165</v>
      </c>
      <c r="C242" s="1852"/>
      <c r="D242" s="1852"/>
      <c r="E242" s="1852"/>
      <c r="F242" s="1844">
        <v>0.05</v>
      </c>
    </row>
    <row r="243" spans="1:6" ht="24.75" thickBot="1">
      <c r="A243" s="1838" t="s">
        <v>1411</v>
      </c>
      <c r="B243" s="1842" t="s">
        <v>2166</v>
      </c>
      <c r="C243" s="1852"/>
      <c r="D243" s="1852"/>
      <c r="E243" s="1852"/>
      <c r="F243" s="1844">
        <v>0.05</v>
      </c>
    </row>
    <row r="244" spans="1:6" ht="24.75" thickBot="1">
      <c r="A244" s="1846" t="s">
        <v>1411</v>
      </c>
      <c r="B244" s="1853" t="s">
        <v>2167</v>
      </c>
      <c r="C244" s="1849"/>
      <c r="D244" s="1849"/>
      <c r="E244" s="1849"/>
      <c r="F244" s="1854">
        <v>0.05</v>
      </c>
    </row>
    <row r="245" spans="1:6" ht="14.25" thickBot="1">
      <c r="A245" s="1838" t="s">
        <v>1413</v>
      </c>
      <c r="B245" s="1839" t="s">
        <v>2168</v>
      </c>
      <c r="C245" s="1840">
        <v>0.15</v>
      </c>
      <c r="D245" s="1840">
        <v>0.15</v>
      </c>
      <c r="E245" s="1840">
        <v>0.15</v>
      </c>
      <c r="F245" s="1841">
        <v>0.14299999999999999</v>
      </c>
    </row>
    <row r="246" spans="1:6" ht="14.25" thickBot="1">
      <c r="A246" s="1838" t="s">
        <v>1413</v>
      </c>
      <c r="B246" s="1842" t="s">
        <v>1076</v>
      </c>
      <c r="C246" s="1843">
        <v>0.15</v>
      </c>
      <c r="D246" s="1843">
        <v>0.15</v>
      </c>
      <c r="E246" s="1843">
        <v>0.15</v>
      </c>
      <c r="F246" s="1844">
        <v>0.114</v>
      </c>
    </row>
    <row r="247" spans="1:6" ht="14.25" thickBot="1">
      <c r="A247" s="1838" t="s">
        <v>1413</v>
      </c>
      <c r="B247" s="1842" t="s">
        <v>2169</v>
      </c>
      <c r="C247" s="1843">
        <v>0.15</v>
      </c>
      <c r="D247" s="1843">
        <v>0.15</v>
      </c>
      <c r="E247" s="1843">
        <v>0.15</v>
      </c>
      <c r="F247" s="1844">
        <v>0.15</v>
      </c>
    </row>
    <row r="248" spans="1:6" ht="14.25" thickBot="1">
      <c r="A248" s="1838" t="s">
        <v>1413</v>
      </c>
      <c r="B248" s="1842" t="s">
        <v>2170</v>
      </c>
      <c r="C248" s="1843">
        <v>0.15</v>
      </c>
      <c r="D248" s="1843">
        <v>0.15</v>
      </c>
      <c r="E248" s="1843">
        <v>0.15</v>
      </c>
      <c r="F248" s="1844">
        <v>0.14000000000000001</v>
      </c>
    </row>
    <row r="249" spans="1:6" ht="14.25" thickBot="1">
      <c r="A249" s="1838" t="s">
        <v>1413</v>
      </c>
      <c r="B249" s="1842" t="s">
        <v>2171</v>
      </c>
      <c r="C249" s="1843">
        <v>0.15</v>
      </c>
      <c r="D249" s="1843">
        <v>0.14899999999999999</v>
      </c>
      <c r="E249" s="1843">
        <v>0.15</v>
      </c>
      <c r="F249" s="1844">
        <v>0.1</v>
      </c>
    </row>
    <row r="250" spans="1:6" ht="14.25" thickBot="1">
      <c r="A250" s="1838" t="s">
        <v>1413</v>
      </c>
      <c r="B250" s="1842" t="s">
        <v>2172</v>
      </c>
      <c r="C250" s="1843">
        <v>0.15</v>
      </c>
      <c r="D250" s="1843">
        <v>0.15</v>
      </c>
      <c r="E250" s="1843">
        <v>0.15</v>
      </c>
      <c r="F250" s="1844">
        <v>0.14399999999999999</v>
      </c>
    </row>
    <row r="251" spans="1:6" ht="14.25" thickBot="1">
      <c r="A251" s="1838" t="s">
        <v>1413</v>
      </c>
      <c r="B251" s="1842" t="s">
        <v>1139</v>
      </c>
      <c r="C251" s="1843">
        <v>0.15</v>
      </c>
      <c r="D251" s="1843">
        <v>0.15</v>
      </c>
      <c r="E251" s="1843">
        <v>0.15</v>
      </c>
      <c r="F251" s="1844">
        <v>0.14299999999999999</v>
      </c>
    </row>
    <row r="252" spans="1:6" ht="14.25" thickBot="1">
      <c r="A252" s="1838" t="s">
        <v>1413</v>
      </c>
      <c r="B252" s="1842" t="s">
        <v>1150</v>
      </c>
      <c r="C252" s="1843">
        <v>0.15</v>
      </c>
      <c r="D252" s="1843">
        <v>0.15</v>
      </c>
      <c r="E252" s="1843">
        <v>0.15</v>
      </c>
      <c r="F252" s="1844">
        <v>0.1</v>
      </c>
    </row>
    <row r="253" spans="1:6" ht="14.25" thickBot="1">
      <c r="A253" s="1838" t="s">
        <v>1413</v>
      </c>
      <c r="B253" s="1842" t="s">
        <v>1162</v>
      </c>
      <c r="C253" s="1843">
        <v>0.15</v>
      </c>
      <c r="D253" s="1843">
        <v>0.15</v>
      </c>
      <c r="E253" s="1843">
        <v>0.15</v>
      </c>
      <c r="F253" s="1844">
        <v>0.1</v>
      </c>
    </row>
    <row r="254" spans="1:6" ht="14.25" thickBot="1">
      <c r="A254" s="1838" t="s">
        <v>1413</v>
      </c>
      <c r="B254" s="1842" t="s">
        <v>1172</v>
      </c>
      <c r="C254" s="1852"/>
      <c r="D254" s="1852"/>
      <c r="E254" s="1852"/>
      <c r="F254" s="1844">
        <v>0.15</v>
      </c>
    </row>
    <row r="255" spans="1:6" ht="14.25" thickBot="1">
      <c r="A255" s="1838" t="s">
        <v>1413</v>
      </c>
      <c r="B255" s="1842" t="s">
        <v>1182</v>
      </c>
      <c r="C255" s="1852"/>
      <c r="D255" s="1852"/>
      <c r="E255" s="1852"/>
      <c r="F255" s="1844">
        <v>0.14299999999999999</v>
      </c>
    </row>
    <row r="256" spans="1:6" ht="14.25" thickBot="1">
      <c r="A256" s="1838" t="s">
        <v>1413</v>
      </c>
      <c r="B256" s="1842" t="s">
        <v>2173</v>
      </c>
      <c r="C256" s="1843">
        <v>0.14599999999999999</v>
      </c>
      <c r="D256" s="1843">
        <v>0.14699999999999999</v>
      </c>
      <c r="E256" s="1843">
        <v>0.15</v>
      </c>
      <c r="F256" s="1844">
        <v>0.13200000000000001</v>
      </c>
    </row>
    <row r="257" spans="1:6" ht="14.25" thickBot="1">
      <c r="A257" s="1838" t="s">
        <v>1413</v>
      </c>
      <c r="B257" s="1842" t="s">
        <v>1202</v>
      </c>
      <c r="C257" s="1843">
        <v>0.15</v>
      </c>
      <c r="D257" s="1843">
        <v>0.15</v>
      </c>
      <c r="E257" s="1843">
        <v>0.15</v>
      </c>
      <c r="F257" s="1844">
        <v>0.13900000000000001</v>
      </c>
    </row>
    <row r="258" spans="1:6" ht="14.25" thickBot="1">
      <c r="A258" s="1838" t="s">
        <v>1413</v>
      </c>
      <c r="B258" s="1842" t="s">
        <v>1212</v>
      </c>
      <c r="C258" s="1843">
        <v>0.15</v>
      </c>
      <c r="D258" s="1843">
        <v>0.15</v>
      </c>
      <c r="E258" s="1843">
        <v>0.15</v>
      </c>
      <c r="F258" s="1844">
        <v>0.13</v>
      </c>
    </row>
    <row r="259" spans="1:6" ht="14.25" thickBot="1">
      <c r="A259" s="1838" t="s">
        <v>1413</v>
      </c>
      <c r="B259" s="1842" t="s">
        <v>2174</v>
      </c>
      <c r="C259" s="1843">
        <v>0.14799999999999999</v>
      </c>
      <c r="D259" s="1843">
        <v>0.14899999999999999</v>
      </c>
      <c r="E259" s="1843">
        <v>0.15</v>
      </c>
      <c r="F259" s="1844">
        <v>0.13700000000000001</v>
      </c>
    </row>
    <row r="260" spans="1:6" ht="14.25" thickBot="1">
      <c r="A260" s="1838" t="s">
        <v>1413</v>
      </c>
      <c r="B260" s="1842" t="s">
        <v>1232</v>
      </c>
      <c r="C260" s="1843">
        <v>0.15</v>
      </c>
      <c r="D260" s="1843">
        <v>0.15</v>
      </c>
      <c r="E260" s="1843">
        <v>0.15</v>
      </c>
      <c r="F260" s="1844">
        <v>0.14199999999999999</v>
      </c>
    </row>
    <row r="261" spans="1:6" ht="14.25" thickBot="1">
      <c r="A261" s="1838" t="s">
        <v>1413</v>
      </c>
      <c r="B261" s="1842" t="s">
        <v>1242</v>
      </c>
      <c r="C261" s="1843">
        <v>0.15</v>
      </c>
      <c r="D261" s="1843">
        <v>0.15</v>
      </c>
      <c r="E261" s="1843">
        <v>0.14899999999999999</v>
      </c>
      <c r="F261" s="1844">
        <v>0.14799999999999999</v>
      </c>
    </row>
    <row r="262" spans="1:6" ht="14.25" thickBot="1">
      <c r="A262" s="1838" t="s">
        <v>1413</v>
      </c>
      <c r="B262" s="1842" t="s">
        <v>1252</v>
      </c>
      <c r="C262" s="1843">
        <v>0.15</v>
      </c>
      <c r="D262" s="1843">
        <v>0.15</v>
      </c>
      <c r="E262" s="1843">
        <v>0.15</v>
      </c>
      <c r="F262" s="1851"/>
    </row>
    <row r="263" spans="1:6" ht="14.25" thickBot="1">
      <c r="A263" s="1838" t="s">
        <v>1413</v>
      </c>
      <c r="B263" s="1842" t="s">
        <v>2175</v>
      </c>
      <c r="C263" s="1843">
        <v>0.14899999999999999</v>
      </c>
      <c r="D263" s="1843">
        <v>0.14899999999999999</v>
      </c>
      <c r="E263" s="1843">
        <v>0.15</v>
      </c>
      <c r="F263" s="1844">
        <v>0.13</v>
      </c>
    </row>
    <row r="264" spans="1:6" ht="14.25" thickBot="1">
      <c r="A264" s="1838" t="s">
        <v>1413</v>
      </c>
      <c r="B264" s="1842" t="s">
        <v>1271</v>
      </c>
      <c r="C264" s="1843">
        <v>0.14799999999999999</v>
      </c>
      <c r="D264" s="1843">
        <v>0.14699999999999999</v>
      </c>
      <c r="E264" s="1843">
        <v>0.15</v>
      </c>
      <c r="F264" s="1844">
        <v>7.8E-2</v>
      </c>
    </row>
    <row r="265" spans="1:6" ht="14.25" thickBot="1">
      <c r="A265" s="1838" t="s">
        <v>1413</v>
      </c>
      <c r="B265" s="1842" t="s">
        <v>1280</v>
      </c>
      <c r="C265" s="1843">
        <v>0.15</v>
      </c>
      <c r="D265" s="1843">
        <v>0.15</v>
      </c>
      <c r="E265" s="1843">
        <v>0.15</v>
      </c>
      <c r="F265" s="1844">
        <v>7.3999999999999996E-2</v>
      </c>
    </row>
    <row r="266" spans="1:6" ht="14.25" thickBot="1">
      <c r="A266" s="1838" t="s">
        <v>1413</v>
      </c>
      <c r="B266" s="1842" t="s">
        <v>1288</v>
      </c>
      <c r="C266" s="1843">
        <v>0.14699999999999999</v>
      </c>
      <c r="D266" s="1843">
        <v>0.14699999999999999</v>
      </c>
      <c r="E266" s="1843">
        <v>0.15</v>
      </c>
      <c r="F266" s="1844">
        <v>0.14299999999999999</v>
      </c>
    </row>
    <row r="267" spans="1:6" ht="14.25" thickBot="1">
      <c r="A267" s="1838" t="s">
        <v>1413</v>
      </c>
      <c r="B267" s="1842" t="s">
        <v>1295</v>
      </c>
      <c r="C267" s="1843">
        <v>0.14199999999999999</v>
      </c>
      <c r="D267" s="1843">
        <v>0.14299999999999999</v>
      </c>
      <c r="E267" s="1843">
        <v>0.15</v>
      </c>
      <c r="F267" s="1851"/>
    </row>
    <row r="268" spans="1:6" ht="14.25" thickBot="1">
      <c r="A268" s="1838" t="s">
        <v>1413</v>
      </c>
      <c r="B268" s="1842" t="s">
        <v>2176</v>
      </c>
      <c r="C268" s="1843">
        <v>0.15</v>
      </c>
      <c r="D268" s="1843">
        <v>0.15</v>
      </c>
      <c r="E268" s="1843">
        <v>0.15</v>
      </c>
      <c r="F268" s="1844">
        <v>0.13</v>
      </c>
    </row>
    <row r="269" spans="1:6" ht="14.25" thickBot="1">
      <c r="A269" s="1838" t="s">
        <v>1413</v>
      </c>
      <c r="B269" s="1842" t="s">
        <v>1309</v>
      </c>
      <c r="C269" s="1843">
        <v>0.15</v>
      </c>
      <c r="D269" s="1843">
        <v>0.15</v>
      </c>
      <c r="E269" s="1843">
        <v>0.15</v>
      </c>
      <c r="F269" s="1844">
        <v>0.14299999999999999</v>
      </c>
    </row>
    <row r="270" spans="1:6" ht="14.25" thickBot="1">
      <c r="A270" s="1838" t="s">
        <v>1413</v>
      </c>
      <c r="B270" s="1842" t="s">
        <v>1316</v>
      </c>
      <c r="C270" s="1843">
        <v>0.14499999999999999</v>
      </c>
      <c r="D270" s="1843">
        <v>0.14499999999999999</v>
      </c>
      <c r="E270" s="1843">
        <v>0.15</v>
      </c>
      <c r="F270" s="1844">
        <v>0.14699999999999999</v>
      </c>
    </row>
    <row r="271" spans="1:6" ht="14.25" thickBot="1">
      <c r="A271" s="1838" t="s">
        <v>1413</v>
      </c>
      <c r="B271" s="1842" t="s">
        <v>1323</v>
      </c>
      <c r="C271" s="1843">
        <v>0.15</v>
      </c>
      <c r="D271" s="1843">
        <v>0.15</v>
      </c>
      <c r="E271" s="1843">
        <v>0.15</v>
      </c>
      <c r="F271" s="1844">
        <v>0.13800000000000001</v>
      </c>
    </row>
    <row r="272" spans="1:6" ht="14.25" thickBot="1">
      <c r="A272" s="1838" t="s">
        <v>1413</v>
      </c>
      <c r="B272" s="1842" t="s">
        <v>1330</v>
      </c>
      <c r="C272" s="1852"/>
      <c r="D272" s="1852"/>
      <c r="E272" s="1852"/>
      <c r="F272" s="1844">
        <v>0.14000000000000001</v>
      </c>
    </row>
    <row r="273" spans="1:6" ht="14.25" thickBot="1">
      <c r="A273" s="1838" t="s">
        <v>1413</v>
      </c>
      <c r="B273" s="1842" t="s">
        <v>2177</v>
      </c>
      <c r="C273" s="1843">
        <v>0.14199999999999999</v>
      </c>
      <c r="D273" s="1843">
        <v>0.14299999999999999</v>
      </c>
      <c r="E273" s="1843">
        <v>0.15</v>
      </c>
      <c r="F273" s="1844">
        <v>0.1</v>
      </c>
    </row>
    <row r="274" spans="1:6" ht="14.25" thickBot="1">
      <c r="A274" s="1838" t="s">
        <v>1413</v>
      </c>
      <c r="B274" s="1842" t="s">
        <v>2178</v>
      </c>
      <c r="C274" s="1843">
        <v>0.14799999999999999</v>
      </c>
      <c r="D274" s="1843">
        <v>0.14799999999999999</v>
      </c>
      <c r="E274" s="1843">
        <v>0.15</v>
      </c>
      <c r="F274" s="1844">
        <v>6.7000000000000004E-2</v>
      </c>
    </row>
    <row r="275" spans="1:6" ht="14.25" thickBot="1">
      <c r="A275" s="1838" t="s">
        <v>1413</v>
      </c>
      <c r="B275" s="1842" t="s">
        <v>2179</v>
      </c>
      <c r="C275" s="1843">
        <v>0.15</v>
      </c>
      <c r="D275" s="1843">
        <v>0.15</v>
      </c>
      <c r="E275" s="1843">
        <v>0.15</v>
      </c>
      <c r="F275" s="1844">
        <v>0.15</v>
      </c>
    </row>
    <row r="276" spans="1:6" ht="14.25" thickBot="1">
      <c r="A276" s="1838" t="s">
        <v>1413</v>
      </c>
      <c r="B276" s="1842" t="s">
        <v>2180</v>
      </c>
      <c r="C276" s="1843">
        <v>0.14499999999999999</v>
      </c>
      <c r="D276" s="1843">
        <v>0.14299999999999999</v>
      </c>
      <c r="E276" s="1843">
        <v>0.15</v>
      </c>
      <c r="F276" s="1844">
        <v>5.8999999999999997E-2</v>
      </c>
    </row>
    <row r="277" spans="1:6" ht="14.25" thickBot="1">
      <c r="A277" s="1838" t="s">
        <v>1413</v>
      </c>
      <c r="B277" s="1842" t="s">
        <v>2181</v>
      </c>
      <c r="C277" s="1843">
        <v>0.15</v>
      </c>
      <c r="D277" s="1843">
        <v>0.15</v>
      </c>
      <c r="E277" s="1843">
        <v>0.15</v>
      </c>
      <c r="F277" s="1844">
        <v>0.121</v>
      </c>
    </row>
    <row r="278" spans="1:6" ht="14.25" thickBot="1">
      <c r="A278" s="1838" t="s">
        <v>1413</v>
      </c>
      <c r="B278" s="1842" t="s">
        <v>2182</v>
      </c>
      <c r="C278" s="1843">
        <v>0.15</v>
      </c>
      <c r="D278" s="1843">
        <v>0.15</v>
      </c>
      <c r="E278" s="1843">
        <v>0.15</v>
      </c>
      <c r="F278" s="1844">
        <v>0.13800000000000001</v>
      </c>
    </row>
    <row r="279" spans="1:6" ht="24.75" thickBot="1">
      <c r="A279" s="1838" t="s">
        <v>1413</v>
      </c>
      <c r="B279" s="1842" t="s">
        <v>2183</v>
      </c>
      <c r="C279" s="1852"/>
      <c r="D279" s="1852"/>
      <c r="E279" s="1852"/>
      <c r="F279" s="1844">
        <v>0.05</v>
      </c>
    </row>
    <row r="280" spans="1:6" ht="24.75" thickBot="1">
      <c r="A280" s="1838" t="s">
        <v>1413</v>
      </c>
      <c r="B280" s="1842" t="s">
        <v>2184</v>
      </c>
      <c r="C280" s="1852"/>
      <c r="D280" s="1852"/>
      <c r="E280" s="1852"/>
      <c r="F280" s="1844">
        <v>0.05</v>
      </c>
    </row>
    <row r="281" spans="1:6" ht="24.75" thickBot="1">
      <c r="A281" s="1838" t="s">
        <v>1413</v>
      </c>
      <c r="B281" s="1842" t="s">
        <v>2185</v>
      </c>
      <c r="C281" s="1852"/>
      <c r="D281" s="1852"/>
      <c r="E281" s="1852"/>
      <c r="F281" s="1844">
        <v>0.05</v>
      </c>
    </row>
    <row r="282" spans="1:6" ht="24.75" thickBot="1">
      <c r="A282" s="1838" t="s">
        <v>1413</v>
      </c>
      <c r="B282" s="1842" t="s">
        <v>2186</v>
      </c>
      <c r="C282" s="1852"/>
      <c r="D282" s="1852"/>
      <c r="E282" s="1852"/>
      <c r="F282" s="1844">
        <v>0.05</v>
      </c>
    </row>
    <row r="283" spans="1:6" ht="24.75" thickBot="1">
      <c r="A283" s="1838" t="s">
        <v>1413</v>
      </c>
      <c r="B283" s="1842" t="s">
        <v>2187</v>
      </c>
      <c r="C283" s="1852"/>
      <c r="D283" s="1852"/>
      <c r="E283" s="1852"/>
      <c r="F283" s="1844">
        <v>0.05</v>
      </c>
    </row>
    <row r="284" spans="1:6" ht="24.75" thickBot="1">
      <c r="A284" s="1838" t="s">
        <v>1413</v>
      </c>
      <c r="B284" s="1842" t="s">
        <v>2188</v>
      </c>
      <c r="C284" s="1852"/>
      <c r="D284" s="1852"/>
      <c r="E284" s="1852"/>
      <c r="F284" s="1844">
        <v>0.05</v>
      </c>
    </row>
    <row r="285" spans="1:6" ht="24.75" thickBot="1">
      <c r="A285" s="1838" t="s">
        <v>1413</v>
      </c>
      <c r="B285" s="1842" t="s">
        <v>2189</v>
      </c>
      <c r="C285" s="1852"/>
      <c r="D285" s="1852"/>
      <c r="E285" s="1852"/>
      <c r="F285" s="1844">
        <v>0.05</v>
      </c>
    </row>
    <row r="286" spans="1:6" ht="24.75" thickBot="1">
      <c r="A286" s="1838" t="s">
        <v>1413</v>
      </c>
      <c r="B286" s="1842" t="s">
        <v>2190</v>
      </c>
      <c r="C286" s="1852"/>
      <c r="D286" s="1852"/>
      <c r="E286" s="1852"/>
      <c r="F286" s="1844">
        <v>0.05</v>
      </c>
    </row>
    <row r="287" spans="1:6" ht="24.75" thickBot="1">
      <c r="A287" s="1838" t="s">
        <v>1413</v>
      </c>
      <c r="B287" s="1842" t="s">
        <v>2191</v>
      </c>
      <c r="C287" s="1852"/>
      <c r="D287" s="1852"/>
      <c r="E287" s="1852"/>
      <c r="F287" s="1844">
        <v>0.05</v>
      </c>
    </row>
    <row r="288" spans="1:6" ht="24.75" thickBot="1">
      <c r="A288" s="1838" t="s">
        <v>1413</v>
      </c>
      <c r="B288" s="1842" t="s">
        <v>2192</v>
      </c>
      <c r="C288" s="1852"/>
      <c r="D288" s="1852"/>
      <c r="E288" s="1852"/>
      <c r="F288" s="1844">
        <v>0.05</v>
      </c>
    </row>
    <row r="289" spans="1:6" ht="24.75" thickBot="1">
      <c r="A289" s="1846" t="s">
        <v>1413</v>
      </c>
      <c r="B289" s="1853" t="s">
        <v>2193</v>
      </c>
      <c r="C289" s="1849"/>
      <c r="D289" s="1849"/>
      <c r="E289" s="1849"/>
      <c r="F289" s="1854">
        <v>0.05</v>
      </c>
    </row>
    <row r="290" spans="1:6" ht="14.25" thickBot="1">
      <c r="A290" s="1838" t="s">
        <v>1417</v>
      </c>
      <c r="B290" s="1839" t="s">
        <v>2194</v>
      </c>
      <c r="C290" s="1840">
        <v>0.15</v>
      </c>
      <c r="D290" s="1840">
        <v>0.15</v>
      </c>
      <c r="E290" s="1840">
        <v>0.15</v>
      </c>
      <c r="F290" s="1862"/>
    </row>
    <row r="291" spans="1:6" ht="14.25" thickBot="1">
      <c r="A291" s="1838" t="s">
        <v>1417</v>
      </c>
      <c r="B291" s="1842" t="s">
        <v>1077</v>
      </c>
      <c r="C291" s="1843">
        <v>0.15</v>
      </c>
      <c r="D291" s="1843">
        <v>0.15</v>
      </c>
      <c r="E291" s="1843">
        <v>0.15</v>
      </c>
      <c r="F291" s="1851"/>
    </row>
    <row r="292" spans="1:6" ht="14.25" thickBot="1">
      <c r="A292" s="1838" t="s">
        <v>1417</v>
      </c>
      <c r="B292" s="1842" t="s">
        <v>2195</v>
      </c>
      <c r="C292" s="1843">
        <v>0.15</v>
      </c>
      <c r="D292" s="1843">
        <v>0.15</v>
      </c>
      <c r="E292" s="1843">
        <v>0.15</v>
      </c>
      <c r="F292" s="1844">
        <v>0.14699999999999999</v>
      </c>
    </row>
    <row r="293" spans="1:6" ht="14.25" thickBot="1">
      <c r="A293" s="1838" t="s">
        <v>1417</v>
      </c>
      <c r="B293" s="1842" t="s">
        <v>2196</v>
      </c>
      <c r="C293" s="1852"/>
      <c r="D293" s="1852"/>
      <c r="E293" s="1852"/>
      <c r="F293" s="1844">
        <v>0.1</v>
      </c>
    </row>
    <row r="294" spans="1:6" ht="14.25" thickBot="1">
      <c r="A294" s="1838" t="s">
        <v>1417</v>
      </c>
      <c r="B294" s="1842" t="s">
        <v>2197</v>
      </c>
      <c r="C294" s="1843">
        <v>0.15</v>
      </c>
      <c r="D294" s="1843">
        <v>0.15</v>
      </c>
      <c r="E294" s="1843">
        <v>0.15</v>
      </c>
      <c r="F294" s="1844">
        <v>0.15</v>
      </c>
    </row>
    <row r="295" spans="1:6" ht="14.25" thickBot="1">
      <c r="A295" s="1838" t="s">
        <v>1417</v>
      </c>
      <c r="B295" s="1842" t="s">
        <v>1118</v>
      </c>
      <c r="C295" s="1843">
        <v>0.15</v>
      </c>
      <c r="D295" s="1843">
        <v>0.15</v>
      </c>
      <c r="E295" s="1843">
        <v>0.15</v>
      </c>
      <c r="F295" s="1844">
        <v>0.15</v>
      </c>
    </row>
    <row r="296" spans="1:6" ht="14.25" thickBot="1">
      <c r="A296" s="1838" t="s">
        <v>1417</v>
      </c>
      <c r="B296" s="1842" t="s">
        <v>2198</v>
      </c>
      <c r="C296" s="1843">
        <v>0.15</v>
      </c>
      <c r="D296" s="1843">
        <v>0.15</v>
      </c>
      <c r="E296" s="1843">
        <v>0.15</v>
      </c>
      <c r="F296" s="1844">
        <v>0.15</v>
      </c>
    </row>
    <row r="297" spans="1:6" ht="14.25" thickBot="1">
      <c r="A297" s="1838" t="s">
        <v>1417</v>
      </c>
      <c r="B297" s="1842" t="s">
        <v>2199</v>
      </c>
      <c r="C297" s="1843">
        <v>0.14799999999999999</v>
      </c>
      <c r="D297" s="1843">
        <v>0.14899999999999999</v>
      </c>
      <c r="E297" s="1843">
        <v>0.15</v>
      </c>
      <c r="F297" s="1844">
        <v>0.13700000000000001</v>
      </c>
    </row>
    <row r="298" spans="1:6" ht="14.25" thickBot="1">
      <c r="A298" s="1838" t="s">
        <v>1417</v>
      </c>
      <c r="B298" s="1842" t="s">
        <v>1151</v>
      </c>
      <c r="C298" s="1843">
        <v>0.13400000000000001</v>
      </c>
      <c r="D298" s="1843">
        <v>0.13400000000000001</v>
      </c>
      <c r="E298" s="1843">
        <v>0.14499999999999999</v>
      </c>
      <c r="F298" s="1844">
        <v>0.14799999999999999</v>
      </c>
    </row>
    <row r="299" spans="1:6" ht="14.25" thickBot="1">
      <c r="A299" s="1838" t="s">
        <v>1417</v>
      </c>
      <c r="B299" s="1842" t="s">
        <v>1163</v>
      </c>
      <c r="C299" s="1843">
        <v>0.15</v>
      </c>
      <c r="D299" s="1843">
        <v>0.15</v>
      </c>
      <c r="E299" s="1843">
        <v>0.15</v>
      </c>
      <c r="F299" s="1851"/>
    </row>
    <row r="300" spans="1:6" ht="14.25" thickBot="1">
      <c r="A300" s="1838" t="s">
        <v>1417</v>
      </c>
      <c r="B300" s="1842" t="s">
        <v>2200</v>
      </c>
      <c r="C300" s="1843">
        <v>0.15</v>
      </c>
      <c r="D300" s="1843">
        <v>0.15</v>
      </c>
      <c r="E300" s="1843">
        <v>0.15</v>
      </c>
      <c r="F300" s="1844">
        <v>0.15</v>
      </c>
    </row>
    <row r="301" spans="1:6" ht="14.25" thickBot="1">
      <c r="A301" s="1838" t="s">
        <v>1417</v>
      </c>
      <c r="B301" s="1842" t="s">
        <v>1183</v>
      </c>
      <c r="C301" s="1843">
        <v>0.15</v>
      </c>
      <c r="D301" s="1843">
        <v>0.15</v>
      </c>
      <c r="E301" s="1843">
        <v>0.15</v>
      </c>
      <c r="F301" s="1851"/>
    </row>
    <row r="302" spans="1:6" ht="14.25" thickBot="1">
      <c r="A302" s="1838" t="s">
        <v>1417</v>
      </c>
      <c r="B302" s="1842" t="s">
        <v>2201</v>
      </c>
      <c r="C302" s="1843">
        <v>0.15</v>
      </c>
      <c r="D302" s="1843">
        <v>0.15</v>
      </c>
      <c r="E302" s="1843">
        <v>0.15</v>
      </c>
      <c r="F302" s="1844">
        <v>0.15</v>
      </c>
    </row>
    <row r="303" spans="1:6" ht="14.25" thickBot="1">
      <c r="A303" s="1838" t="s">
        <v>1417</v>
      </c>
      <c r="B303" s="1842" t="s">
        <v>1203</v>
      </c>
      <c r="C303" s="1843">
        <v>0.15</v>
      </c>
      <c r="D303" s="1843">
        <v>0.15</v>
      </c>
      <c r="E303" s="1843">
        <v>0.15</v>
      </c>
      <c r="F303" s="1844">
        <v>0.15</v>
      </c>
    </row>
    <row r="304" spans="1:6" ht="14.25" thickBot="1">
      <c r="A304" s="1838" t="s">
        <v>1417</v>
      </c>
      <c r="B304" s="1842" t="s">
        <v>1213</v>
      </c>
      <c r="C304" s="1843">
        <v>0.15</v>
      </c>
      <c r="D304" s="1843">
        <v>0.15</v>
      </c>
      <c r="E304" s="1843">
        <v>0.15</v>
      </c>
      <c r="F304" s="1851"/>
    </row>
    <row r="305" spans="1:6" ht="14.25" thickBot="1">
      <c r="A305" s="1838" t="s">
        <v>1417</v>
      </c>
      <c r="B305" s="1842" t="s">
        <v>2202</v>
      </c>
      <c r="C305" s="1843">
        <v>0.15</v>
      </c>
      <c r="D305" s="1843">
        <v>0.15</v>
      </c>
      <c r="E305" s="1843">
        <v>0.15</v>
      </c>
      <c r="F305" s="1844">
        <v>0.14000000000000001</v>
      </c>
    </row>
    <row r="306" spans="1:6" ht="14.25" thickBot="1">
      <c r="A306" s="1838" t="s">
        <v>1417</v>
      </c>
      <c r="B306" s="1842" t="s">
        <v>1233</v>
      </c>
      <c r="C306" s="1843">
        <v>0.15</v>
      </c>
      <c r="D306" s="1843">
        <v>0.15</v>
      </c>
      <c r="E306" s="1843">
        <v>0.15</v>
      </c>
      <c r="F306" s="1851"/>
    </row>
    <row r="307" spans="1:6" ht="14.25" thickBot="1">
      <c r="A307" s="1838" t="s">
        <v>1417</v>
      </c>
      <c r="B307" s="1842" t="s">
        <v>2203</v>
      </c>
      <c r="C307" s="1843">
        <v>0.15</v>
      </c>
      <c r="D307" s="1843">
        <v>0.15</v>
      </c>
      <c r="E307" s="1843">
        <v>0.15</v>
      </c>
      <c r="F307" s="1844">
        <v>0.14299999999999999</v>
      </c>
    </row>
    <row r="308" spans="1:6" ht="14.25" thickBot="1">
      <c r="A308" s="1838" t="s">
        <v>1417</v>
      </c>
      <c r="B308" s="1842" t="s">
        <v>1253</v>
      </c>
      <c r="C308" s="1843">
        <v>0.15</v>
      </c>
      <c r="D308" s="1843">
        <v>0.15</v>
      </c>
      <c r="E308" s="1843">
        <v>0.15</v>
      </c>
      <c r="F308" s="1844">
        <v>0.15</v>
      </c>
    </row>
    <row r="309" spans="1:6" ht="14.25" thickBot="1">
      <c r="A309" s="1838" t="s">
        <v>1417</v>
      </c>
      <c r="B309" s="1842" t="s">
        <v>1263</v>
      </c>
      <c r="C309" s="1843">
        <v>0.15</v>
      </c>
      <c r="D309" s="1843">
        <v>0.15</v>
      </c>
      <c r="E309" s="1843">
        <v>0.15</v>
      </c>
      <c r="F309" s="1851"/>
    </row>
    <row r="310" spans="1:6" ht="14.25" thickBot="1">
      <c r="A310" s="1838" t="s">
        <v>1417</v>
      </c>
      <c r="B310" s="1842" t="s">
        <v>2204</v>
      </c>
      <c r="C310" s="1843">
        <v>0.15</v>
      </c>
      <c r="D310" s="1843">
        <v>0.15</v>
      </c>
      <c r="E310" s="1843">
        <v>0.15</v>
      </c>
      <c r="F310" s="1844">
        <v>0.13700000000000001</v>
      </c>
    </row>
    <row r="311" spans="1:6" ht="14.25" thickBot="1">
      <c r="A311" s="1838" t="s">
        <v>1417</v>
      </c>
      <c r="B311" s="1842" t="s">
        <v>2205</v>
      </c>
      <c r="C311" s="1843">
        <v>0.15</v>
      </c>
      <c r="D311" s="1843">
        <v>0.15</v>
      </c>
      <c r="E311" s="1843">
        <v>0.15</v>
      </c>
      <c r="F311" s="1844">
        <v>0.15</v>
      </c>
    </row>
    <row r="312" spans="1:6" ht="14.25" thickBot="1">
      <c r="A312" s="1838" t="s">
        <v>1417</v>
      </c>
      <c r="B312" s="1842" t="s">
        <v>1289</v>
      </c>
      <c r="C312" s="1843">
        <v>0.15</v>
      </c>
      <c r="D312" s="1843">
        <v>0.15</v>
      </c>
      <c r="E312" s="1843">
        <v>0.15</v>
      </c>
      <c r="F312" s="1844">
        <v>0.1</v>
      </c>
    </row>
    <row r="313" spans="1:6" ht="14.25" thickBot="1">
      <c r="A313" s="1838" t="s">
        <v>1417</v>
      </c>
      <c r="B313" s="1842" t="s">
        <v>2206</v>
      </c>
      <c r="C313" s="1843">
        <v>0.15</v>
      </c>
      <c r="D313" s="1843">
        <v>0.15</v>
      </c>
      <c r="E313" s="1843">
        <v>0.15</v>
      </c>
      <c r="F313" s="1844">
        <v>0.15</v>
      </c>
    </row>
    <row r="314" spans="1:6" ht="24.75" thickBot="1">
      <c r="A314" s="1838" t="s">
        <v>1417</v>
      </c>
      <c r="B314" s="1842" t="s">
        <v>2207</v>
      </c>
      <c r="C314" s="1852"/>
      <c r="D314" s="1852"/>
      <c r="E314" s="1852"/>
      <c r="F314" s="1844">
        <v>0.05</v>
      </c>
    </row>
    <row r="315" spans="1:6" ht="24.75" thickBot="1">
      <c r="A315" s="1838" t="s">
        <v>1417</v>
      </c>
      <c r="B315" s="1842" t="s">
        <v>2208</v>
      </c>
      <c r="C315" s="1852"/>
      <c r="D315" s="1852"/>
      <c r="E315" s="1852"/>
      <c r="F315" s="1844">
        <v>0.05</v>
      </c>
    </row>
    <row r="316" spans="1:6" ht="24.75" thickBot="1">
      <c r="A316" s="1846" t="s">
        <v>1417</v>
      </c>
      <c r="B316" s="1853" t="s">
        <v>2209</v>
      </c>
      <c r="C316" s="1849"/>
      <c r="D316" s="1849"/>
      <c r="E316" s="1849"/>
      <c r="F316" s="1854">
        <v>0.05</v>
      </c>
    </row>
    <row r="317" spans="1:6" ht="14.25" thickBot="1">
      <c r="A317" s="1838" t="s">
        <v>2210</v>
      </c>
      <c r="B317" s="1839" t="s">
        <v>2211</v>
      </c>
      <c r="C317" s="1840">
        <v>0.15</v>
      </c>
      <c r="D317" s="1840">
        <v>0.15</v>
      </c>
      <c r="E317" s="1840">
        <v>0.15</v>
      </c>
      <c r="F317" s="1841">
        <v>0.15</v>
      </c>
    </row>
    <row r="318" spans="1:6" ht="14.25" thickBot="1">
      <c r="A318" s="1838" t="s">
        <v>2210</v>
      </c>
      <c r="B318" s="1842" t="s">
        <v>2212</v>
      </c>
      <c r="C318" s="1843">
        <v>0.107</v>
      </c>
      <c r="D318" s="1843">
        <v>0.11</v>
      </c>
      <c r="E318" s="1843">
        <v>0.112</v>
      </c>
      <c r="F318" s="1851"/>
    </row>
    <row r="319" spans="1:6" ht="14.25" thickBot="1">
      <c r="A319" s="1838" t="s">
        <v>2210</v>
      </c>
      <c r="B319" s="1842" t="s">
        <v>2213</v>
      </c>
      <c r="C319" s="1843">
        <v>0.15</v>
      </c>
      <c r="D319" s="1843">
        <v>0.15</v>
      </c>
      <c r="E319" s="1843">
        <v>0.15</v>
      </c>
      <c r="F319" s="1844">
        <v>0.15</v>
      </c>
    </row>
    <row r="320" spans="1:6" ht="14.25" thickBot="1">
      <c r="A320" s="1838" t="s">
        <v>2210</v>
      </c>
      <c r="B320" s="1842" t="s">
        <v>1105</v>
      </c>
      <c r="C320" s="1843">
        <v>0.15</v>
      </c>
      <c r="D320" s="1843">
        <v>0.15</v>
      </c>
      <c r="E320" s="1843">
        <v>0.15</v>
      </c>
      <c r="F320" s="1851"/>
    </row>
    <row r="321" spans="1:6" ht="14.25" thickBot="1">
      <c r="A321" s="1838" t="s">
        <v>2210</v>
      </c>
      <c r="B321" s="1842" t="s">
        <v>2214</v>
      </c>
      <c r="C321" s="1843">
        <v>0.15</v>
      </c>
      <c r="D321" s="1843">
        <v>0.15</v>
      </c>
      <c r="E321" s="1843">
        <v>0.15</v>
      </c>
      <c r="F321" s="1851"/>
    </row>
    <row r="322" spans="1:6" ht="14.25" thickBot="1">
      <c r="A322" s="1838" t="s">
        <v>2210</v>
      </c>
      <c r="B322" s="1842" t="s">
        <v>2215</v>
      </c>
      <c r="C322" s="1843">
        <v>0.15</v>
      </c>
      <c r="D322" s="1843">
        <v>0.15</v>
      </c>
      <c r="E322" s="1843">
        <v>0.15</v>
      </c>
      <c r="F322" s="1844">
        <v>0.15</v>
      </c>
    </row>
    <row r="323" spans="1:6" ht="14.25" thickBot="1">
      <c r="A323" s="1838" t="s">
        <v>2210</v>
      </c>
      <c r="B323" s="1842" t="s">
        <v>2216</v>
      </c>
      <c r="C323" s="1843">
        <v>0.15</v>
      </c>
      <c r="D323" s="1843">
        <v>0.15</v>
      </c>
      <c r="E323" s="1843">
        <v>0.15</v>
      </c>
      <c r="F323" s="1851"/>
    </row>
    <row r="324" spans="1:6" ht="14.25" thickBot="1">
      <c r="A324" s="1838" t="s">
        <v>2210</v>
      </c>
      <c r="B324" s="1842" t="s">
        <v>2217</v>
      </c>
      <c r="C324" s="1843">
        <v>0.15</v>
      </c>
      <c r="D324" s="1843">
        <v>0.15</v>
      </c>
      <c r="E324" s="1843">
        <v>0.15</v>
      </c>
      <c r="F324" s="1851"/>
    </row>
    <row r="325" spans="1:6" ht="14.25" thickBot="1">
      <c r="A325" s="1838" t="s">
        <v>2210</v>
      </c>
      <c r="B325" s="1842" t="s">
        <v>2218</v>
      </c>
      <c r="C325" s="1843">
        <v>0.15</v>
      </c>
      <c r="D325" s="1843">
        <v>0.15</v>
      </c>
      <c r="E325" s="1843">
        <v>0.15</v>
      </c>
      <c r="F325" s="1844">
        <v>0.14699999999999999</v>
      </c>
    </row>
    <row r="326" spans="1:6" ht="14.25" thickBot="1">
      <c r="A326" s="1838" t="s">
        <v>2210</v>
      </c>
      <c r="B326" s="1842" t="s">
        <v>1174</v>
      </c>
      <c r="C326" s="1843">
        <v>0.15</v>
      </c>
      <c r="D326" s="1843">
        <v>0.15</v>
      </c>
      <c r="E326" s="1843">
        <v>0.15</v>
      </c>
      <c r="F326" s="1851"/>
    </row>
    <row r="327" spans="1:6" ht="14.25" thickBot="1">
      <c r="A327" s="1838" t="s">
        <v>2210</v>
      </c>
      <c r="B327" s="1842" t="s">
        <v>2219</v>
      </c>
      <c r="C327" s="1843">
        <v>0.15</v>
      </c>
      <c r="D327" s="1843">
        <v>0.15</v>
      </c>
      <c r="E327" s="1843">
        <v>0.15</v>
      </c>
      <c r="F327" s="1844">
        <v>0.15</v>
      </c>
    </row>
    <row r="328" spans="1:6" ht="14.25" thickBot="1">
      <c r="A328" s="1838" t="s">
        <v>2210</v>
      </c>
      <c r="B328" s="1842" t="s">
        <v>1194</v>
      </c>
      <c r="C328" s="1843">
        <v>0.15</v>
      </c>
      <c r="D328" s="1843">
        <v>0.15</v>
      </c>
      <c r="E328" s="1843">
        <v>0.15</v>
      </c>
      <c r="F328" s="1844">
        <v>0.14099999999999999</v>
      </c>
    </row>
    <row r="329" spans="1:6" ht="14.25" thickBot="1">
      <c r="A329" s="1838" t="s">
        <v>2210</v>
      </c>
      <c r="B329" s="1842" t="s">
        <v>1204</v>
      </c>
      <c r="C329" s="1843">
        <v>0.15</v>
      </c>
      <c r="D329" s="1843">
        <v>0.15</v>
      </c>
      <c r="E329" s="1843">
        <v>0.15</v>
      </c>
      <c r="F329" s="1844">
        <v>0.15</v>
      </c>
    </row>
    <row r="330" spans="1:6" ht="14.25" thickBot="1">
      <c r="A330" s="1838" t="s">
        <v>2210</v>
      </c>
      <c r="B330" s="1842" t="s">
        <v>1214</v>
      </c>
      <c r="C330" s="1843">
        <v>0.15</v>
      </c>
      <c r="D330" s="1843">
        <v>0.15</v>
      </c>
      <c r="E330" s="1843">
        <v>0.15</v>
      </c>
      <c r="F330" s="1851"/>
    </row>
    <row r="331" spans="1:6" ht="14.25" thickBot="1">
      <c r="A331" s="1838" t="s">
        <v>2210</v>
      </c>
      <c r="B331" s="1842" t="s">
        <v>2220</v>
      </c>
      <c r="C331" s="1843">
        <v>0.15</v>
      </c>
      <c r="D331" s="1843">
        <v>0.15</v>
      </c>
      <c r="E331" s="1843">
        <v>0.15</v>
      </c>
      <c r="F331" s="1844">
        <v>0.15</v>
      </c>
    </row>
    <row r="332" spans="1:6" ht="14.25" thickBot="1">
      <c r="A332" s="1838" t="s">
        <v>2210</v>
      </c>
      <c r="B332" s="1842" t="s">
        <v>1234</v>
      </c>
      <c r="C332" s="1843">
        <v>0.15</v>
      </c>
      <c r="D332" s="1843">
        <v>0.15</v>
      </c>
      <c r="E332" s="1843">
        <v>0.15</v>
      </c>
      <c r="F332" s="1844">
        <v>0.15</v>
      </c>
    </row>
    <row r="333" spans="1:6" ht="14.25" thickBot="1">
      <c r="A333" s="1838" t="s">
        <v>2210</v>
      </c>
      <c r="B333" s="1842" t="s">
        <v>2221</v>
      </c>
      <c r="C333" s="1843">
        <v>0.15</v>
      </c>
      <c r="D333" s="1843">
        <v>0.15</v>
      </c>
      <c r="E333" s="1843">
        <v>0.15</v>
      </c>
      <c r="F333" s="1844">
        <v>0.14099999999999999</v>
      </c>
    </row>
    <row r="334" spans="1:6" ht="14.25" thickBot="1">
      <c r="A334" s="1838" t="s">
        <v>2210</v>
      </c>
      <c r="B334" s="1842" t="s">
        <v>1254</v>
      </c>
      <c r="C334" s="1843">
        <v>0.15</v>
      </c>
      <c r="D334" s="1843">
        <v>0.15</v>
      </c>
      <c r="E334" s="1843">
        <v>0.15</v>
      </c>
      <c r="F334" s="1844">
        <v>0.15</v>
      </c>
    </row>
    <row r="335" spans="1:6" ht="14.25" thickBot="1">
      <c r="A335" s="1838" t="s">
        <v>2210</v>
      </c>
      <c r="B335" s="1842" t="s">
        <v>1264</v>
      </c>
      <c r="C335" s="1843">
        <v>0.15</v>
      </c>
      <c r="D335" s="1843">
        <v>0.15</v>
      </c>
      <c r="E335" s="1843">
        <v>0.15</v>
      </c>
      <c r="F335" s="1851"/>
    </row>
    <row r="336" spans="1:6" ht="14.25" thickBot="1">
      <c r="A336" s="1838" t="s">
        <v>2210</v>
      </c>
      <c r="B336" s="1842" t="s">
        <v>2222</v>
      </c>
      <c r="C336" s="1843">
        <v>0.15</v>
      </c>
      <c r="D336" s="1843">
        <v>0.15</v>
      </c>
      <c r="E336" s="1843">
        <v>0.15</v>
      </c>
      <c r="F336" s="1844">
        <v>0.11799999999999999</v>
      </c>
    </row>
    <row r="337" spans="1:6" ht="14.25" thickBot="1">
      <c r="A337" s="1846" t="s">
        <v>2210</v>
      </c>
      <c r="B337" s="1853" t="s">
        <v>1282</v>
      </c>
      <c r="C337" s="1849"/>
      <c r="D337" s="1849"/>
      <c r="E337" s="1849"/>
      <c r="F337" s="1854">
        <v>0.14299999999999999</v>
      </c>
    </row>
    <row r="338" spans="1:6" ht="14.25" thickBot="1">
      <c r="A338" s="1838" t="s">
        <v>2223</v>
      </c>
      <c r="B338" s="1839" t="s">
        <v>2224</v>
      </c>
      <c r="C338" s="1840">
        <v>0.15</v>
      </c>
      <c r="D338" s="1840">
        <v>0.15</v>
      </c>
      <c r="E338" s="1840">
        <v>0.15</v>
      </c>
      <c r="F338" s="1862"/>
    </row>
    <row r="339" spans="1:6" ht="14.25" thickBot="1">
      <c r="A339" s="1838" t="s">
        <v>2223</v>
      </c>
      <c r="B339" s="1842" t="s">
        <v>2225</v>
      </c>
      <c r="C339" s="1843">
        <v>0.15</v>
      </c>
      <c r="D339" s="1843">
        <v>0.15</v>
      </c>
      <c r="E339" s="1843">
        <v>0.15</v>
      </c>
      <c r="F339" s="1851"/>
    </row>
    <row r="340" spans="1:6" ht="14.25" thickBot="1">
      <c r="A340" s="1838" t="s">
        <v>2223</v>
      </c>
      <c r="B340" s="1842" t="s">
        <v>2226</v>
      </c>
      <c r="C340" s="1843">
        <v>0.15</v>
      </c>
      <c r="D340" s="1843">
        <v>0.15</v>
      </c>
      <c r="E340" s="1843">
        <v>0.15</v>
      </c>
      <c r="F340" s="1851"/>
    </row>
    <row r="341" spans="1:6" ht="14.25" thickBot="1">
      <c r="A341" s="1838" t="s">
        <v>2227</v>
      </c>
      <c r="B341" s="1842" t="s">
        <v>2228</v>
      </c>
      <c r="C341" s="1843">
        <v>0.15</v>
      </c>
      <c r="D341" s="1843">
        <v>0.15</v>
      </c>
      <c r="E341" s="1843">
        <v>0.15</v>
      </c>
      <c r="F341" s="1844">
        <v>0.15</v>
      </c>
    </row>
    <row r="342" spans="1:6" ht="14.25" thickBot="1">
      <c r="A342" s="1838" t="s">
        <v>2223</v>
      </c>
      <c r="B342" s="1842" t="s">
        <v>2229</v>
      </c>
      <c r="C342" s="1843">
        <v>0.15</v>
      </c>
      <c r="D342" s="1843">
        <v>0.15</v>
      </c>
      <c r="E342" s="1843">
        <v>0.15</v>
      </c>
      <c r="F342" s="1844">
        <v>0.15</v>
      </c>
    </row>
    <row r="343" spans="1:6" ht="14.25" thickBot="1">
      <c r="A343" s="1838" t="s">
        <v>2223</v>
      </c>
      <c r="B343" s="1842" t="s">
        <v>2230</v>
      </c>
      <c r="C343" s="1843">
        <v>0.15</v>
      </c>
      <c r="D343" s="1843">
        <v>0.15</v>
      </c>
      <c r="E343" s="1843">
        <v>0.15</v>
      </c>
      <c r="F343" s="1844">
        <v>0.15</v>
      </c>
    </row>
    <row r="344" spans="1:6" ht="14.25" thickBot="1">
      <c r="A344" s="1846" t="s">
        <v>2223</v>
      </c>
      <c r="B344" s="1853" t="s">
        <v>2231</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77" t="s">
        <v>2566</v>
      </c>
      <c r="C1" s="3477"/>
      <c r="D1" s="3477"/>
      <c r="E1" s="3477"/>
      <c r="F1" s="3477"/>
      <c r="G1" s="3476" t="s">
        <v>2567</v>
      </c>
      <c r="H1" s="3476"/>
      <c r="I1" s="3476"/>
      <c r="J1" s="3476"/>
      <c r="K1" s="3476"/>
      <c r="L1" s="3476"/>
      <c r="N1" s="3476" t="s">
        <v>2568</v>
      </c>
      <c r="O1" s="3476"/>
      <c r="P1" s="3476"/>
      <c r="Q1" s="3476"/>
      <c r="R1" s="2616"/>
      <c r="S1" s="3476" t="s">
        <v>2569</v>
      </c>
      <c r="T1" s="3476"/>
      <c r="U1" s="3476"/>
      <c r="V1" s="3476"/>
      <c r="X1" s="3475" t="s">
        <v>2629</v>
      </c>
      <c r="Y1" s="3476"/>
      <c r="Z1" s="3476"/>
      <c r="AA1" s="3476"/>
      <c r="AB1" s="3476"/>
      <c r="AD1" s="3475" t="s">
        <v>2633</v>
      </c>
      <c r="AE1" s="3476"/>
      <c r="AF1" s="3476"/>
      <c r="AG1" s="3476"/>
      <c r="AH1" s="3476"/>
    </row>
    <row r="2" spans="1:34" s="2717" customFormat="1" ht="14.25" thickBot="1">
      <c r="B2" s="2725" t="s">
        <v>2570</v>
      </c>
      <c r="C2" s="2725" t="s">
        <v>2631</v>
      </c>
      <c r="D2" s="2718" t="s">
        <v>1642</v>
      </c>
      <c r="E2" s="2718" t="s">
        <v>1945</v>
      </c>
      <c r="F2" s="2725" t="s">
        <v>2632</v>
      </c>
      <c r="G2" s="2721"/>
      <c r="H2" s="2720"/>
      <c r="I2" s="2725" t="s">
        <v>2941</v>
      </c>
      <c r="J2" s="2718" t="s">
        <v>2943</v>
      </c>
      <c r="K2" s="2718" t="s">
        <v>2944</v>
      </c>
      <c r="L2" s="2725" t="s">
        <v>2945</v>
      </c>
      <c r="N2" s="2725" t="s">
        <v>2570</v>
      </c>
      <c r="O2" s="2718" t="s">
        <v>2942</v>
      </c>
      <c r="P2" s="2718" t="s">
        <v>1945</v>
      </c>
      <c r="Q2" s="2725" t="s">
        <v>2632</v>
      </c>
      <c r="R2" s="2719"/>
      <c r="S2" s="2725" t="s">
        <v>2570</v>
      </c>
      <c r="T2" s="2718" t="s">
        <v>2942</v>
      </c>
      <c r="U2" s="2718" t="s">
        <v>1945</v>
      </c>
      <c r="V2" s="2725" t="s">
        <v>2632</v>
      </c>
      <c r="X2" s="2725" t="s">
        <v>2570</v>
      </c>
      <c r="Y2" s="2725" t="s">
        <v>2631</v>
      </c>
      <c r="Z2" s="2718" t="s">
        <v>1642</v>
      </c>
      <c r="AA2" s="2718" t="s">
        <v>1945</v>
      </c>
      <c r="AB2" s="2725" t="s">
        <v>2632</v>
      </c>
      <c r="AD2" s="2725" t="s">
        <v>2570</v>
      </c>
      <c r="AE2" s="2725" t="s">
        <v>2631</v>
      </c>
      <c r="AF2" s="2718" t="s">
        <v>1642</v>
      </c>
      <c r="AG2" s="2718" t="s">
        <v>1945</v>
      </c>
      <c r="AH2" s="2725" t="s">
        <v>2632</v>
      </c>
    </row>
    <row r="3" spans="1:34" s="3071" customFormat="1" ht="14.25">
      <c r="A3" s="3083" t="s">
        <v>2954</v>
      </c>
      <c r="B3" s="3072"/>
      <c r="C3" s="3072"/>
      <c r="D3" s="3073"/>
      <c r="E3" s="3073"/>
      <c r="F3" s="3072"/>
      <c r="G3" s="3074"/>
      <c r="H3" s="3075"/>
      <c r="I3" s="3082">
        <f>ROUND(AVERAGE($I4:$I31),2)</f>
        <v>1.78</v>
      </c>
      <c r="J3" s="3082">
        <f>ROUND(AVERAGE($J4:$J31),2)</f>
        <v>1.23</v>
      </c>
      <c r="K3" s="3082">
        <f>ROUND(AVERAGE($K4:$K31),2)</f>
        <v>1.95</v>
      </c>
      <c r="L3" s="3082">
        <f>ROUND(AVERAGE($L4:$L31),2)</f>
        <v>1.26</v>
      </c>
      <c r="N3" s="3074"/>
      <c r="O3" s="3076"/>
      <c r="P3" s="3076"/>
      <c r="Q3" s="3076"/>
      <c r="R3" s="3076"/>
      <c r="S3" s="3074"/>
      <c r="T3" s="3076"/>
      <c r="U3" s="3076"/>
      <c r="V3" s="3076"/>
      <c r="W3" s="3079"/>
      <c r="X3" s="3077">
        <f>ROUND(SUMPRODUCT(PRODUCT(1+N3:N$30)),4)</f>
        <v>1.5605</v>
      </c>
      <c r="Y3" s="3077">
        <f>ROUND(SUMPRODUCT(PRODUCT(1+O3:O$30)),4)</f>
        <v>1.3577999999999999</v>
      </c>
      <c r="Z3" s="3077">
        <f t="shared" ref="Z3:Z28" si="0">Y3</f>
        <v>1.3577999999999999</v>
      </c>
      <c r="AA3" s="3077">
        <f>ROUND(SUMPRODUCT(PRODUCT(1+P3:P$30)),4)</f>
        <v>1.6254999999999999</v>
      </c>
      <c r="AB3" s="3077">
        <f>ROUND(SUMPRODUCT(PRODUCT(1+Q3:Q$30)),4)</f>
        <v>1.3815999999999999</v>
      </c>
      <c r="AD3" s="3078">
        <f>ROUND(AVERAGE(I3:I$31)/100,4)</f>
        <v>1.78E-2</v>
      </c>
      <c r="AE3" s="3078">
        <f>ROUND(AVERAGE(J3:J$31)/100,4)</f>
        <v>1.23E-2</v>
      </c>
      <c r="AF3" s="3078">
        <f t="shared" ref="AF3:AF29" si="1">AE3</f>
        <v>1.23E-2</v>
      </c>
      <c r="AG3" s="3078">
        <f>ROUND(AVERAGE(K3:K$31)/100,4)</f>
        <v>1.95E-2</v>
      </c>
      <c r="AH3" s="3078">
        <f>ROUND(AVERAGE(L3:L$31)/100,4)</f>
        <v>1.26E-2</v>
      </c>
    </row>
    <row r="4" spans="1:34" s="2710" customFormat="1" ht="14.25">
      <c r="B4" s="2711"/>
      <c r="C4" s="2711"/>
      <c r="D4" s="2712"/>
      <c r="E4" s="2712"/>
      <c r="F4" s="2711"/>
      <c r="G4" s="2716"/>
      <c r="H4" s="2713"/>
      <c r="I4" s="3067"/>
      <c r="J4" s="3067"/>
      <c r="K4" s="3067"/>
      <c r="L4" s="3067"/>
      <c r="N4" s="2716"/>
      <c r="O4" s="2714"/>
      <c r="P4" s="2714"/>
      <c r="Q4" s="2714"/>
      <c r="R4" s="2714"/>
      <c r="S4" s="2716"/>
      <c r="T4" s="2714"/>
      <c r="U4" s="2714"/>
      <c r="V4" s="2714"/>
      <c r="W4" s="3080"/>
      <c r="X4" s="2715"/>
      <c r="Y4" s="2715"/>
      <c r="Z4" s="2715"/>
      <c r="AA4" s="2715"/>
      <c r="AB4" s="2715"/>
      <c r="AD4" s="2635"/>
      <c r="AE4" s="2635"/>
      <c r="AF4" s="2635"/>
      <c r="AG4" s="2635"/>
      <c r="AH4" s="2635"/>
    </row>
    <row r="5" spans="1:34" s="3055" customFormat="1">
      <c r="A5" s="3053" t="s">
        <v>2988</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4">
        <v>3</v>
      </c>
      <c r="I5" s="3068">
        <v>0</v>
      </c>
      <c r="J5" s="3068">
        <v>0</v>
      </c>
      <c r="K5" s="3068">
        <v>0</v>
      </c>
      <c r="L5" s="3068">
        <v>0</v>
      </c>
      <c r="N5" s="2723">
        <f t="shared" ref="N5" si="7">I5/100</f>
        <v>0</v>
      </c>
      <c r="O5" s="2723">
        <f t="shared" ref="O5" si="8">J5/100</f>
        <v>0</v>
      </c>
      <c r="P5" s="2723">
        <f t="shared" ref="P5" si="9">K5/100</f>
        <v>0</v>
      </c>
      <c r="Q5" s="2723">
        <f t="shared" ref="Q5" si="10">L5/100</f>
        <v>0</v>
      </c>
      <c r="R5" s="3056"/>
      <c r="S5" s="3057"/>
      <c r="T5" s="3056"/>
      <c r="U5" s="3056"/>
      <c r="V5" s="3056"/>
      <c r="W5" s="3081" t="s">
        <v>2955</v>
      </c>
      <c r="X5" s="3058">
        <f>ROUND(IF(项目基本情况!B7="出让",SUMPRODUCT(PRODUCT(1+N5:N$31)),SUMPRODUCT(PRODUCT(1+N5:N$30))),4)</f>
        <v>1.5605</v>
      </c>
      <c r="Y5" s="3058">
        <f>ROUND(IF(项目基本情况!B7="出让",SUMPRODUCT(PRODUCT(1+O5:O$31)),SUMPRODUCT(PRODUCT(1+O5:O$30))),4)</f>
        <v>1.3577999999999999</v>
      </c>
      <c r="Z5" s="3058">
        <f t="shared" ref="Z5" si="11">Y5</f>
        <v>1.3577999999999999</v>
      </c>
      <c r="AA5" s="3058">
        <f>ROUND(IF(项目基本情况!B7="出让",SUMPRODUCT(PRODUCT(1+P5:P$31)),SUMPRODUCT(PRODUCT(1+P5:P$30))),4)</f>
        <v>1.6254999999999999</v>
      </c>
      <c r="AB5" s="3058">
        <f>ROUND(IF(项目基本情况!B7="出让",SUMPRODUCT(PRODUCT(1+Q5:Q$31)),SUMPRODUCT(PRODUCT(1+Q5:Q$30))),4)</f>
        <v>1.3815999999999999</v>
      </c>
      <c r="AD5" s="3059">
        <f>ROUND(AVERAGE(I5:I$31)/100,4)</f>
        <v>1.78E-2</v>
      </c>
      <c r="AE5" s="3059">
        <f>ROUND(AVERAGE(J5:J$31)/100,4)</f>
        <v>1.23E-2</v>
      </c>
      <c r="AF5" s="3059">
        <f t="shared" ref="AF5" si="12">AE5</f>
        <v>1.23E-2</v>
      </c>
      <c r="AG5" s="3059">
        <f>ROUND(AVERAGE(K5:K$31)/100,4)</f>
        <v>1.95E-2</v>
      </c>
      <c r="AH5" s="3059">
        <f>ROUND(AVERAGE(L5:L$31)/100,4)</f>
        <v>1.26E-2</v>
      </c>
    </row>
    <row r="6" spans="1:34" s="2722" customFormat="1">
      <c r="A6" s="2617" t="s">
        <v>2987</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2</v>
      </c>
      <c r="I6" s="3170">
        <v>0</v>
      </c>
      <c r="J6" s="3170">
        <v>0</v>
      </c>
      <c r="K6" s="3170">
        <v>0</v>
      </c>
      <c r="L6" s="317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ROUND(IF(项目基本情况!B8="出让",SUMPRODUCT(PRODUCT(1+N6:N$31)),SUMPRODUCT(PRODUCT(1+N6:N$30))),4)</f>
        <v>1.5605</v>
      </c>
      <c r="Y6" s="2715">
        <f>ROUND(IF(项目基本情况!B8="出让",SUMPRODUCT(PRODUCT(1+O6:O$31)),SUMPRODUCT(PRODUCT(1+O6:O$30))),4)</f>
        <v>1.3577999999999999</v>
      </c>
      <c r="Z6" s="2715">
        <f t="shared" ref="Z6" si="22">Y6</f>
        <v>1.3577999999999999</v>
      </c>
      <c r="AA6" s="2715">
        <f>ROUND(IF(项目基本情况!B8="出让",SUMPRODUCT(PRODUCT(1+P6:P$31)),SUMPRODUCT(PRODUCT(1+P6:P$30))),4)</f>
        <v>1.6254999999999999</v>
      </c>
      <c r="AB6" s="2715">
        <f>ROUND(IF(项目基本情况!B8="出让",SUMPRODUCT(PRODUCT(1+Q6:Q$31)),SUMPRODUCT(PRODUCT(1+Q6:Q$30))),4)</f>
        <v>1.3815999999999999</v>
      </c>
      <c r="AC6" s="2624"/>
      <c r="AD6" s="2635">
        <f>ROUND(AVERAGE(I6:I$31)/100,4)</f>
        <v>1.8499999999999999E-2</v>
      </c>
      <c r="AE6" s="2635">
        <f>ROUND(AVERAGE(J6:J$31)/100,4)</f>
        <v>1.2800000000000001E-2</v>
      </c>
      <c r="AF6" s="2635">
        <f t="shared" ref="AF6" si="23">AE6</f>
        <v>1.2800000000000001E-2</v>
      </c>
      <c r="AG6" s="2635">
        <f>ROUND(AVERAGE(K6:K$31)/100,4)</f>
        <v>2.0299999999999999E-2</v>
      </c>
      <c r="AH6" s="2635">
        <f>ROUND(AVERAGE(L6:L$31)/100,4)</f>
        <v>1.3100000000000001E-2</v>
      </c>
    </row>
    <row r="7" spans="1:34" s="2722" customFormat="1">
      <c r="A7" s="2617" t="s">
        <v>2983</v>
      </c>
      <c r="B7" s="2630">
        <f t="shared" ref="B7" si="24">B8*(1+N7)</f>
        <v>479.92259063878413</v>
      </c>
      <c r="C7" s="2630">
        <f t="shared" ref="C7" si="25">C8*(1+O7)</f>
        <v>350.02082268341775</v>
      </c>
      <c r="D7" s="2630">
        <f t="shared" ref="D7" si="26">C7</f>
        <v>350.02082268341775</v>
      </c>
      <c r="E7" s="2630">
        <f t="shared" ref="E7" si="27">E8*(1+P7)</f>
        <v>687.42265944181099</v>
      </c>
      <c r="F7" s="2630">
        <f t="shared" ref="F7" si="28">F8*(1+Q7)</f>
        <v>317.63846657708956</v>
      </c>
      <c r="G7" s="2716">
        <v>2020</v>
      </c>
      <c r="H7" s="2620">
        <v>1</v>
      </c>
      <c r="I7" s="3170">
        <v>0.12</v>
      </c>
      <c r="J7" s="3170">
        <v>-0.4</v>
      </c>
      <c r="K7" s="3170">
        <v>0.21</v>
      </c>
      <c r="L7" s="3171">
        <v>0.27</v>
      </c>
      <c r="M7" s="2624"/>
      <c r="N7" s="2625">
        <f t="shared" ref="N7" si="29">I7/100</f>
        <v>1.1999999999999999E-3</v>
      </c>
      <c r="O7" s="2626">
        <f t="shared" ref="O7" si="30">J7/100</f>
        <v>-4.0000000000000001E-3</v>
      </c>
      <c r="P7" s="2626">
        <f t="shared" ref="P7" si="31">K7/100</f>
        <v>2.0999999999999999E-3</v>
      </c>
      <c r="Q7" s="2626">
        <f t="shared" ref="Q7" si="32">L7/100</f>
        <v>2.7000000000000001E-3</v>
      </c>
      <c r="R7" s="2627"/>
      <c r="S7" s="2633">
        <f>B7/B8-1</f>
        <v>1.2000000000000899E-3</v>
      </c>
      <c r="T7" s="2634">
        <f>C7/C8-1</f>
        <v>-4.0000000000000036E-3</v>
      </c>
      <c r="U7" s="2634">
        <f>E7/E8-1</f>
        <v>2.0999999999999908E-3</v>
      </c>
      <c r="V7" s="2634">
        <f>F7/F8-1</f>
        <v>2.6999999999999247E-3</v>
      </c>
      <c r="W7" s="2624"/>
      <c r="X7" s="2715">
        <f>ROUND(IF(项目基本情况!B8="出让",SUMPRODUCT(PRODUCT(1+N7:N$31)),SUMPRODUCT(PRODUCT(1+N7:N$30))),4)</f>
        <v>1.5605</v>
      </c>
      <c r="Y7" s="2715">
        <f>ROUND(IF(项目基本情况!B8="出让",SUMPRODUCT(PRODUCT(1+O7:O$31)),SUMPRODUCT(PRODUCT(1+O7:O$30))),4)</f>
        <v>1.3577999999999999</v>
      </c>
      <c r="Z7" s="2715">
        <f t="shared" ref="Z7" si="33">Y7</f>
        <v>1.3577999999999999</v>
      </c>
      <c r="AA7" s="2715">
        <f>ROUND(IF(项目基本情况!B8="出让",SUMPRODUCT(PRODUCT(1+P7:P$31)),SUMPRODUCT(PRODUCT(1+P7:P$30))),4)</f>
        <v>1.6254999999999999</v>
      </c>
      <c r="AB7" s="2715">
        <f>ROUND(IF(项目基本情况!B8="出让",SUMPRODUCT(PRODUCT(1+Q7:Q$31)),SUMPRODUCT(PRODUCT(1+Q7:Q$30))),4)</f>
        <v>1.3815999999999999</v>
      </c>
      <c r="AC7" s="2624"/>
      <c r="AD7" s="2635">
        <f>ROUND(AVERAGE(I7:I$31)/100,4)</f>
        <v>1.9199999999999998E-2</v>
      </c>
      <c r="AE7" s="2635">
        <f>ROUND(AVERAGE(J7:J$31)/100,4)</f>
        <v>1.3299999999999999E-2</v>
      </c>
      <c r="AF7" s="2635">
        <f t="shared" ref="AF7" si="34">AE7</f>
        <v>1.3299999999999999E-2</v>
      </c>
      <c r="AG7" s="2635">
        <f>ROUND(AVERAGE(K7:K$31)/100,4)</f>
        <v>2.1100000000000001E-2</v>
      </c>
      <c r="AH7" s="2635">
        <f>ROUND(AVERAGE(L7:L$31)/100,4)</f>
        <v>1.3599999999999999E-2</v>
      </c>
    </row>
    <row r="8" spans="1:34" s="2722" customFormat="1">
      <c r="A8" s="2617" t="s">
        <v>2979</v>
      </c>
      <c r="B8" s="2630">
        <f t="shared" ref="B8" si="35">B9*(1+N8)</f>
        <v>479.34737379023579</v>
      </c>
      <c r="C8" s="2630">
        <f t="shared" ref="C8" si="36">C9*(1+O8)</f>
        <v>351.4265287986122</v>
      </c>
      <c r="D8" s="2630">
        <f t="shared" ref="D8" si="37">C8</f>
        <v>351.4265287986122</v>
      </c>
      <c r="E8" s="2630">
        <f t="shared" ref="E8" si="38">E9*(1+P8)</f>
        <v>685.98209703803116</v>
      </c>
      <c r="F8" s="2630">
        <f t="shared" ref="F8" si="39">F9*(1+Q8)</f>
        <v>316.78315206651001</v>
      </c>
      <c r="G8" s="2716">
        <v>2019</v>
      </c>
      <c r="H8" s="2620">
        <v>4</v>
      </c>
      <c r="I8" s="2620">
        <v>0.45</v>
      </c>
      <c r="J8" s="2620">
        <v>-0.12</v>
      </c>
      <c r="K8" s="2620">
        <v>0.54</v>
      </c>
      <c r="L8" s="2631">
        <v>0.48</v>
      </c>
      <c r="M8" s="2624"/>
      <c r="N8" s="2625">
        <f t="shared" ref="N8" si="40">I8/100</f>
        <v>4.5000000000000005E-3</v>
      </c>
      <c r="O8" s="2626">
        <f t="shared" ref="O8" si="41">J8/100</f>
        <v>-1.1999999999999999E-3</v>
      </c>
      <c r="P8" s="2626">
        <f t="shared" ref="P8" si="42">K8/100</f>
        <v>5.4000000000000003E-3</v>
      </c>
      <c r="Q8" s="2626">
        <f t="shared" ref="Q8" si="43">L8/100</f>
        <v>4.7999999999999996E-3</v>
      </c>
      <c r="R8" s="2627"/>
      <c r="S8" s="2633"/>
      <c r="T8" s="2634"/>
      <c r="U8" s="2634"/>
      <c r="V8" s="2634"/>
      <c r="W8" s="2624"/>
      <c r="X8" s="2715">
        <f>ROUND(IF(项目基本情况!B8="出让",SUMPRODUCT(PRODUCT(1+N8:N$31)),SUMPRODUCT(PRODUCT(1+N8:N$30))),4)</f>
        <v>1.5586</v>
      </c>
      <c r="Y8" s="2715">
        <f>ROUND(IF(项目基本情况!B8="出让",SUMPRODUCT(PRODUCT(1+O8:O$31)),SUMPRODUCT(PRODUCT(1+O8:O$30))),4)</f>
        <v>1.3633</v>
      </c>
      <c r="Z8" s="2715">
        <f t="shared" ref="Z8" si="44">Y8</f>
        <v>1.3633</v>
      </c>
      <c r="AA8" s="2715">
        <f>ROUND(IF(项目基本情况!B8="出让",SUMPRODUCT(PRODUCT(1+P8:P$31)),SUMPRODUCT(PRODUCT(1+P8:P$30))),4)</f>
        <v>1.6221000000000001</v>
      </c>
      <c r="AB8" s="2715">
        <f>ROUND(IF(项目基本情况!B8="出让",SUMPRODUCT(PRODUCT(1+Q8:Q$31)),SUMPRODUCT(PRODUCT(1+Q8:Q$30))),4)</f>
        <v>1.3777999999999999</v>
      </c>
      <c r="AC8" s="2624"/>
      <c r="AD8" s="2635">
        <f>ROUND(AVERAGE(I8:I$31)/100,4)</f>
        <v>0.02</v>
      </c>
      <c r="AE8" s="2635">
        <f>ROUND(AVERAGE(J8:J$31)/100,4)</f>
        <v>1.4E-2</v>
      </c>
      <c r="AF8" s="2635">
        <f t="shared" ref="AF8" si="45">AE8</f>
        <v>1.4E-2</v>
      </c>
      <c r="AG8" s="2635">
        <f>ROUND(AVERAGE(K8:K$31)/100,4)</f>
        <v>2.1899999999999999E-2</v>
      </c>
      <c r="AH8" s="2635">
        <f>ROUND(AVERAGE(L8:L$31)/100,4)</f>
        <v>1.4E-2</v>
      </c>
    </row>
    <row r="9" spans="1:34" s="2722" customFormat="1" ht="13.5" thickBot="1">
      <c r="A9" s="2617" t="s">
        <v>2978</v>
      </c>
      <c r="B9" s="2630">
        <f t="shared" ref="B9" si="46">B10*(1+N9)</f>
        <v>477.19997390765138</v>
      </c>
      <c r="C9" s="2630">
        <f t="shared" ref="C9" si="47">C10*(1+O9)</f>
        <v>351.84874729536665</v>
      </c>
      <c r="D9" s="2630">
        <f t="shared" ref="D9" si="48">C9</f>
        <v>351.84874729536665</v>
      </c>
      <c r="E9" s="2630">
        <f t="shared" ref="E9" si="49">E10*(1+P9)</f>
        <v>682.29768951465201</v>
      </c>
      <c r="F9" s="2630">
        <f t="shared" ref="F9" si="50">F10*(1+Q9)</f>
        <v>315.26985675409043</v>
      </c>
      <c r="G9" s="2716">
        <v>2019</v>
      </c>
      <c r="H9" s="2620">
        <v>3</v>
      </c>
      <c r="I9" s="2620">
        <v>0.61</v>
      </c>
      <c r="J9" s="2620">
        <v>0.67</v>
      </c>
      <c r="K9" s="2620">
        <v>0.6</v>
      </c>
      <c r="L9" s="2631">
        <v>1.03</v>
      </c>
      <c r="M9" s="2624"/>
      <c r="N9" s="2625">
        <f t="shared" ref="N9" si="51">I9/100</f>
        <v>6.0999999999999995E-3</v>
      </c>
      <c r="O9" s="2626">
        <f t="shared" ref="O9" si="52">J9/100</f>
        <v>6.7000000000000002E-3</v>
      </c>
      <c r="P9" s="2626">
        <f t="shared" ref="P9" si="53">K9/100</f>
        <v>6.0000000000000001E-3</v>
      </c>
      <c r="Q9" s="2626">
        <f t="shared" ref="Q9" si="54">L9/100</f>
        <v>1.03E-2</v>
      </c>
      <c r="R9" s="2627"/>
      <c r="S9" s="2633"/>
      <c r="T9" s="2634"/>
      <c r="U9" s="2634"/>
      <c r="V9" s="2634"/>
      <c r="W9" s="2624"/>
      <c r="X9" s="2715">
        <f>ROUND(IF(项目基本情况!B8="出让",SUMPRODUCT(PRODUCT(1+N9:N$31)),SUMPRODUCT(PRODUCT(1+N9:N$30))),4)</f>
        <v>1.5516000000000001</v>
      </c>
      <c r="Y9" s="2715">
        <f>ROUND(IF(项目基本情况!B8="出让",SUMPRODUCT(PRODUCT(1+O9:O$31)),SUMPRODUCT(PRODUCT(1+O9:O$30))),4)</f>
        <v>1.3649</v>
      </c>
      <c r="Z9" s="2715">
        <f t="shared" ref="Z9" si="55">Y9</f>
        <v>1.3649</v>
      </c>
      <c r="AA9" s="2715">
        <f>ROUND(IF(项目基本情况!B8="出让",SUMPRODUCT(PRODUCT(1+P9:P$31)),SUMPRODUCT(PRODUCT(1+P9:P$30))),4)</f>
        <v>1.6133999999999999</v>
      </c>
      <c r="AB9" s="2715">
        <f>ROUND(IF(项目基本情况!B8="出让",SUMPRODUCT(PRODUCT(1+Q9:Q$31)),SUMPRODUCT(PRODUCT(1+Q9:Q$30))),4)</f>
        <v>1.3713</v>
      </c>
      <c r="AC9" s="2624"/>
      <c r="AD9" s="2635">
        <f>ROUND(AVERAGE(I9:I$31)/100,4)</f>
        <v>2.07E-2</v>
      </c>
      <c r="AE9" s="2635">
        <f>ROUND(AVERAGE(J9:J$31)/100,4)</f>
        <v>1.47E-2</v>
      </c>
      <c r="AF9" s="2635">
        <f t="shared" ref="AF9" si="56">AE9</f>
        <v>1.47E-2</v>
      </c>
      <c r="AG9" s="2635">
        <f>ROUND(AVERAGE(K9:K$31)/100,4)</f>
        <v>2.2599999999999999E-2</v>
      </c>
      <c r="AH9" s="2635">
        <f>ROUND(AVERAGE(L9:L$31)/100,4)</f>
        <v>1.44E-2</v>
      </c>
    </row>
    <row r="10" spans="1:34" s="2722" customFormat="1">
      <c r="A10" s="2617" t="s">
        <v>2975</v>
      </c>
      <c r="B10" s="2630">
        <f t="shared" ref="B10:B15" si="57">B11*(1+N10)</f>
        <v>474.30670301923408</v>
      </c>
      <c r="C10" s="2630">
        <f t="shared" ref="C10" si="58">C11*(1+O10)</f>
        <v>349.50705005996491</v>
      </c>
      <c r="D10" s="2630">
        <f t="shared" ref="D10" si="59">C10</f>
        <v>349.50705005996491</v>
      </c>
      <c r="E10" s="2630">
        <f t="shared" ref="E10" si="60">E11*(1+P10)</f>
        <v>678.22831959706957</v>
      </c>
      <c r="F10" s="2630">
        <f t="shared" ref="F10" si="61">F11*(1+Q10)</f>
        <v>312.0556832169558</v>
      </c>
      <c r="G10" s="2716">
        <v>2019</v>
      </c>
      <c r="H10" s="2618">
        <v>2</v>
      </c>
      <c r="I10" s="2618">
        <v>1.53</v>
      </c>
      <c r="J10" s="2618">
        <v>1.01</v>
      </c>
      <c r="K10" s="2618">
        <v>1.62</v>
      </c>
      <c r="L10" s="2619">
        <v>1.25</v>
      </c>
      <c r="M10" s="2624"/>
      <c r="N10" s="2625">
        <f t="shared" ref="N10" si="62">I10/100</f>
        <v>1.5300000000000001E-2</v>
      </c>
      <c r="O10" s="2626">
        <f t="shared" ref="O10" si="63">J10/100</f>
        <v>1.01E-2</v>
      </c>
      <c r="P10" s="2626">
        <f t="shared" ref="P10" si="64">K10/100</f>
        <v>1.6200000000000003E-2</v>
      </c>
      <c r="Q10" s="2626">
        <f t="shared" ref="Q10" si="65">L10/100</f>
        <v>1.2500000000000001E-2</v>
      </c>
      <c r="R10" s="2627"/>
      <c r="S10" s="2633"/>
      <c r="T10" s="2634"/>
      <c r="U10" s="2634"/>
      <c r="V10" s="2634"/>
      <c r="W10" s="2624"/>
      <c r="X10" s="2715">
        <f>ROUND(IF(项目基本情况!B8="出让",SUMPRODUCT(PRODUCT(1+N10:N$31)),SUMPRODUCT(PRODUCT(1+N10:N$30))),4)</f>
        <v>1.5422</v>
      </c>
      <c r="Y10" s="2715">
        <f>ROUND(IF(项目基本情况!B8="出让",SUMPRODUCT(PRODUCT(1+O10:O$31)),SUMPRODUCT(PRODUCT(1+O10:O$30))),4)</f>
        <v>1.3557999999999999</v>
      </c>
      <c r="Z10" s="2715">
        <f t="shared" ref="Z10" si="66">Y10</f>
        <v>1.3557999999999999</v>
      </c>
      <c r="AA10" s="2715">
        <f>ROUND(IF(项目基本情况!B8="出让",SUMPRODUCT(PRODUCT(1+P10:P$31)),SUMPRODUCT(PRODUCT(1+P10:P$30))),4)</f>
        <v>1.6036999999999999</v>
      </c>
      <c r="AB10" s="2715">
        <f>ROUND(IF(项目基本情况!B8="出让",SUMPRODUCT(PRODUCT(1+Q10:Q$31)),SUMPRODUCT(PRODUCT(1+Q10:Q$30))),4)</f>
        <v>1.3573</v>
      </c>
      <c r="AC10" s="2624"/>
      <c r="AD10" s="2635">
        <f>ROUND(AVERAGE(I10:I$31)/100,4)</f>
        <v>2.1299999999999999E-2</v>
      </c>
      <c r="AE10" s="2635">
        <f>ROUND(AVERAGE(J10:J$31)/100,4)</f>
        <v>1.4999999999999999E-2</v>
      </c>
      <c r="AF10" s="2635">
        <f t="shared" ref="AF10" si="67">AE10</f>
        <v>1.4999999999999999E-2</v>
      </c>
      <c r="AG10" s="2635">
        <f>ROUND(AVERAGE(K10:K$31)/100,4)</f>
        <v>2.3300000000000001E-2</v>
      </c>
      <c r="AH10" s="2635">
        <f>ROUND(AVERAGE(L10:L$31)/100,4)</f>
        <v>1.46E-2</v>
      </c>
    </row>
    <row r="11" spans="1:34" s="2722" customFormat="1" ht="13.5" thickBot="1">
      <c r="A11" s="2617" t="s">
        <v>2974</v>
      </c>
      <c r="B11" s="2630">
        <f t="shared" si="57"/>
        <v>467.15916775261894</v>
      </c>
      <c r="C11" s="2630">
        <f t="shared" ref="C11" si="68">C12*(1+O11)</f>
        <v>346.01232557169084</v>
      </c>
      <c r="D11" s="2630">
        <f t="shared" ref="D11" si="69">C11</f>
        <v>346.01232557169084</v>
      </c>
      <c r="E11" s="2630">
        <f t="shared" ref="E11" si="70">E12*(1+P11)</f>
        <v>667.41617752122568</v>
      </c>
      <c r="F11" s="2630">
        <f t="shared" ref="F11" si="71">F12*(1+Q11)</f>
        <v>308.20314391798104</v>
      </c>
      <c r="G11" s="2716">
        <v>2019</v>
      </c>
      <c r="H11" s="2620">
        <v>1</v>
      </c>
      <c r="I11" s="2620">
        <v>0.6</v>
      </c>
      <c r="J11" s="2620">
        <v>0.37</v>
      </c>
      <c r="K11" s="2620">
        <v>0.63</v>
      </c>
      <c r="L11" s="2631">
        <v>1.1299999999999999</v>
      </c>
      <c r="M11" s="2624"/>
      <c r="N11" s="2625">
        <f t="shared" ref="N11" si="72">I11/100</f>
        <v>6.0000000000000001E-3</v>
      </c>
      <c r="O11" s="2626">
        <f t="shared" ref="O11" si="73">J11/100</f>
        <v>3.7000000000000002E-3</v>
      </c>
      <c r="P11" s="2626">
        <f t="shared" ref="P11" si="74">K11/100</f>
        <v>6.3E-3</v>
      </c>
      <c r="Q11" s="2626">
        <f t="shared" ref="Q11" si="75">L11/100</f>
        <v>1.1299999999999999E-2</v>
      </c>
      <c r="R11" s="2627"/>
      <c r="S11" s="2633">
        <f>B11/B12-1</f>
        <v>6.0000000000000053E-3</v>
      </c>
      <c r="T11" s="2634">
        <f>C11/C12-1</f>
        <v>3.7000000000000366E-3</v>
      </c>
      <c r="U11" s="2634">
        <f>E11/E12-1</f>
        <v>6.2999999999999723E-3</v>
      </c>
      <c r="V11" s="2634">
        <f>F11/F12-1</f>
        <v>1.1300000000000088E-2</v>
      </c>
      <c r="W11" s="2624"/>
      <c r="X11" s="2715">
        <f>ROUND(IF(项目基本情况!B8="出让",SUMPRODUCT(PRODUCT(1+N11:N$31)),SUMPRODUCT(PRODUCT(1+N11:N$30))),4)</f>
        <v>1.5189999999999999</v>
      </c>
      <c r="Y11" s="2715">
        <f>ROUND(IF(项目基本情况!B8="出让",SUMPRODUCT(PRODUCT(1+O11:O$31)),SUMPRODUCT(PRODUCT(1+O11:O$30))),4)</f>
        <v>1.3423</v>
      </c>
      <c r="Z11" s="2715">
        <f t="shared" ref="Z11" si="76">Y11</f>
        <v>1.3423</v>
      </c>
      <c r="AA11" s="2715">
        <f>ROUND(IF(项目基本情况!B8="出让",SUMPRODUCT(PRODUCT(1+P11:P$31)),SUMPRODUCT(PRODUCT(1+P11:P$30))),4)</f>
        <v>1.5782</v>
      </c>
      <c r="AB11" s="2715">
        <f>ROUND(IF(项目基本情况!B8="出让",SUMPRODUCT(PRODUCT(1+Q11:Q$31)),SUMPRODUCT(PRODUCT(1+Q11:Q$30))),4)</f>
        <v>1.3405</v>
      </c>
      <c r="AC11" s="2624"/>
      <c r="AD11" s="2635">
        <f>ROUND(AVERAGE(I11:I$31)/100,4)</f>
        <v>2.1600000000000001E-2</v>
      </c>
      <c r="AE11" s="2635">
        <f>ROUND(AVERAGE(J11:J$31)/100,4)</f>
        <v>1.5299999999999999E-2</v>
      </c>
      <c r="AF11" s="2635">
        <f t="shared" ref="AF11" si="77">AE11</f>
        <v>1.5299999999999999E-2</v>
      </c>
      <c r="AG11" s="2635">
        <f>ROUND(AVERAGE(K11:K$31)/100,4)</f>
        <v>2.3699999999999999E-2</v>
      </c>
      <c r="AH11" s="2635">
        <f>ROUND(AVERAGE(L11:L$31)/100,4)</f>
        <v>1.47E-2</v>
      </c>
    </row>
    <row r="12" spans="1:34" s="2722" customFormat="1">
      <c r="A12" s="2617" t="s">
        <v>2971</v>
      </c>
      <c r="B12" s="3167">
        <f t="shared" si="57"/>
        <v>464.37293017158942</v>
      </c>
      <c r="C12" s="3167">
        <f t="shared" ref="C12" si="78">C13*(1+O12)</f>
        <v>344.73679941385956</v>
      </c>
      <c r="D12" s="3167">
        <f t="shared" ref="D12" si="79">C12</f>
        <v>344.73679941385956</v>
      </c>
      <c r="E12" s="3167">
        <f t="shared" ref="E12" si="80">E13*(1+P12)</f>
        <v>663.2377795103107</v>
      </c>
      <c r="F12" s="3168">
        <f t="shared" ref="F12" si="81">F13*(1+Q12)</f>
        <v>304.75936311478398</v>
      </c>
      <c r="G12" s="3471">
        <v>2018</v>
      </c>
      <c r="H12" s="2618">
        <v>4</v>
      </c>
      <c r="I12" s="2618">
        <v>0.96</v>
      </c>
      <c r="J12" s="2618">
        <v>1.03</v>
      </c>
      <c r="K12" s="2618">
        <v>0.92</v>
      </c>
      <c r="L12" s="2619">
        <v>1.29</v>
      </c>
      <c r="M12" s="2624"/>
      <c r="N12" s="2625">
        <f t="shared" ref="N12" si="82">I12/100</f>
        <v>9.5999999999999992E-3</v>
      </c>
      <c r="O12" s="2626">
        <f t="shared" ref="O12" si="83">J12/100</f>
        <v>1.03E-2</v>
      </c>
      <c r="P12" s="2626">
        <f t="shared" ref="P12" si="84">K12/100</f>
        <v>9.1999999999999998E-3</v>
      </c>
      <c r="Q12" s="2626">
        <f t="shared" ref="Q12" si="85">L12/100</f>
        <v>1.29E-2</v>
      </c>
      <c r="R12" s="2627"/>
      <c r="S12" s="2628"/>
      <c r="T12" s="2629"/>
      <c r="U12" s="2629"/>
      <c r="V12" s="2629"/>
      <c r="W12" s="2624"/>
      <c r="X12" s="2715">
        <f>ROUND(SUMPRODUCT(PRODUCT(1+N12:N$30)),4)</f>
        <v>1.5099</v>
      </c>
      <c r="Y12" s="2715">
        <f>ROUND(SUMPRODUCT(PRODUCT(1+O12:O$30)),4)</f>
        <v>1.3372999999999999</v>
      </c>
      <c r="Z12" s="2715">
        <f t="shared" ref="Z12" si="86">Y12</f>
        <v>1.3372999999999999</v>
      </c>
      <c r="AA12" s="2715">
        <f>ROUND(SUMPRODUCT(PRODUCT(1+P12:P$30)),4)</f>
        <v>1.5683</v>
      </c>
      <c r="AB12" s="2715">
        <f>ROUND(SUMPRODUCT(PRODUCT(1+Q12:Q$30)),4)</f>
        <v>1.3255999999999999</v>
      </c>
      <c r="AC12" s="2624"/>
      <c r="AD12" s="2635">
        <f>ROUND(AVERAGE(I12:I$31)/100,4)</f>
        <v>2.24E-2</v>
      </c>
      <c r="AE12" s="2635">
        <f>ROUND(AVERAGE(J12:J$31)/100,4)</f>
        <v>1.5800000000000002E-2</v>
      </c>
      <c r="AF12" s="2635">
        <f t="shared" ref="AF12" si="87">AE12</f>
        <v>1.5800000000000002E-2</v>
      </c>
      <c r="AG12" s="2635">
        <f>ROUND(AVERAGE(K12:K$31)/100,4)</f>
        <v>2.4500000000000001E-2</v>
      </c>
      <c r="AH12" s="2635">
        <f>ROUND(AVERAGE(L12:L$31)/100,4)</f>
        <v>1.49E-2</v>
      </c>
    </row>
    <row r="13" spans="1:34" s="2722" customFormat="1" ht="14.45" customHeight="1">
      <c r="A13" s="2617" t="s">
        <v>2964</v>
      </c>
      <c r="B13" s="2630">
        <f t="shared" si="57"/>
        <v>459.95733971036987</v>
      </c>
      <c r="C13" s="2630">
        <f t="shared" ref="C13" si="88">C14*(1+O13)</f>
        <v>341.22221064422405</v>
      </c>
      <c r="D13" s="2630">
        <f t="shared" ref="D13" si="89">C13</f>
        <v>341.22221064422405</v>
      </c>
      <c r="E13" s="2630">
        <f t="shared" ref="E13" si="90">E14*(1+P13)</f>
        <v>657.19161663724799</v>
      </c>
      <c r="F13" s="2630">
        <f t="shared" ref="F13" si="91">F14*(1+Q13)</f>
        <v>300.87803644464805</v>
      </c>
      <c r="G13" s="3471"/>
      <c r="H13" s="2620">
        <v>3</v>
      </c>
      <c r="I13" s="2620">
        <v>1.51</v>
      </c>
      <c r="J13" s="2620">
        <v>1.41</v>
      </c>
      <c r="K13" s="2620">
        <v>1.52</v>
      </c>
      <c r="L13" s="2631">
        <v>1.74</v>
      </c>
      <c r="M13" s="2624"/>
      <c r="N13" s="2625">
        <f t="shared" ref="N13" si="92">I13/100</f>
        <v>1.5100000000000001E-2</v>
      </c>
      <c r="O13" s="2626">
        <f t="shared" ref="O13" si="93">J13/100</f>
        <v>1.41E-2</v>
      </c>
      <c r="P13" s="2626">
        <f t="shared" ref="P13" si="94">K13/100</f>
        <v>1.52E-2</v>
      </c>
      <c r="Q13" s="2626">
        <f t="shared" ref="Q13" si="95">L13/100</f>
        <v>1.7399999999999999E-2</v>
      </c>
      <c r="R13" s="2627"/>
      <c r="S13" s="2625"/>
      <c r="T13" s="2626"/>
      <c r="U13" s="2626"/>
      <c r="V13" s="2626"/>
      <c r="W13" s="2624"/>
      <c r="X13" s="2715">
        <f>ROUND(SUMPRODUCT(PRODUCT(1+N13:N$30)),4)</f>
        <v>1.4956</v>
      </c>
      <c r="Y13" s="2715">
        <f>ROUND(SUMPRODUCT(PRODUCT(1+O13:O$30)),4)</f>
        <v>1.3237000000000001</v>
      </c>
      <c r="Z13" s="2715">
        <f t="shared" ref="Z13" si="96">Y13</f>
        <v>1.3237000000000001</v>
      </c>
      <c r="AA13" s="2715">
        <f>ROUND(SUMPRODUCT(PRODUCT(1+P13:P$30)),4)</f>
        <v>1.554</v>
      </c>
      <c r="AB13" s="2715">
        <f>ROUND(SUMPRODUCT(PRODUCT(1+Q13:Q$30)),4)</f>
        <v>1.3087</v>
      </c>
      <c r="AC13" s="2624"/>
      <c r="AD13" s="2635">
        <f>ROUND(AVERAGE(I13:I$31)/100,4)</f>
        <v>2.3099999999999999E-2</v>
      </c>
      <c r="AE13" s="2635">
        <f>ROUND(AVERAGE(J13:J$31)/100,4)</f>
        <v>1.61E-2</v>
      </c>
      <c r="AF13" s="2635">
        <f t="shared" ref="AF13" si="97">AE13</f>
        <v>1.61E-2</v>
      </c>
      <c r="AG13" s="2635">
        <f>ROUND(AVERAGE(K13:K$31)/100,4)</f>
        <v>2.53E-2</v>
      </c>
      <c r="AH13" s="2635">
        <f>ROUND(AVERAGE(L13:L$31)/100,4)</f>
        <v>1.4999999999999999E-2</v>
      </c>
    </row>
    <row r="14" spans="1:34" s="2722" customFormat="1" ht="14.45" customHeight="1">
      <c r="A14" s="2617" t="s">
        <v>2965</v>
      </c>
      <c r="B14" s="2630">
        <f t="shared" si="57"/>
        <v>453.11529869999993</v>
      </c>
      <c r="C14" s="2630">
        <f t="shared" ref="C14" si="98">C15*(1+O14)</f>
        <v>336.47787264000004</v>
      </c>
      <c r="D14" s="2630">
        <f t="shared" ref="D14" si="99">C14</f>
        <v>336.47787264000004</v>
      </c>
      <c r="E14" s="2630">
        <f t="shared" ref="E14" si="100">E15*(1+P14)</f>
        <v>647.35186823999993</v>
      </c>
      <c r="F14" s="2630">
        <f t="shared" ref="F14" si="101">F15*(1+Q14)</f>
        <v>295.73229452000004</v>
      </c>
      <c r="G14" s="3471"/>
      <c r="H14" s="2621">
        <v>2</v>
      </c>
      <c r="I14" s="2621">
        <v>1.49</v>
      </c>
      <c r="J14" s="2621">
        <v>0.96</v>
      </c>
      <c r="K14" s="2621">
        <v>1.58</v>
      </c>
      <c r="L14" s="2632">
        <v>2.44</v>
      </c>
      <c r="M14" s="2624"/>
      <c r="N14" s="2625">
        <f t="shared" ref="N14" si="102">I14/100</f>
        <v>1.49E-2</v>
      </c>
      <c r="O14" s="2626">
        <f t="shared" ref="O14" si="103">J14/100</f>
        <v>9.5999999999999992E-3</v>
      </c>
      <c r="P14" s="2626">
        <f t="shared" ref="P14" si="104">K14/100</f>
        <v>1.5800000000000002E-2</v>
      </c>
      <c r="Q14" s="2626">
        <f t="shared" ref="Q14" si="105">L14/100</f>
        <v>2.4399999999999998E-2</v>
      </c>
      <c r="R14" s="2627"/>
      <c r="S14" s="2625"/>
      <c r="T14" s="2626"/>
      <c r="U14" s="2626"/>
      <c r="V14" s="2626"/>
      <c r="W14" s="2624"/>
      <c r="X14" s="2715">
        <f>ROUND(SUMPRODUCT(PRODUCT(1+N14:N$30)),4)</f>
        <v>1.4733000000000001</v>
      </c>
      <c r="Y14" s="2715">
        <f>ROUND(SUMPRODUCT(PRODUCT(1+O14:O$30)),4)</f>
        <v>1.3052999999999999</v>
      </c>
      <c r="Z14" s="2715">
        <f t="shared" ref="Z14" si="106">Y14</f>
        <v>1.3052999999999999</v>
      </c>
      <c r="AA14" s="2715">
        <f>ROUND(SUMPRODUCT(PRODUCT(1+P14:P$30)),4)</f>
        <v>1.5306999999999999</v>
      </c>
      <c r="AB14" s="2715">
        <f>ROUND(SUMPRODUCT(PRODUCT(1+Q14:Q$30)),4)</f>
        <v>1.2863</v>
      </c>
      <c r="AC14" s="2624"/>
      <c r="AD14" s="2635">
        <f>ROUND(AVERAGE(I14:I$31)/100,4)</f>
        <v>2.35E-2</v>
      </c>
      <c r="AE14" s="2635">
        <f>ROUND(AVERAGE(J14:J$31)/100,4)</f>
        <v>1.6199999999999999E-2</v>
      </c>
      <c r="AF14" s="2635">
        <f t="shared" ref="AF14" si="107">AE14</f>
        <v>1.6199999999999999E-2</v>
      </c>
      <c r="AG14" s="2635">
        <f>ROUND(AVERAGE(K14:K$31)/100,4)</f>
        <v>2.5899999999999999E-2</v>
      </c>
      <c r="AH14" s="2635">
        <f>ROUND(AVERAGE(L14:L$31)/100,4)</f>
        <v>1.49E-2</v>
      </c>
    </row>
    <row r="15" spans="1:34" s="2722" customFormat="1" ht="15" customHeight="1" thickBot="1">
      <c r="A15" s="2617" t="s">
        <v>2961</v>
      </c>
      <c r="B15" s="2630">
        <f t="shared" si="57"/>
        <v>446.46299999999997</v>
      </c>
      <c r="C15" s="2630">
        <f t="shared" ref="C15" si="108">C16*(1+O15)</f>
        <v>333.27840000000003</v>
      </c>
      <c r="D15" s="2630">
        <f t="shared" ref="D15:D20" si="109">C15</f>
        <v>333.27840000000003</v>
      </c>
      <c r="E15" s="2630">
        <f t="shared" ref="E15" si="110">E16*(1+P15)</f>
        <v>637.28279999999995</v>
      </c>
      <c r="F15" s="2630">
        <f t="shared" ref="F15" si="111">F16*(1+Q15)</f>
        <v>288.68830000000003</v>
      </c>
      <c r="G15" s="3472"/>
      <c r="H15" s="2620">
        <v>1</v>
      </c>
      <c r="I15" s="2620">
        <v>1.7</v>
      </c>
      <c r="J15" s="2620">
        <v>1.92</v>
      </c>
      <c r="K15" s="2620">
        <v>1.64</v>
      </c>
      <c r="L15" s="2631">
        <v>2.0099999999999998</v>
      </c>
      <c r="M15" s="2624"/>
      <c r="N15" s="2625">
        <f t="shared" ref="N15:N20" si="112">I15/100</f>
        <v>1.7000000000000001E-2</v>
      </c>
      <c r="O15" s="2626">
        <f t="shared" ref="O15" si="113">J15/100</f>
        <v>1.9199999999999998E-2</v>
      </c>
      <c r="P15" s="2626">
        <f t="shared" ref="P15" si="114">K15/100</f>
        <v>1.6399999999999998E-2</v>
      </c>
      <c r="Q15" s="2626">
        <f t="shared" ref="Q15" si="115">L15/100</f>
        <v>2.0099999999999996E-2</v>
      </c>
      <c r="R15" s="2627"/>
      <c r="S15" s="2633">
        <f>B15/B16-1</f>
        <v>1.6999999999999904E-2</v>
      </c>
      <c r="T15" s="2634">
        <f>C15/C16-1</f>
        <v>1.9200000000000106E-2</v>
      </c>
      <c r="U15" s="2634">
        <f>E15/E16-1</f>
        <v>1.639999999999997E-2</v>
      </c>
      <c r="V15" s="2634">
        <f>F15/F16-1</f>
        <v>2.0100000000000007E-2</v>
      </c>
      <c r="W15" s="2624"/>
      <c r="X15" s="2715">
        <f>ROUND(SUMPRODUCT(PRODUCT(1+N15:N$30)),4)</f>
        <v>1.4517</v>
      </c>
      <c r="Y15" s="2715">
        <f>ROUND(SUMPRODUCT(PRODUCT(1+O15:O$30)),4)</f>
        <v>1.2928999999999999</v>
      </c>
      <c r="Z15" s="2715">
        <f t="shared" ref="Z15" si="116">Y15</f>
        <v>1.2928999999999999</v>
      </c>
      <c r="AA15" s="2715">
        <f>ROUND(SUMPRODUCT(PRODUCT(1+P15:P$30)),4)</f>
        <v>1.5068999999999999</v>
      </c>
      <c r="AB15" s="2715">
        <f>ROUND(SUMPRODUCT(PRODUCT(1+Q15:Q$30)),4)</f>
        <v>1.2557</v>
      </c>
      <c r="AC15" s="2624"/>
      <c r="AD15" s="2635">
        <f>ROUND(AVERAGE(I15:I$31)/100,4)</f>
        <v>2.4E-2</v>
      </c>
      <c r="AE15" s="2635">
        <f>ROUND(AVERAGE(J15:J$31)/100,4)</f>
        <v>1.66E-2</v>
      </c>
      <c r="AF15" s="2635">
        <f t="shared" ref="AF15" si="117">AE15</f>
        <v>1.66E-2</v>
      </c>
      <c r="AG15" s="2635">
        <f>ROUND(AVERAGE(K15:K$31)/100,4)</f>
        <v>2.6499999999999999E-2</v>
      </c>
      <c r="AH15" s="2635">
        <f>ROUND(AVERAGE(L15:L$31)/100,4)</f>
        <v>1.43E-2</v>
      </c>
    </row>
    <row r="16" spans="1:34">
      <c r="A16" s="2617" t="s">
        <v>2952</v>
      </c>
      <c r="B16" s="3085">
        <v>439</v>
      </c>
      <c r="C16" s="3085">
        <v>327</v>
      </c>
      <c r="D16" s="3085">
        <f t="shared" si="109"/>
        <v>327</v>
      </c>
      <c r="E16" s="3085">
        <v>627</v>
      </c>
      <c r="F16" s="3086">
        <v>283</v>
      </c>
      <c r="G16" s="3470">
        <v>2017</v>
      </c>
      <c r="H16" s="2618">
        <v>4</v>
      </c>
      <c r="I16" s="2618">
        <v>1.71</v>
      </c>
      <c r="J16" s="2618">
        <v>1.78</v>
      </c>
      <c r="K16" s="2618">
        <v>1.71</v>
      </c>
      <c r="L16" s="2619">
        <v>1.43</v>
      </c>
      <c r="N16" s="2638">
        <f t="shared" si="112"/>
        <v>1.7100000000000001E-2</v>
      </c>
      <c r="O16" s="2639">
        <f t="shared" ref="O16" si="118">J16/100</f>
        <v>1.78E-2</v>
      </c>
      <c r="P16" s="2639">
        <f t="shared" ref="P16" si="119">K16/100</f>
        <v>1.7100000000000001E-2</v>
      </c>
      <c r="Q16" s="2639">
        <f t="shared" ref="Q16" si="120">L16/100</f>
        <v>1.43E-2</v>
      </c>
      <c r="R16" s="2627"/>
      <c r="S16" s="2628"/>
      <c r="T16" s="2629"/>
      <c r="U16" s="2629"/>
      <c r="V16" s="2629"/>
      <c r="X16" s="2715">
        <f>ROUND(SUMPRODUCT(PRODUCT(1+N16:N$30)),4)</f>
        <v>1.4274</v>
      </c>
      <c r="Y16" s="2715">
        <f>ROUND(SUMPRODUCT(PRODUCT(1+O16:O$30)),4)</f>
        <v>1.2685</v>
      </c>
      <c r="Z16" s="2715">
        <f t="shared" si="0"/>
        <v>1.2685</v>
      </c>
      <c r="AA16" s="2715">
        <f>ROUND(SUMPRODUCT(PRODUCT(1+P16:P$30)),4)</f>
        <v>1.4825999999999999</v>
      </c>
      <c r="AB16" s="2715">
        <f>ROUND(SUMPRODUCT(PRODUCT(1+Q16:Q$30)),4)</f>
        <v>1.2309000000000001</v>
      </c>
      <c r="AD16" s="2635">
        <f>ROUND(AVERAGE(I16:I$31)/100,4)</f>
        <v>2.4500000000000001E-2</v>
      </c>
      <c r="AE16" s="2635">
        <f>ROUND(AVERAGE(J16:J$31)/100,4)</f>
        <v>1.6500000000000001E-2</v>
      </c>
      <c r="AF16" s="2635">
        <f t="shared" si="1"/>
        <v>1.6500000000000001E-2</v>
      </c>
      <c r="AG16" s="2635">
        <f>ROUND(AVERAGE(K16:K$31)/100,4)</f>
        <v>2.7099999999999999E-2</v>
      </c>
      <c r="AH16" s="2635">
        <f>ROUND(AVERAGE(L16:L$31)/100,4)</f>
        <v>1.3899999999999999E-2</v>
      </c>
    </row>
    <row r="17" spans="1:34" s="2722" customFormat="1" ht="14.45" customHeight="1">
      <c r="A17" s="2617" t="s">
        <v>2956</v>
      </c>
      <c r="B17" s="2630">
        <f t="shared" ref="B17:C19" si="121">B18*(1+N17)</f>
        <v>431.80730811680002</v>
      </c>
      <c r="C17" s="2630">
        <f t="shared" si="121"/>
        <v>320.57880516480003</v>
      </c>
      <c r="D17" s="2630">
        <f t="shared" si="109"/>
        <v>320.57880516480003</v>
      </c>
      <c r="E17" s="2630">
        <f t="shared" ref="E17:F19" si="122">E18*(1+P17)</f>
        <v>615.96110553196797</v>
      </c>
      <c r="F17" s="2630">
        <f t="shared" si="122"/>
        <v>279.46777300108801</v>
      </c>
      <c r="G17" s="3471"/>
      <c r="H17" s="2620">
        <v>3</v>
      </c>
      <c r="I17" s="2620">
        <v>2.98</v>
      </c>
      <c r="J17" s="2620">
        <v>2.11</v>
      </c>
      <c r="K17" s="2620">
        <v>3.24</v>
      </c>
      <c r="L17" s="2631">
        <v>1.72</v>
      </c>
      <c r="M17" s="2624"/>
      <c r="N17" s="2625">
        <f t="shared" si="112"/>
        <v>2.98E-2</v>
      </c>
      <c r="O17" s="2643">
        <f t="shared" ref="O17:O18" si="123">J17/100</f>
        <v>2.1099999999999997E-2</v>
      </c>
      <c r="P17" s="2643">
        <f t="shared" ref="P17:P18" si="124">K17/100</f>
        <v>3.2400000000000005E-2</v>
      </c>
      <c r="Q17" s="2643">
        <f t="shared" ref="Q17:Q18" si="125">L17/100</f>
        <v>1.72E-2</v>
      </c>
      <c r="R17" s="2627"/>
      <c r="S17" s="2625"/>
      <c r="T17" s="2626"/>
      <c r="U17" s="2626"/>
      <c r="V17" s="2626"/>
      <c r="W17" s="2624"/>
      <c r="X17" s="2715">
        <f>ROUND(SUMPRODUCT(PRODUCT(1+N17:N$30)),4)</f>
        <v>1.4034</v>
      </c>
      <c r="Y17" s="2715">
        <f>ROUND(SUMPRODUCT(PRODUCT(1+O17:O$30)),4)</f>
        <v>1.2463</v>
      </c>
      <c r="Z17" s="2715">
        <f t="shared" si="0"/>
        <v>1.2463</v>
      </c>
      <c r="AA17" s="2715">
        <f>ROUND(SUMPRODUCT(PRODUCT(1+P17:P$30)),4)</f>
        <v>1.4577</v>
      </c>
      <c r="AB17" s="2715">
        <f>ROUND(SUMPRODUCT(PRODUCT(1+Q17:Q$30)),4)</f>
        <v>1.2136</v>
      </c>
      <c r="AC17" s="2624"/>
      <c r="AD17" s="2635">
        <f>ROUND(AVERAGE(I17:I$31)/100,4)</f>
        <v>2.4899999999999999E-2</v>
      </c>
      <c r="AE17" s="2635">
        <f>ROUND(AVERAGE(J17:J$31)/100,4)</f>
        <v>1.6400000000000001E-2</v>
      </c>
      <c r="AF17" s="2635">
        <f t="shared" si="1"/>
        <v>1.6400000000000001E-2</v>
      </c>
      <c r="AG17" s="2635">
        <f>ROUND(AVERAGE(K17:K$31)/100,4)</f>
        <v>2.7799999999999998E-2</v>
      </c>
      <c r="AH17" s="2635">
        <f>ROUND(AVERAGE(L17:L$31)/100,4)</f>
        <v>1.3899999999999999E-2</v>
      </c>
    </row>
    <row r="18" spans="1:34" s="2615" customFormat="1" ht="14.45" customHeight="1">
      <c r="A18" s="2617" t="s">
        <v>2571</v>
      </c>
      <c r="B18" s="2630">
        <f t="shared" si="121"/>
        <v>419.31181600000002</v>
      </c>
      <c r="C18" s="2630">
        <f t="shared" si="121"/>
        <v>313.95436800000004</v>
      </c>
      <c r="D18" s="2630">
        <f t="shared" si="109"/>
        <v>313.95436800000004</v>
      </c>
      <c r="E18" s="2630">
        <f t="shared" si="122"/>
        <v>596.63028431999999</v>
      </c>
      <c r="F18" s="2630">
        <f t="shared" si="122"/>
        <v>274.74220703999998</v>
      </c>
      <c r="G18" s="3471"/>
      <c r="H18" s="2621">
        <v>2</v>
      </c>
      <c r="I18" s="2621">
        <v>3.4</v>
      </c>
      <c r="J18" s="2621">
        <v>2</v>
      </c>
      <c r="K18" s="2621">
        <v>3.82</v>
      </c>
      <c r="L18" s="2632">
        <v>1.68</v>
      </c>
      <c r="N18" s="2625">
        <f t="shared" si="112"/>
        <v>3.4000000000000002E-2</v>
      </c>
      <c r="O18" s="2643">
        <f t="shared" si="123"/>
        <v>0.02</v>
      </c>
      <c r="P18" s="2643">
        <f t="shared" si="124"/>
        <v>3.8199999999999998E-2</v>
      </c>
      <c r="Q18" s="2643">
        <f t="shared" si="125"/>
        <v>1.6799999999999999E-2</v>
      </c>
      <c r="R18" s="2616"/>
      <c r="S18" s="2625"/>
      <c r="T18" s="2626"/>
      <c r="U18" s="2626"/>
      <c r="V18" s="2626"/>
      <c r="X18" s="2715">
        <f>ROUND(SUMPRODUCT(PRODUCT(1+N18:N$30)),4)</f>
        <v>1.3628</v>
      </c>
      <c r="Y18" s="2715">
        <f>ROUND(SUMPRODUCT(PRODUCT(1+O18:O$30)),4)</f>
        <v>1.2205999999999999</v>
      </c>
      <c r="Z18" s="2715">
        <f t="shared" si="0"/>
        <v>1.2205999999999999</v>
      </c>
      <c r="AA18" s="2715">
        <f>ROUND(SUMPRODUCT(PRODUCT(1+P18:P$30)),4)</f>
        <v>1.4118999999999999</v>
      </c>
      <c r="AB18" s="2715">
        <f>ROUND(SUMPRODUCT(PRODUCT(1+Q18:Q$30)),4)</f>
        <v>1.1930000000000001</v>
      </c>
      <c r="AD18" s="2635">
        <f>ROUND(AVERAGE(I18:I$31)/100,4)</f>
        <v>2.46E-2</v>
      </c>
      <c r="AE18" s="2635">
        <f>ROUND(AVERAGE(J18:J$31)/100,4)</f>
        <v>1.6E-2</v>
      </c>
      <c r="AF18" s="2635">
        <f t="shared" si="1"/>
        <v>1.6E-2</v>
      </c>
      <c r="AG18" s="2635">
        <f>ROUND(AVERAGE(K18:K$31)/100,4)</f>
        <v>2.75E-2</v>
      </c>
      <c r="AH18" s="2635">
        <f>ROUND(AVERAGE(L18:L$31)/100,4)</f>
        <v>1.37E-2</v>
      </c>
    </row>
    <row r="19" spans="1:34" s="2722" customFormat="1" ht="15" customHeight="1" thickBot="1">
      <c r="A19" s="2617" t="s">
        <v>2572</v>
      </c>
      <c r="B19" s="2630">
        <f t="shared" si="121"/>
        <v>405.524</v>
      </c>
      <c r="C19" s="2630">
        <f t="shared" si="121"/>
        <v>307.79840000000002</v>
      </c>
      <c r="D19" s="2630">
        <f t="shared" si="109"/>
        <v>307.79840000000002</v>
      </c>
      <c r="E19" s="2630">
        <f t="shared" si="122"/>
        <v>574.67759999999998</v>
      </c>
      <c r="F19" s="2630">
        <f t="shared" si="122"/>
        <v>270.20280000000002</v>
      </c>
      <c r="G19" s="3472"/>
      <c r="H19" s="2620">
        <v>1</v>
      </c>
      <c r="I19" s="2620">
        <v>3.45</v>
      </c>
      <c r="J19" s="2620">
        <v>1.92</v>
      </c>
      <c r="K19" s="2620">
        <v>3.92</v>
      </c>
      <c r="L19" s="2631">
        <v>1.58</v>
      </c>
      <c r="M19" s="2624"/>
      <c r="N19" s="2633">
        <f t="shared" si="112"/>
        <v>3.4500000000000003E-2</v>
      </c>
      <c r="O19" s="2634">
        <f t="shared" ref="O19" si="126">J19/100</f>
        <v>1.9199999999999998E-2</v>
      </c>
      <c r="P19" s="2634">
        <f t="shared" ref="P19" si="127">K19/100</f>
        <v>3.9199999999999999E-2</v>
      </c>
      <c r="Q19" s="2634">
        <f t="shared" ref="Q19" si="128">L19/100</f>
        <v>1.5800000000000002E-2</v>
      </c>
      <c r="R19" s="2627"/>
      <c r="S19" s="2633">
        <f>B19/B20-1</f>
        <v>3.4499999999999975E-2</v>
      </c>
      <c r="T19" s="2634">
        <f>C19/C20-1</f>
        <v>1.9200000000000106E-2</v>
      </c>
      <c r="U19" s="2634">
        <f>E19/E20-1</f>
        <v>3.9199999999999902E-2</v>
      </c>
      <c r="V19" s="2634">
        <f>F19/F20-1</f>
        <v>1.5800000000000036E-2</v>
      </c>
      <c r="W19" s="2624"/>
      <c r="X19" s="2715">
        <f>ROUND(SUMPRODUCT(PRODUCT(1+N19:N$30)),4)</f>
        <v>1.3180000000000001</v>
      </c>
      <c r="Y19" s="2715">
        <f>ROUND(SUMPRODUCT(PRODUCT(1+O19:O$30)),4)</f>
        <v>1.1966000000000001</v>
      </c>
      <c r="Z19" s="2715">
        <f t="shared" si="0"/>
        <v>1.1966000000000001</v>
      </c>
      <c r="AA19" s="2715">
        <f>ROUND(SUMPRODUCT(PRODUCT(1+P19:P$30)),4)</f>
        <v>1.36</v>
      </c>
      <c r="AB19" s="2715">
        <f>ROUND(SUMPRODUCT(PRODUCT(1+Q19:Q$30)),4)</f>
        <v>1.1733</v>
      </c>
      <c r="AC19" s="2624"/>
      <c r="AD19" s="2635">
        <f>ROUND(AVERAGE(I19:I$31)/100,4)</f>
        <v>2.3900000000000001E-2</v>
      </c>
      <c r="AE19" s="2635">
        <f>ROUND(AVERAGE(J19:J$31)/100,4)</f>
        <v>1.5699999999999999E-2</v>
      </c>
      <c r="AF19" s="2635">
        <f t="shared" si="1"/>
        <v>1.5699999999999999E-2</v>
      </c>
      <c r="AG19" s="2635">
        <f>ROUND(AVERAGE(K19:K$31)/100,4)</f>
        <v>2.6599999999999999E-2</v>
      </c>
      <c r="AH19" s="2635">
        <f>ROUND(AVERAGE(L19:L$31)/100,4)</f>
        <v>1.34E-2</v>
      </c>
    </row>
    <row r="20" spans="1:34">
      <c r="A20" s="2617" t="s">
        <v>968</v>
      </c>
      <c r="B20" s="2622">
        <v>392</v>
      </c>
      <c r="C20" s="2622">
        <v>302</v>
      </c>
      <c r="D20" s="2622">
        <f t="shared" si="109"/>
        <v>302</v>
      </c>
      <c r="E20" s="2622">
        <v>553</v>
      </c>
      <c r="F20" s="2623">
        <v>266</v>
      </c>
      <c r="G20" s="3470">
        <v>2016</v>
      </c>
      <c r="H20" s="2618">
        <v>4</v>
      </c>
      <c r="I20" s="2618">
        <v>4.5599999999999996</v>
      </c>
      <c r="J20" s="2618">
        <v>2.15</v>
      </c>
      <c r="K20" s="2618">
        <v>5.32</v>
      </c>
      <c r="L20" s="2619">
        <v>1.57</v>
      </c>
      <c r="N20" s="2625">
        <f t="shared" si="112"/>
        <v>4.5599999999999995E-2</v>
      </c>
      <c r="O20" s="2626">
        <f t="shared" ref="O20:Q35" si="129">J20/100</f>
        <v>2.1499999999999998E-2</v>
      </c>
      <c r="P20" s="2626">
        <f t="shared" si="129"/>
        <v>5.3200000000000004E-2</v>
      </c>
      <c r="Q20" s="2626">
        <f t="shared" si="129"/>
        <v>1.5700000000000002E-2</v>
      </c>
      <c r="R20" s="2627"/>
      <c r="S20" s="2628"/>
      <c r="T20" s="2629"/>
      <c r="U20" s="2629"/>
      <c r="V20" s="2629"/>
      <c r="X20" s="2715">
        <f>ROUND(SUMPRODUCT(PRODUCT(1+N20:N$30)),4)</f>
        <v>1.274</v>
      </c>
      <c r="Y20" s="2715">
        <f>ROUND(SUMPRODUCT(PRODUCT(1+O20:O$30)),4)</f>
        <v>1.1740999999999999</v>
      </c>
      <c r="Z20" s="2715">
        <f t="shared" si="0"/>
        <v>1.1740999999999999</v>
      </c>
      <c r="AA20" s="2715">
        <f>ROUND(SUMPRODUCT(PRODUCT(1+P20:P$30)),4)</f>
        <v>1.3087</v>
      </c>
      <c r="AB20" s="2715">
        <f>ROUND(SUMPRODUCT(PRODUCT(1+Q20:Q$30)),4)</f>
        <v>1.1551</v>
      </c>
      <c r="AD20" s="2635">
        <f>ROUND(AVERAGE(I20:I$31)/100,4)</f>
        <v>2.3E-2</v>
      </c>
      <c r="AE20" s="2635">
        <f>ROUND(AVERAGE(J20:J$31)/100,4)</f>
        <v>1.55E-2</v>
      </c>
      <c r="AF20" s="2635">
        <f t="shared" si="1"/>
        <v>1.55E-2</v>
      </c>
      <c r="AG20" s="2635">
        <f>ROUND(AVERAGE(K20:K$31)/100,4)</f>
        <v>2.5600000000000001E-2</v>
      </c>
      <c r="AH20" s="2635">
        <f>ROUND(AVERAGE(L20:L$31)/100,4)</f>
        <v>1.32E-2</v>
      </c>
    </row>
    <row r="21" spans="1:34">
      <c r="A21" s="2617" t="s">
        <v>967</v>
      </c>
      <c r="B21" s="2630">
        <f t="shared" ref="B21:C23" si="130">B20/(1+N20)</f>
        <v>374.90436113236416</v>
      </c>
      <c r="C21" s="2630">
        <f t="shared" si="130"/>
        <v>295.64366128242779</v>
      </c>
      <c r="D21" s="2630">
        <f t="shared" ref="D21:D80" si="131">C21</f>
        <v>295.64366128242779</v>
      </c>
      <c r="E21" s="2630">
        <f t="shared" ref="E21:F23" si="132">E20/(1+P20)</f>
        <v>525.06646410938095</v>
      </c>
      <c r="F21" s="2630">
        <f t="shared" si="132"/>
        <v>261.88835286009646</v>
      </c>
      <c r="G21" s="3471"/>
      <c r="H21" s="2620">
        <v>3</v>
      </c>
      <c r="I21" s="2620">
        <v>4.12</v>
      </c>
      <c r="J21" s="2620">
        <v>2</v>
      </c>
      <c r="K21" s="2620">
        <v>4.79</v>
      </c>
      <c r="L21" s="2631">
        <v>1.97</v>
      </c>
      <c r="N21" s="2625">
        <f t="shared" ref="N21:Q55" si="133">I21/100</f>
        <v>4.1200000000000001E-2</v>
      </c>
      <c r="O21" s="2626">
        <f t="shared" si="129"/>
        <v>0.02</v>
      </c>
      <c r="P21" s="2626">
        <f t="shared" si="129"/>
        <v>4.7899999999999998E-2</v>
      </c>
      <c r="Q21" s="2626">
        <f t="shared" si="129"/>
        <v>1.9699999999999999E-2</v>
      </c>
      <c r="R21" s="2627"/>
      <c r="S21" s="2625"/>
      <c r="T21" s="2626"/>
      <c r="U21" s="2626"/>
      <c r="V21" s="2626"/>
      <c r="X21" s="2715">
        <f>ROUND(SUMPRODUCT(PRODUCT(1+N21:N$30)),4)</f>
        <v>1.2184999999999999</v>
      </c>
      <c r="Y21" s="2715">
        <f>ROUND(SUMPRODUCT(PRODUCT(1+O21:O$30)),4)</f>
        <v>1.1494</v>
      </c>
      <c r="Z21" s="2715">
        <f t="shared" si="0"/>
        <v>1.1494</v>
      </c>
      <c r="AA21" s="2715">
        <f>ROUND(SUMPRODUCT(PRODUCT(1+P21:P$30)),4)</f>
        <v>1.2425999999999999</v>
      </c>
      <c r="AB21" s="2715">
        <f>ROUND(SUMPRODUCT(PRODUCT(1+Q21:Q$30)),4)</f>
        <v>1.1372</v>
      </c>
      <c r="AD21" s="2635">
        <f>ROUND(AVERAGE(I21:I$31)/100,4)</f>
        <v>2.0899999999999998E-2</v>
      </c>
      <c r="AE21" s="2635">
        <f>ROUND(AVERAGE(J21:J$31)/100,4)</f>
        <v>1.49E-2</v>
      </c>
      <c r="AF21" s="2635">
        <f t="shared" si="1"/>
        <v>1.49E-2</v>
      </c>
      <c r="AG21" s="2635">
        <f>ROUND(AVERAGE(K21:K$31)/100,4)</f>
        <v>2.3099999999999999E-2</v>
      </c>
      <c r="AH21" s="2635">
        <f>ROUND(AVERAGE(L21:L$31)/100,4)</f>
        <v>1.2999999999999999E-2</v>
      </c>
    </row>
    <row r="22" spans="1:34">
      <c r="A22" s="2617" t="s">
        <v>957</v>
      </c>
      <c r="B22" s="2630">
        <f t="shared" si="130"/>
        <v>360.06949782209392</v>
      </c>
      <c r="C22" s="2630">
        <f t="shared" si="130"/>
        <v>289.84672674747821</v>
      </c>
      <c r="D22" s="2630">
        <f t="shared" si="131"/>
        <v>289.84672674747821</v>
      </c>
      <c r="E22" s="2630">
        <f t="shared" si="132"/>
        <v>501.06543001181495</v>
      </c>
      <c r="F22" s="2630">
        <f t="shared" si="132"/>
        <v>256.82882500744967</v>
      </c>
      <c r="G22" s="3471"/>
      <c r="H22" s="2621">
        <v>2</v>
      </c>
      <c r="I22" s="2621">
        <v>3.85</v>
      </c>
      <c r="J22" s="2621">
        <v>1.95</v>
      </c>
      <c r="K22" s="2621">
        <v>4.4800000000000004</v>
      </c>
      <c r="L22" s="2632">
        <v>1.41</v>
      </c>
      <c r="N22" s="2625">
        <f t="shared" si="133"/>
        <v>3.85E-2</v>
      </c>
      <c r="O22" s="2626">
        <f t="shared" si="129"/>
        <v>1.95E-2</v>
      </c>
      <c r="P22" s="2626">
        <f t="shared" si="129"/>
        <v>4.4800000000000006E-2</v>
      </c>
      <c r="Q22" s="2626">
        <f t="shared" si="129"/>
        <v>1.41E-2</v>
      </c>
      <c r="R22" s="2627"/>
      <c r="S22" s="2625"/>
      <c r="T22" s="2626"/>
      <c r="U22" s="2626"/>
      <c r="V22" s="2626"/>
      <c r="X22" s="2715">
        <f>ROUND(SUMPRODUCT(PRODUCT(1+N22:N$30)),4)</f>
        <v>1.1702999999999999</v>
      </c>
      <c r="Y22" s="2715">
        <f>ROUND(SUMPRODUCT(PRODUCT(1+O22:O$30)),4)</f>
        <v>1.1269</v>
      </c>
      <c r="Z22" s="2715">
        <f t="shared" si="0"/>
        <v>1.1269</v>
      </c>
      <c r="AA22" s="2715">
        <f>ROUND(SUMPRODUCT(PRODUCT(1+P22:P$30)),4)</f>
        <v>1.1858</v>
      </c>
      <c r="AB22" s="2715">
        <f>ROUND(SUMPRODUCT(PRODUCT(1+Q22:Q$30)),4)</f>
        <v>1.1152</v>
      </c>
      <c r="AD22" s="2635">
        <f>ROUND(AVERAGE(I22:I$31)/100,4)</f>
        <v>1.89E-2</v>
      </c>
      <c r="AE22" s="2635">
        <f>ROUND(AVERAGE(J22:J$31)/100,4)</f>
        <v>1.44E-2</v>
      </c>
      <c r="AF22" s="2635">
        <f t="shared" si="1"/>
        <v>1.44E-2</v>
      </c>
      <c r="AG22" s="2635">
        <f>ROUND(AVERAGE(K22:K$31)/100,4)</f>
        <v>2.06E-2</v>
      </c>
      <c r="AH22" s="2635">
        <f>ROUND(AVERAGE(L22:L$31)/100,4)</f>
        <v>1.23E-2</v>
      </c>
    </row>
    <row r="23" spans="1:34" ht="13.5" thickBot="1">
      <c r="A23" s="2617" t="s">
        <v>966</v>
      </c>
      <c r="B23" s="2630">
        <f t="shared" si="130"/>
        <v>346.720748986128</v>
      </c>
      <c r="C23" s="2630">
        <f t="shared" si="130"/>
        <v>284.30282172386285</v>
      </c>
      <c r="D23" s="2630">
        <f t="shared" si="131"/>
        <v>284.30282172386285</v>
      </c>
      <c r="E23" s="2630">
        <f t="shared" si="132"/>
        <v>479.58023546306947</v>
      </c>
      <c r="F23" s="2630">
        <f t="shared" si="132"/>
        <v>253.25788877571213</v>
      </c>
      <c r="G23" s="3474"/>
      <c r="H23" s="2620">
        <v>1</v>
      </c>
      <c r="I23" s="2620">
        <v>4.09</v>
      </c>
      <c r="J23" s="2620">
        <v>2.93</v>
      </c>
      <c r="K23" s="2620">
        <v>4.54</v>
      </c>
      <c r="L23" s="2631">
        <v>1.48</v>
      </c>
      <c r="N23" s="2625">
        <f t="shared" si="133"/>
        <v>4.0899999999999999E-2</v>
      </c>
      <c r="O23" s="2626">
        <f t="shared" si="129"/>
        <v>2.9300000000000003E-2</v>
      </c>
      <c r="P23" s="2626">
        <f t="shared" si="129"/>
        <v>4.5400000000000003E-2</v>
      </c>
      <c r="Q23" s="2626">
        <f t="shared" si="129"/>
        <v>1.4800000000000001E-2</v>
      </c>
      <c r="R23" s="2627"/>
      <c r="S23" s="2633">
        <f>B23/B24-1</f>
        <v>4.1203450408792808E-2</v>
      </c>
      <c r="T23" s="2634">
        <f>C23/C24-1</f>
        <v>2.6363977342465095E-2</v>
      </c>
      <c r="U23" s="2634">
        <f>E23/E24-1</f>
        <v>4.4837114298626357E-2</v>
      </c>
      <c r="V23" s="2634">
        <f>F23/F24-1</f>
        <v>1.7099954922538574E-2</v>
      </c>
      <c r="X23" s="2715">
        <f>ROUND(SUMPRODUCT(PRODUCT(1+N23:N$30)),4)</f>
        <v>1.1269</v>
      </c>
      <c r="Y23" s="2715">
        <f>ROUND(SUMPRODUCT(PRODUCT(1+O23:O$30)),4)</f>
        <v>1.1052999999999999</v>
      </c>
      <c r="Z23" s="2715">
        <f t="shared" si="0"/>
        <v>1.1052999999999999</v>
      </c>
      <c r="AA23" s="2715">
        <f>ROUND(SUMPRODUCT(PRODUCT(1+P23:P$30)),4)</f>
        <v>1.1349</v>
      </c>
      <c r="AB23" s="2715">
        <f>ROUND(SUMPRODUCT(PRODUCT(1+Q23:Q$30)),4)</f>
        <v>1.0996999999999999</v>
      </c>
      <c r="AD23" s="2635">
        <f>ROUND(AVERAGE(I23:I$31)/100,4)</f>
        <v>1.67E-2</v>
      </c>
      <c r="AE23" s="2635">
        <f>ROUND(AVERAGE(J23:J$31)/100,4)</f>
        <v>1.38E-2</v>
      </c>
      <c r="AF23" s="2635">
        <f t="shared" si="1"/>
        <v>1.38E-2</v>
      </c>
      <c r="AG23" s="2635">
        <f>ROUND(AVERAGE(K23:K$31)/100,4)</f>
        <v>1.7899999999999999E-2</v>
      </c>
      <c r="AH23" s="2635">
        <f>ROUND(AVERAGE(L23:L$31)/100,4)</f>
        <v>1.21E-2</v>
      </c>
    </row>
    <row r="24" spans="1:34" ht="13.5" thickBot="1">
      <c r="A24" s="2617" t="s">
        <v>965</v>
      </c>
      <c r="B24" s="2622">
        <v>333</v>
      </c>
      <c r="C24" s="2622">
        <v>277</v>
      </c>
      <c r="D24" s="2622">
        <f t="shared" si="131"/>
        <v>277</v>
      </c>
      <c r="E24" s="2622">
        <v>459</v>
      </c>
      <c r="F24" s="2623">
        <v>249</v>
      </c>
      <c r="G24" s="3473">
        <v>2015</v>
      </c>
      <c r="H24" s="2636">
        <v>4</v>
      </c>
      <c r="I24" s="2636">
        <v>1.63</v>
      </c>
      <c r="J24" s="2636">
        <v>1.1100000000000001</v>
      </c>
      <c r="K24" s="2636">
        <v>1.77</v>
      </c>
      <c r="L24" s="2637">
        <v>1.89</v>
      </c>
      <c r="N24" s="2638">
        <f t="shared" si="133"/>
        <v>1.6299999999999999E-2</v>
      </c>
      <c r="O24" s="2639">
        <f t="shared" si="129"/>
        <v>1.11E-2</v>
      </c>
      <c r="P24" s="2639">
        <f t="shared" si="129"/>
        <v>1.77E-2</v>
      </c>
      <c r="Q24" s="2639">
        <f t="shared" si="129"/>
        <v>1.89E-2</v>
      </c>
      <c r="R24" s="2627"/>
      <c r="X24" s="2715">
        <f>ROUND(SUMPRODUCT(PRODUCT(1+N24:N$30)),4)</f>
        <v>1.0826</v>
      </c>
      <c r="Y24" s="2715">
        <f>ROUND(SUMPRODUCT(PRODUCT(1+O24:O$30)),4)</f>
        <v>1.0738000000000001</v>
      </c>
      <c r="Z24" s="2715">
        <f t="shared" si="0"/>
        <v>1.0738000000000001</v>
      </c>
      <c r="AA24" s="2715">
        <f>ROUND(SUMPRODUCT(PRODUCT(1+P24:P$30)),4)</f>
        <v>1.0855999999999999</v>
      </c>
      <c r="AB24" s="2715">
        <f>ROUND(SUMPRODUCT(PRODUCT(1+Q24:Q$30)),4)</f>
        <v>1.0837000000000001</v>
      </c>
      <c r="AD24" s="2635">
        <f>ROUND(AVERAGE(I24:I$31)/100,4)</f>
        <v>1.37E-2</v>
      </c>
      <c r="AE24" s="2635">
        <f>ROUND(AVERAGE(J24:J$31)/100,4)</f>
        <v>1.1900000000000001E-2</v>
      </c>
      <c r="AF24" s="2635">
        <f t="shared" si="1"/>
        <v>1.1900000000000001E-2</v>
      </c>
      <c r="AG24" s="2635">
        <f>ROUND(AVERAGE(K24:K$31)/100,4)</f>
        <v>1.4500000000000001E-2</v>
      </c>
      <c r="AH24" s="2635">
        <f>ROUND(AVERAGE(L24:L$31)/100,4)</f>
        <v>1.18E-2</v>
      </c>
    </row>
    <row r="25" spans="1:34">
      <c r="A25" s="2617" t="s">
        <v>964</v>
      </c>
      <c r="B25" s="2630">
        <f t="shared" ref="B25:C27" si="134">B24/(1+N24)</f>
        <v>327.65915576109415</v>
      </c>
      <c r="C25" s="2630">
        <f t="shared" si="134"/>
        <v>273.95905449510434</v>
      </c>
      <c r="D25" s="2630">
        <f t="shared" si="131"/>
        <v>273.95905449510434</v>
      </c>
      <c r="E25" s="2630">
        <f t="shared" ref="E25:F27" si="135">E24/(1+P24)</f>
        <v>451.01699911565294</v>
      </c>
      <c r="F25" s="2630">
        <f t="shared" si="135"/>
        <v>244.38119540681129</v>
      </c>
      <c r="G25" s="3471"/>
      <c r="H25" s="2641">
        <v>3</v>
      </c>
      <c r="I25" s="2641">
        <v>1.65</v>
      </c>
      <c r="J25" s="2641">
        <v>0.92</v>
      </c>
      <c r="K25" s="2641">
        <v>1.88</v>
      </c>
      <c r="L25" s="2642">
        <v>1.26</v>
      </c>
      <c r="N25" s="2625">
        <f t="shared" si="133"/>
        <v>1.6500000000000001E-2</v>
      </c>
      <c r="O25" s="2643">
        <f t="shared" si="129"/>
        <v>9.1999999999999998E-3</v>
      </c>
      <c r="P25" s="2643">
        <f t="shared" si="129"/>
        <v>1.8799999999999997E-2</v>
      </c>
      <c r="Q25" s="2643">
        <f t="shared" si="129"/>
        <v>1.26E-2</v>
      </c>
      <c r="R25" s="2627"/>
      <c r="S25" s="2625"/>
      <c r="T25" s="2626"/>
      <c r="U25" s="2626"/>
      <c r="V25" s="2626"/>
      <c r="X25" s="2715">
        <f>ROUND(SUMPRODUCT(PRODUCT(1+N25:N$30)),4)</f>
        <v>1.0651999999999999</v>
      </c>
      <c r="Y25" s="2715">
        <f>ROUND(SUMPRODUCT(PRODUCT(1+O25:O$30)),4)</f>
        <v>1.0621</v>
      </c>
      <c r="Z25" s="2715">
        <f t="shared" si="0"/>
        <v>1.0621</v>
      </c>
      <c r="AA25" s="2715">
        <f>ROUND(SUMPRODUCT(PRODUCT(1+P25:P$30)),4)</f>
        <v>1.0668</v>
      </c>
      <c r="AB25" s="2715">
        <f>ROUND(SUMPRODUCT(PRODUCT(1+Q25:Q$30)),4)</f>
        <v>1.0636000000000001</v>
      </c>
      <c r="AD25" s="2635">
        <f>ROUND(AVERAGE(I25:I$31)/100,4)</f>
        <v>1.3299999999999999E-2</v>
      </c>
      <c r="AE25" s="2635">
        <f>ROUND(AVERAGE(J25:J$31)/100,4)</f>
        <v>1.2E-2</v>
      </c>
      <c r="AF25" s="2635">
        <f t="shared" si="1"/>
        <v>1.2E-2</v>
      </c>
      <c r="AG25" s="2635">
        <f>ROUND(AVERAGE(K25:K$31)/100,4)</f>
        <v>1.4E-2</v>
      </c>
      <c r="AH25" s="2635">
        <f>ROUND(AVERAGE(L25:L$31)/100,4)</f>
        <v>1.0800000000000001E-2</v>
      </c>
    </row>
    <row r="26" spans="1:34">
      <c r="A26" s="2617" t="s">
        <v>963</v>
      </c>
      <c r="B26" s="2630">
        <f t="shared" si="134"/>
        <v>322.34053690220776</v>
      </c>
      <c r="C26" s="2630">
        <f t="shared" si="134"/>
        <v>271.46160770422546</v>
      </c>
      <c r="D26" s="2630">
        <f t="shared" si="131"/>
        <v>271.46160770422546</v>
      </c>
      <c r="E26" s="2630">
        <f t="shared" si="135"/>
        <v>442.69434542172456</v>
      </c>
      <c r="F26" s="2630">
        <f t="shared" si="135"/>
        <v>241.34030753190925</v>
      </c>
      <c r="G26" s="3471"/>
      <c r="H26" s="2621">
        <v>2</v>
      </c>
      <c r="I26" s="2621">
        <v>0.77</v>
      </c>
      <c r="J26" s="2621">
        <v>0.69</v>
      </c>
      <c r="K26" s="2621">
        <v>0.8</v>
      </c>
      <c r="L26" s="2632">
        <v>0.88</v>
      </c>
      <c r="N26" s="2625">
        <f t="shared" si="133"/>
        <v>7.7000000000000002E-3</v>
      </c>
      <c r="O26" s="2643">
        <f t="shared" si="129"/>
        <v>6.8999999999999999E-3</v>
      </c>
      <c r="P26" s="2643">
        <f t="shared" si="129"/>
        <v>8.0000000000000002E-3</v>
      </c>
      <c r="Q26" s="2643">
        <f t="shared" si="129"/>
        <v>8.8000000000000005E-3</v>
      </c>
      <c r="R26" s="2627"/>
      <c r="S26" s="2625"/>
      <c r="T26" s="2626"/>
      <c r="U26" s="2626"/>
      <c r="V26" s="2626"/>
      <c r="X26" s="2715">
        <f>ROUND(SUMPRODUCT(PRODUCT(1+N26:N$30)),4)</f>
        <v>1.048</v>
      </c>
      <c r="Y26" s="2715">
        <f>ROUND(SUMPRODUCT(PRODUCT(1+O26:O$30)),4)</f>
        <v>1.0524</v>
      </c>
      <c r="Z26" s="2715">
        <f t="shared" si="0"/>
        <v>1.0524</v>
      </c>
      <c r="AA26" s="2715">
        <f>ROUND(SUMPRODUCT(PRODUCT(1+P26:P$30)),4)</f>
        <v>1.0470999999999999</v>
      </c>
      <c r="AB26" s="2715">
        <f>ROUND(SUMPRODUCT(PRODUCT(1+Q26:Q$30)),4)</f>
        <v>1.0504</v>
      </c>
      <c r="AD26" s="2635">
        <f>ROUND(AVERAGE(I26:I$31)/100,4)</f>
        <v>1.2800000000000001E-2</v>
      </c>
      <c r="AE26" s="2635">
        <f>ROUND(AVERAGE(J26:J$31)/100,4)</f>
        <v>1.2500000000000001E-2</v>
      </c>
      <c r="AF26" s="2635">
        <f t="shared" si="1"/>
        <v>1.2500000000000001E-2</v>
      </c>
      <c r="AG26" s="2635">
        <f>ROUND(AVERAGE(K26:K$31)/100,4)</f>
        <v>1.32E-2</v>
      </c>
      <c r="AH26" s="2635">
        <f>ROUND(AVERAGE(L26:L$31)/100,4)</f>
        <v>1.0500000000000001E-2</v>
      </c>
    </row>
    <row r="27" spans="1:34">
      <c r="A27" s="2617" t="s">
        <v>962</v>
      </c>
      <c r="B27" s="2630">
        <f t="shared" si="134"/>
        <v>319.87748030386797</v>
      </c>
      <c r="C27" s="2630">
        <f t="shared" si="134"/>
        <v>269.60135833173649</v>
      </c>
      <c r="D27" s="2630">
        <f t="shared" si="131"/>
        <v>269.60135833173649</v>
      </c>
      <c r="E27" s="2630">
        <f t="shared" si="135"/>
        <v>439.18089823583784</v>
      </c>
      <c r="F27" s="2630">
        <f t="shared" si="135"/>
        <v>239.23503918706311</v>
      </c>
      <c r="G27" s="3474"/>
      <c r="H27" s="2620">
        <v>1</v>
      </c>
      <c r="I27" s="2620">
        <v>0.51</v>
      </c>
      <c r="J27" s="2620">
        <v>0.54</v>
      </c>
      <c r="K27" s="2620">
        <v>0.48</v>
      </c>
      <c r="L27" s="2631">
        <v>0.93</v>
      </c>
      <c r="N27" s="2633">
        <f t="shared" si="133"/>
        <v>5.1000000000000004E-3</v>
      </c>
      <c r="O27" s="2634">
        <f t="shared" si="129"/>
        <v>5.4000000000000003E-3</v>
      </c>
      <c r="P27" s="2634">
        <f t="shared" si="129"/>
        <v>4.7999999999999996E-3</v>
      </c>
      <c r="Q27" s="2634">
        <f t="shared" si="129"/>
        <v>9.300000000000001E-3</v>
      </c>
      <c r="R27" s="2627"/>
      <c r="S27" s="2633">
        <f>B27/B28-1</f>
        <v>5.9040261127922822E-3</v>
      </c>
      <c r="T27" s="2634">
        <f>C27/C28-1</f>
        <v>5.9752176557332781E-3</v>
      </c>
      <c r="U27" s="2634">
        <f>E27/E28-1</f>
        <v>4.9906138119859556E-3</v>
      </c>
      <c r="V27" s="2634">
        <f>F27/F28-1</f>
        <v>9.4305450930933787E-3</v>
      </c>
      <c r="X27" s="2715">
        <f>ROUND(SUMPRODUCT(PRODUCT(1+N27:N$30)),4)</f>
        <v>1.0399</v>
      </c>
      <c r="Y27" s="2715">
        <f>ROUND(SUMPRODUCT(PRODUCT(1+O27:O$30)),4)</f>
        <v>1.0451999999999999</v>
      </c>
      <c r="Z27" s="2715">
        <f t="shared" si="0"/>
        <v>1.0451999999999999</v>
      </c>
      <c r="AA27" s="2715">
        <f>ROUND(SUMPRODUCT(PRODUCT(1+P27:P$30)),4)</f>
        <v>1.0387999999999999</v>
      </c>
      <c r="AB27" s="2715">
        <f>ROUND(SUMPRODUCT(PRODUCT(1+Q27:Q$30)),4)</f>
        <v>1.0411999999999999</v>
      </c>
      <c r="AD27" s="2635">
        <f>ROUND(AVERAGE(I27:I$31)/100,4)</f>
        <v>1.38E-2</v>
      </c>
      <c r="AE27" s="2635">
        <f>ROUND(AVERAGE(J27:J$31)/100,4)</f>
        <v>1.3599999999999999E-2</v>
      </c>
      <c r="AF27" s="2635">
        <f t="shared" si="1"/>
        <v>1.3599999999999999E-2</v>
      </c>
      <c r="AG27" s="2635">
        <f>ROUND(AVERAGE(K27:K$31)/100,4)</f>
        <v>1.4200000000000001E-2</v>
      </c>
      <c r="AH27" s="2635">
        <f>ROUND(AVERAGE(L27:L$31)/100,4)</f>
        <v>1.0800000000000001E-2</v>
      </c>
    </row>
    <row r="28" spans="1:34" ht="13.5" thickBot="1">
      <c r="A28" s="2617" t="s">
        <v>961</v>
      </c>
      <c r="B28" s="2644">
        <v>318</v>
      </c>
      <c r="C28" s="2644">
        <v>268</v>
      </c>
      <c r="D28" s="2644">
        <f t="shared" si="131"/>
        <v>268</v>
      </c>
      <c r="E28" s="2644">
        <v>437</v>
      </c>
      <c r="F28" s="2645">
        <v>237</v>
      </c>
      <c r="G28" s="3473">
        <v>2014</v>
      </c>
      <c r="H28" s="2636">
        <v>4</v>
      </c>
      <c r="I28" s="2636">
        <v>0.21</v>
      </c>
      <c r="J28" s="2636">
        <v>0.41</v>
      </c>
      <c r="K28" s="2636">
        <v>0.12</v>
      </c>
      <c r="L28" s="2637">
        <v>0.89</v>
      </c>
      <c r="N28" s="2625">
        <f t="shared" si="133"/>
        <v>2.0999999999999999E-3</v>
      </c>
      <c r="O28" s="2626">
        <f t="shared" si="129"/>
        <v>4.0999999999999995E-3</v>
      </c>
      <c r="P28" s="2626">
        <f t="shared" si="129"/>
        <v>1.1999999999999999E-3</v>
      </c>
      <c r="Q28" s="2626">
        <f t="shared" si="129"/>
        <v>8.8999999999999999E-3</v>
      </c>
      <c r="R28" s="2627"/>
      <c r="S28" s="2628"/>
      <c r="T28" s="2629"/>
      <c r="U28" s="2629"/>
      <c r="V28" s="2629"/>
      <c r="X28" s="2715">
        <f>ROUND(SUMPRODUCT(PRODUCT(1+N28:N$30)),4)</f>
        <v>1.0347</v>
      </c>
      <c r="Y28" s="2715">
        <f>ROUND(SUMPRODUCT(PRODUCT(1+O28:O$30)),4)</f>
        <v>1.0395000000000001</v>
      </c>
      <c r="Z28" s="2715">
        <f t="shared" si="0"/>
        <v>1.0395000000000001</v>
      </c>
      <c r="AA28" s="2715">
        <f>ROUND(SUMPRODUCT(PRODUCT(1+P28:P$30)),4)</f>
        <v>1.0338000000000001</v>
      </c>
      <c r="AB28" s="2715">
        <f>ROUND(SUMPRODUCT(PRODUCT(1+Q28:Q$30)),4)</f>
        <v>1.0316000000000001</v>
      </c>
      <c r="AD28" s="2635">
        <f>ROUND(AVERAGE(I28:I$31)/100,4)</f>
        <v>1.6E-2</v>
      </c>
      <c r="AE28" s="2635">
        <f>ROUND(AVERAGE(J28:J$31)/100,4)</f>
        <v>1.5599999999999999E-2</v>
      </c>
      <c r="AF28" s="2635">
        <f t="shared" si="1"/>
        <v>1.5599999999999999E-2</v>
      </c>
      <c r="AG28" s="2635">
        <f>ROUND(AVERAGE(K28:K$31)/100,4)</f>
        <v>1.66E-2</v>
      </c>
      <c r="AH28" s="2635">
        <f>ROUND(AVERAGE(L28:L$31)/100,4)</f>
        <v>1.12E-2</v>
      </c>
    </row>
    <row r="29" spans="1:34">
      <c r="A29" s="2617" t="s">
        <v>960</v>
      </c>
      <c r="B29" s="2630">
        <f t="shared" ref="B29:C31" si="136">B28/(1+N28)</f>
        <v>317.33359944117353</v>
      </c>
      <c r="C29" s="2630">
        <f t="shared" si="136"/>
        <v>266.90568668459315</v>
      </c>
      <c r="D29" s="2630">
        <f t="shared" si="131"/>
        <v>266.90568668459315</v>
      </c>
      <c r="E29" s="2630">
        <f t="shared" ref="E29:F31" si="137">E28/(1+P28)</f>
        <v>436.47622852576905</v>
      </c>
      <c r="F29" s="2630">
        <f t="shared" si="137"/>
        <v>234.90930716622066</v>
      </c>
      <c r="G29" s="3471"/>
      <c r="H29" s="2646">
        <v>3</v>
      </c>
      <c r="I29" s="2646">
        <v>0.83</v>
      </c>
      <c r="J29" s="2646">
        <v>1.47</v>
      </c>
      <c r="K29" s="2646">
        <v>0.65</v>
      </c>
      <c r="L29" s="2647">
        <v>0.72</v>
      </c>
      <c r="N29" s="2625">
        <f t="shared" si="133"/>
        <v>8.3000000000000001E-3</v>
      </c>
      <c r="O29" s="2626">
        <f t="shared" si="129"/>
        <v>1.47E-2</v>
      </c>
      <c r="P29" s="2626">
        <f t="shared" si="129"/>
        <v>6.5000000000000006E-3</v>
      </c>
      <c r="Q29" s="2626">
        <f t="shared" si="129"/>
        <v>7.1999999999999998E-3</v>
      </c>
      <c r="R29" s="2627"/>
      <c r="S29" s="2625"/>
      <c r="T29" s="2626"/>
      <c r="U29" s="2626"/>
      <c r="V29" s="2626"/>
      <c r="X29" s="2715">
        <f>ROUND(SUMPRODUCT(PRODUCT(1+N29:N$30)),4)</f>
        <v>1.0325</v>
      </c>
      <c r="Y29" s="2715">
        <f>ROUND(SUMPRODUCT(PRODUCT(1+O29:O$30)),4)</f>
        <v>1.0353000000000001</v>
      </c>
      <c r="Z29" s="2715">
        <f t="shared" ref="Z29:Z30" si="138">Y29</f>
        <v>1.0353000000000001</v>
      </c>
      <c r="AA29" s="2715">
        <f>ROUND(SUMPRODUCT(PRODUCT(1+P29:P$30)),4)</f>
        <v>1.0326</v>
      </c>
      <c r="AB29" s="2715">
        <f>ROUND(SUMPRODUCT(PRODUCT(1+Q29:Q$30)),4)</f>
        <v>1.0225</v>
      </c>
      <c r="AD29" s="2635">
        <f>ROUND(AVERAGE(I29:I$31)/100,4)</f>
        <v>2.07E-2</v>
      </c>
      <c r="AE29" s="2635">
        <f>ROUND(AVERAGE(J29:J$31)/100,4)</f>
        <v>1.95E-2</v>
      </c>
      <c r="AF29" s="2635">
        <f t="shared" si="1"/>
        <v>1.95E-2</v>
      </c>
      <c r="AG29" s="2635">
        <f>ROUND(AVERAGE(K29:K$31)/100,4)</f>
        <v>2.1700000000000001E-2</v>
      </c>
      <c r="AH29" s="2635">
        <f>ROUND(AVERAGE(L29:L$31)/100,4)</f>
        <v>1.2E-2</v>
      </c>
    </row>
    <row r="30" spans="1:34" ht="13.5" thickBot="1">
      <c r="A30" s="2617" t="s">
        <v>959</v>
      </c>
      <c r="B30" s="2630">
        <f t="shared" si="136"/>
        <v>314.72141172386546</v>
      </c>
      <c r="C30" s="2630">
        <f t="shared" si="136"/>
        <v>263.03901319069001</v>
      </c>
      <c r="D30" s="2630">
        <f t="shared" si="131"/>
        <v>263.03901319069001</v>
      </c>
      <c r="E30" s="2630">
        <f t="shared" si="137"/>
        <v>433.65745506782821</v>
      </c>
      <c r="F30" s="2630">
        <f t="shared" si="137"/>
        <v>233.23005080045735</v>
      </c>
      <c r="G30" s="3471"/>
      <c r="H30" s="2636">
        <v>2</v>
      </c>
      <c r="I30" s="2636">
        <v>2.4</v>
      </c>
      <c r="J30" s="2636">
        <v>2.0299999999999998</v>
      </c>
      <c r="K30" s="2636">
        <v>2.59</v>
      </c>
      <c r="L30" s="2637">
        <v>1.52</v>
      </c>
      <c r="N30" s="2625">
        <f t="shared" si="133"/>
        <v>2.4E-2</v>
      </c>
      <c r="O30" s="2626">
        <f t="shared" si="129"/>
        <v>2.0299999999999999E-2</v>
      </c>
      <c r="P30" s="2626">
        <f t="shared" si="129"/>
        <v>2.5899999999999999E-2</v>
      </c>
      <c r="Q30" s="2626">
        <f t="shared" si="129"/>
        <v>1.52E-2</v>
      </c>
      <c r="R30" s="2627"/>
      <c r="S30" s="2625"/>
      <c r="T30" s="2626"/>
      <c r="U30" s="2626"/>
      <c r="V30" s="2626"/>
      <c r="X30" s="2715">
        <f>1+N30</f>
        <v>1.024</v>
      </c>
      <c r="Y30" s="2715">
        <f>1+O30</f>
        <v>1.0203</v>
      </c>
      <c r="Z30" s="2715">
        <f t="shared" si="138"/>
        <v>1.0203</v>
      </c>
      <c r="AA30" s="2715">
        <f>1+P30</f>
        <v>1.0259</v>
      </c>
      <c r="AB30" s="2715">
        <f>1+Q30</f>
        <v>1.0152000000000001</v>
      </c>
      <c r="AD30" s="2635">
        <f>ROUND(AVERAGE(I30:I$31)/100,4)</f>
        <v>2.69E-2</v>
      </c>
      <c r="AE30" s="2635">
        <f>ROUND(AVERAGE(J30:J$31)/100,4)</f>
        <v>2.1899999999999999E-2</v>
      </c>
      <c r="AF30" s="2635">
        <f t="shared" ref="AF30" si="139">AE30</f>
        <v>2.1899999999999999E-2</v>
      </c>
      <c r="AG30" s="2635">
        <f>ROUND(AVERAGE(K30:K$31)/100,4)</f>
        <v>2.9399999999999999E-2</v>
      </c>
      <c r="AH30" s="2635">
        <f>ROUND(AVERAGE(L30:L$31)/100,4)</f>
        <v>1.44E-2</v>
      </c>
    </row>
    <row r="31" spans="1:34" s="2652" customFormat="1" ht="13.5" thickBot="1">
      <c r="A31" s="2648" t="s">
        <v>958</v>
      </c>
      <c r="B31" s="2649">
        <f t="shared" si="136"/>
        <v>307.34512863658733</v>
      </c>
      <c r="C31" s="2649">
        <f t="shared" si="136"/>
        <v>257.80556031626975</v>
      </c>
      <c r="D31" s="2649">
        <f t="shared" si="131"/>
        <v>257.80556031626975</v>
      </c>
      <c r="E31" s="2649">
        <f t="shared" si="137"/>
        <v>422.70928459677179</v>
      </c>
      <c r="F31" s="2649">
        <f t="shared" si="137"/>
        <v>229.73803270336617</v>
      </c>
      <c r="G31" s="3474"/>
      <c r="H31" s="2650">
        <v>1</v>
      </c>
      <c r="I31" s="2650">
        <v>2.97</v>
      </c>
      <c r="J31" s="2650">
        <v>2.34</v>
      </c>
      <c r="K31" s="2650">
        <v>3.28</v>
      </c>
      <c r="L31" s="2651">
        <v>1.36</v>
      </c>
      <c r="N31" s="2653">
        <f t="shared" si="133"/>
        <v>2.9700000000000001E-2</v>
      </c>
      <c r="O31" s="2654">
        <f t="shared" si="129"/>
        <v>2.3399999999999997E-2</v>
      </c>
      <c r="P31" s="2654">
        <f t="shared" si="129"/>
        <v>3.2799999999999996E-2</v>
      </c>
      <c r="Q31" s="2654">
        <f t="shared" si="129"/>
        <v>1.3600000000000001E-2</v>
      </c>
      <c r="R31" s="2655"/>
      <c r="S31" s="2656">
        <f>B31/B32-1</f>
        <v>2.7910129219355539E-2</v>
      </c>
      <c r="T31" s="2657">
        <f>C31/C32-1</f>
        <v>2.3037937762975247E-2</v>
      </c>
      <c r="U31" s="2657">
        <f>E31/E32-1</f>
        <v>3.3519033243940788E-2</v>
      </c>
      <c r="V31" s="2657">
        <f>F31/F32-1</f>
        <v>1.2061818076502862E-2</v>
      </c>
      <c r="W31" s="2724" t="s">
        <v>2630</v>
      </c>
      <c r="X31" s="2726">
        <v>1</v>
      </c>
      <c r="Y31" s="2726">
        <v>1</v>
      </c>
      <c r="Z31" s="2726">
        <v>1</v>
      </c>
      <c r="AA31" s="2726">
        <v>1</v>
      </c>
      <c r="AB31" s="2726">
        <v>1</v>
      </c>
      <c r="AD31" s="2959">
        <f>I31/100</f>
        <v>2.9700000000000001E-2</v>
      </c>
      <c r="AE31" s="2959">
        <f>J31/100</f>
        <v>2.3399999999999997E-2</v>
      </c>
      <c r="AF31" s="2959">
        <f>AE31</f>
        <v>2.3399999999999997E-2</v>
      </c>
      <c r="AG31" s="2959">
        <f>K31/100</f>
        <v>3.2799999999999996E-2</v>
      </c>
      <c r="AH31" s="2959">
        <f>L31/100</f>
        <v>1.3600000000000001E-2</v>
      </c>
    </row>
    <row r="32" spans="1:34" ht="13.5" thickBot="1">
      <c r="A32" s="2617" t="s">
        <v>2573</v>
      </c>
      <c r="B32" s="2622">
        <v>299</v>
      </c>
      <c r="C32" s="2622">
        <v>252</v>
      </c>
      <c r="D32" s="2622">
        <f t="shared" si="131"/>
        <v>252</v>
      </c>
      <c r="E32" s="2622">
        <v>409</v>
      </c>
      <c r="F32" s="2623">
        <v>227</v>
      </c>
      <c r="G32" s="3478">
        <v>2013</v>
      </c>
      <c r="H32" s="2658">
        <v>4</v>
      </c>
      <c r="I32" s="2658">
        <v>1.83</v>
      </c>
      <c r="J32" s="2658">
        <v>1.68</v>
      </c>
      <c r="K32" s="2658">
        <v>1.97</v>
      </c>
      <c r="L32" s="2659">
        <v>0.87</v>
      </c>
      <c r="N32" s="2638">
        <f t="shared" si="133"/>
        <v>1.83E-2</v>
      </c>
      <c r="O32" s="2639">
        <f t="shared" si="129"/>
        <v>1.6799999999999999E-2</v>
      </c>
      <c r="P32" s="2639">
        <f t="shared" si="129"/>
        <v>1.9699999999999999E-2</v>
      </c>
      <c r="Q32" s="2639">
        <f t="shared" si="129"/>
        <v>8.6999999999999994E-3</v>
      </c>
      <c r="R32" s="2627"/>
      <c r="S32" s="2628"/>
      <c r="T32" s="2629"/>
      <c r="U32" s="2629"/>
      <c r="V32" s="2629"/>
      <c r="X32" s="2629"/>
      <c r="Y32" s="2629"/>
      <c r="Z32" s="2629"/>
    </row>
    <row r="33" spans="1:26">
      <c r="A33" s="2617" t="s">
        <v>2574</v>
      </c>
      <c r="B33" s="2630">
        <f t="shared" ref="B33:C35" si="140">B32/(1+N32)</f>
        <v>293.62663262299913</v>
      </c>
      <c r="C33" s="2630">
        <f t="shared" si="140"/>
        <v>247.83634933123525</v>
      </c>
      <c r="D33" s="2630">
        <f t="shared" si="131"/>
        <v>247.83634933123525</v>
      </c>
      <c r="E33" s="2630">
        <f t="shared" ref="E33:F35" si="141">E32/(1+P32)</f>
        <v>401.09836226341076</v>
      </c>
      <c r="F33" s="2630">
        <f t="shared" si="141"/>
        <v>225.04213343908003</v>
      </c>
      <c r="G33" s="3479"/>
      <c r="H33" s="2641">
        <v>3</v>
      </c>
      <c r="I33" s="2641">
        <v>1.86</v>
      </c>
      <c r="J33" s="2641">
        <v>1.72</v>
      </c>
      <c r="K33" s="2641">
        <v>1.98</v>
      </c>
      <c r="L33" s="2642">
        <v>0.88</v>
      </c>
      <c r="N33" s="2625">
        <f t="shared" si="133"/>
        <v>1.8600000000000002E-2</v>
      </c>
      <c r="O33" s="2643">
        <f t="shared" si="129"/>
        <v>1.72E-2</v>
      </c>
      <c r="P33" s="2643">
        <f t="shared" si="129"/>
        <v>1.9799999999999998E-2</v>
      </c>
      <c r="Q33" s="2643">
        <f t="shared" si="129"/>
        <v>8.8000000000000005E-3</v>
      </c>
      <c r="R33" s="2627"/>
      <c r="S33" s="2625"/>
      <c r="T33" s="2626"/>
      <c r="U33" s="2626"/>
      <c r="V33" s="2626"/>
    </row>
    <row r="34" spans="1:26">
      <c r="A34" s="2617" t="s">
        <v>2575</v>
      </c>
      <c r="B34" s="2630">
        <f t="shared" si="140"/>
        <v>288.2649053828776</v>
      </c>
      <c r="C34" s="2630">
        <f t="shared" si="140"/>
        <v>243.64564425013293</v>
      </c>
      <c r="D34" s="2630">
        <f t="shared" si="131"/>
        <v>243.64564425013293</v>
      </c>
      <c r="E34" s="2630">
        <f t="shared" si="141"/>
        <v>393.31080825986544</v>
      </c>
      <c r="F34" s="2630">
        <f t="shared" si="141"/>
        <v>223.07903790551154</v>
      </c>
      <c r="G34" s="3479"/>
      <c r="H34" s="2621">
        <v>2</v>
      </c>
      <c r="I34" s="2621">
        <v>2.04</v>
      </c>
      <c r="J34" s="2621">
        <v>2.33</v>
      </c>
      <c r="K34" s="2621">
        <v>2.0699999999999998</v>
      </c>
      <c r="L34" s="2632">
        <v>0.69</v>
      </c>
      <c r="N34" s="2625">
        <f t="shared" si="133"/>
        <v>2.0400000000000001E-2</v>
      </c>
      <c r="O34" s="2643">
        <f t="shared" si="129"/>
        <v>2.3300000000000001E-2</v>
      </c>
      <c r="P34" s="2643">
        <f t="shared" si="129"/>
        <v>2.07E-2</v>
      </c>
      <c r="Q34" s="2643">
        <f t="shared" si="129"/>
        <v>6.8999999999999999E-3</v>
      </c>
      <c r="R34" s="2627"/>
      <c r="S34" s="2625"/>
      <c r="T34" s="2626"/>
      <c r="U34" s="2626"/>
      <c r="V34" s="2626"/>
      <c r="X34" s="2727"/>
      <c r="Y34" s="2729"/>
    </row>
    <row r="35" spans="1:26">
      <c r="A35" s="2617" t="s">
        <v>2576</v>
      </c>
      <c r="B35" s="2630">
        <f t="shared" si="140"/>
        <v>282.50186729015837</v>
      </c>
      <c r="C35" s="2630">
        <f t="shared" si="140"/>
        <v>238.09796174155468</v>
      </c>
      <c r="D35" s="2630">
        <f t="shared" si="131"/>
        <v>238.09796174155468</v>
      </c>
      <c r="E35" s="2630">
        <f t="shared" si="141"/>
        <v>385.33438646014054</v>
      </c>
      <c r="F35" s="2630">
        <f t="shared" si="141"/>
        <v>221.55034055567739</v>
      </c>
      <c r="G35" s="3480"/>
      <c r="H35" s="2620">
        <v>1</v>
      </c>
      <c r="I35" s="2620">
        <v>1.67</v>
      </c>
      <c r="J35" s="2620">
        <v>1.31</v>
      </c>
      <c r="K35" s="2620">
        <v>1.85</v>
      </c>
      <c r="L35" s="2631">
        <v>0.96</v>
      </c>
      <c r="N35" s="2633">
        <f t="shared" si="133"/>
        <v>1.67E-2</v>
      </c>
      <c r="O35" s="2634">
        <f t="shared" si="129"/>
        <v>1.3100000000000001E-2</v>
      </c>
      <c r="P35" s="2634">
        <f t="shared" si="129"/>
        <v>1.8500000000000003E-2</v>
      </c>
      <c r="Q35" s="2634">
        <f t="shared" si="129"/>
        <v>9.5999999999999992E-3</v>
      </c>
      <c r="R35" s="2627"/>
      <c r="S35" s="2633">
        <f>B35/B36-1</f>
        <v>1.6193767230785472E-2</v>
      </c>
      <c r="T35" s="2634">
        <f>C35/C36-1</f>
        <v>1.7512657015190891E-2</v>
      </c>
      <c r="U35" s="2634">
        <f>E35/E36-1</f>
        <v>1.6713420739157048E-2</v>
      </c>
      <c r="V35" s="2634">
        <f>F35/F36-1</f>
        <v>7.0470025258062563E-3</v>
      </c>
      <c r="X35" s="2728"/>
      <c r="Y35" s="2635"/>
      <c r="Z35" s="2635"/>
    </row>
    <row r="36" spans="1:26" ht="13.5" thickBot="1">
      <c r="A36" s="2617" t="s">
        <v>2577</v>
      </c>
      <c r="B36" s="2660">
        <v>278</v>
      </c>
      <c r="C36" s="2660">
        <v>234</v>
      </c>
      <c r="D36" s="2660">
        <f t="shared" si="131"/>
        <v>234</v>
      </c>
      <c r="E36" s="2660">
        <v>379</v>
      </c>
      <c r="F36" s="2661">
        <v>220</v>
      </c>
      <c r="G36" s="3473">
        <v>2012</v>
      </c>
      <c r="H36" s="2636">
        <v>4</v>
      </c>
      <c r="I36" s="2636">
        <v>0.91</v>
      </c>
      <c r="J36" s="2636">
        <v>0.68</v>
      </c>
      <c r="K36" s="2636">
        <v>0.98</v>
      </c>
      <c r="L36" s="2637">
        <v>0.9</v>
      </c>
      <c r="N36" s="2625">
        <f t="shared" si="133"/>
        <v>9.1000000000000004E-3</v>
      </c>
      <c r="O36" s="2626">
        <f t="shared" si="133"/>
        <v>6.8000000000000005E-3</v>
      </c>
      <c r="P36" s="2626">
        <f t="shared" si="133"/>
        <v>9.7999999999999997E-3</v>
      </c>
      <c r="Q36" s="2626">
        <f t="shared" si="133"/>
        <v>9.0000000000000011E-3</v>
      </c>
      <c r="R36" s="2627"/>
      <c r="S36" s="2628"/>
      <c r="T36" s="2629"/>
      <c r="U36" s="2629"/>
      <c r="V36" s="2629"/>
      <c r="X36" s="2629"/>
      <c r="Y36" s="2629"/>
      <c r="Z36" s="2629"/>
    </row>
    <row r="37" spans="1:26">
      <c r="A37" s="2617" t="s">
        <v>2578</v>
      </c>
      <c r="B37" s="2630">
        <f>B36/(1+N36)</f>
        <v>275.49301357645425</v>
      </c>
      <c r="C37" s="2630">
        <f>C36/(1+O36)</f>
        <v>232.41954707985698</v>
      </c>
      <c r="D37" s="2630">
        <f t="shared" si="131"/>
        <v>232.41954707985698</v>
      </c>
      <c r="E37" s="2630">
        <f t="shared" ref="E37:F39" si="142">E36/(1+P36)</f>
        <v>375.32184591008121</v>
      </c>
      <c r="F37" s="2630">
        <f t="shared" si="142"/>
        <v>218.03766105054513</v>
      </c>
      <c r="G37" s="3471"/>
      <c r="H37" s="2641">
        <v>3</v>
      </c>
      <c r="I37" s="2641">
        <v>0.09</v>
      </c>
      <c r="J37" s="2641">
        <v>0.28999999999999998</v>
      </c>
      <c r="K37" s="2641">
        <v>-0.01</v>
      </c>
      <c r="L37" s="2642">
        <v>0.57999999999999996</v>
      </c>
      <c r="N37" s="2625">
        <f t="shared" si="133"/>
        <v>8.9999999999999998E-4</v>
      </c>
      <c r="O37" s="2626">
        <f t="shared" si="133"/>
        <v>2.8999999999999998E-3</v>
      </c>
      <c r="P37" s="2626">
        <f t="shared" si="133"/>
        <v>-1E-4</v>
      </c>
      <c r="Q37" s="2626">
        <f t="shared" si="133"/>
        <v>5.7999999999999996E-3</v>
      </c>
      <c r="R37" s="2627"/>
      <c r="S37" s="2625"/>
      <c r="T37" s="2626"/>
      <c r="U37" s="2626"/>
      <c r="V37" s="2626"/>
    </row>
    <row r="38" spans="1:26">
      <c r="A38" s="2617" t="s">
        <v>2579</v>
      </c>
      <c r="B38" s="2630">
        <f>B37/(1+N37)</f>
        <v>275.24529281292263</v>
      </c>
      <c r="C38" s="2630">
        <f>C37/(1+O37)</f>
        <v>231.74747938962707</v>
      </c>
      <c r="D38" s="2630">
        <f t="shared" si="131"/>
        <v>231.74747938962707</v>
      </c>
      <c r="E38" s="2630">
        <f t="shared" si="142"/>
        <v>375.35938184826603</v>
      </c>
      <c r="F38" s="2630">
        <f t="shared" si="142"/>
        <v>216.78033510692495</v>
      </c>
      <c r="G38" s="3471"/>
      <c r="H38" s="2621">
        <v>2</v>
      </c>
      <c r="I38" s="2621">
        <v>0.02</v>
      </c>
      <c r="J38" s="2621">
        <v>0.12</v>
      </c>
      <c r="K38" s="2621">
        <v>-0.08</v>
      </c>
      <c r="L38" s="2632">
        <v>1.24</v>
      </c>
      <c r="N38" s="2625">
        <f t="shared" si="133"/>
        <v>2.0000000000000001E-4</v>
      </c>
      <c r="O38" s="2626">
        <f t="shared" si="133"/>
        <v>1.1999999999999999E-3</v>
      </c>
      <c r="P38" s="2626">
        <f t="shared" si="133"/>
        <v>-8.0000000000000004E-4</v>
      </c>
      <c r="Q38" s="2626">
        <f t="shared" si="133"/>
        <v>1.24E-2</v>
      </c>
      <c r="R38" s="2627"/>
      <c r="S38" s="2625"/>
      <c r="T38" s="2626"/>
      <c r="U38" s="2626"/>
      <c r="V38" s="2626"/>
    </row>
    <row r="39" spans="1:26" ht="13.5" thickBot="1">
      <c r="A39" s="2617" t="s">
        <v>2580</v>
      </c>
      <c r="B39" s="2630">
        <f>B38/(1+N38)</f>
        <v>275.19025476197027</v>
      </c>
      <c r="C39" s="2662">
        <v>232</v>
      </c>
      <c r="D39" s="2662">
        <f t="shared" si="131"/>
        <v>232</v>
      </c>
      <c r="E39" s="2630">
        <f t="shared" si="142"/>
        <v>375.65990977608692</v>
      </c>
      <c r="F39" s="2630">
        <f t="shared" si="142"/>
        <v>214.12518283971252</v>
      </c>
      <c r="G39" s="3474"/>
      <c r="H39" s="2620">
        <v>1</v>
      </c>
      <c r="I39" s="2620">
        <v>0.02</v>
      </c>
      <c r="J39" s="2620">
        <v>0.13</v>
      </c>
      <c r="K39" s="2620">
        <v>-0.04</v>
      </c>
      <c r="L39" s="2631">
        <v>0.46</v>
      </c>
      <c r="N39" s="2625">
        <f t="shared" si="133"/>
        <v>2.0000000000000001E-4</v>
      </c>
      <c r="O39" s="2626">
        <f t="shared" si="133"/>
        <v>1.2999999999999999E-3</v>
      </c>
      <c r="P39" s="2626">
        <f t="shared" si="133"/>
        <v>-4.0000000000000002E-4</v>
      </c>
      <c r="Q39" s="2626">
        <f t="shared" si="133"/>
        <v>4.5999999999999999E-3</v>
      </c>
      <c r="R39" s="2627"/>
      <c r="S39" s="2633">
        <f>B39/B40-1</f>
        <v>6.9183549807361189E-4</v>
      </c>
      <c r="T39" s="2634">
        <f>C39/C40-1</f>
        <v>0</v>
      </c>
      <c r="U39" s="2634">
        <f>E39/E40-1</f>
        <v>-9.0449527636460303E-4</v>
      </c>
      <c r="V39" s="2634">
        <f>F39/F40-1</f>
        <v>5.2825485432512753E-3</v>
      </c>
      <c r="X39" s="2635"/>
      <c r="Y39" s="2635"/>
      <c r="Z39" s="2635"/>
    </row>
    <row r="40" spans="1:26" ht="13.5" thickBot="1">
      <c r="A40" s="2617" t="s">
        <v>2581</v>
      </c>
      <c r="B40" s="2622">
        <v>275</v>
      </c>
      <c r="C40" s="2622">
        <v>232</v>
      </c>
      <c r="D40" s="2622">
        <f t="shared" si="131"/>
        <v>232</v>
      </c>
      <c r="E40" s="2622">
        <v>376</v>
      </c>
      <c r="F40" s="2623">
        <v>213</v>
      </c>
      <c r="G40" s="3473">
        <v>2011</v>
      </c>
      <c r="H40" s="2636">
        <v>4</v>
      </c>
      <c r="I40" s="2636">
        <v>-0.2</v>
      </c>
      <c r="J40" s="2636">
        <v>0.04</v>
      </c>
      <c r="K40" s="2636">
        <v>-0.34</v>
      </c>
      <c r="L40" s="2637">
        <v>0.46</v>
      </c>
      <c r="N40" s="2638">
        <f t="shared" si="133"/>
        <v>-2E-3</v>
      </c>
      <c r="O40" s="2639">
        <f t="shared" si="133"/>
        <v>4.0000000000000002E-4</v>
      </c>
      <c r="P40" s="2639">
        <f t="shared" si="133"/>
        <v>-3.4000000000000002E-3</v>
      </c>
      <c r="Q40" s="2639">
        <f t="shared" si="133"/>
        <v>4.5999999999999999E-3</v>
      </c>
      <c r="R40" s="2627"/>
      <c r="S40" s="2628"/>
      <c r="T40" s="2629"/>
      <c r="U40" s="2629"/>
      <c r="V40" s="2629"/>
      <c r="X40" s="2629"/>
      <c r="Y40" s="2629"/>
      <c r="Z40" s="2629"/>
    </row>
    <row r="41" spans="1:26">
      <c r="A41" s="2617" t="s">
        <v>2582</v>
      </c>
      <c r="B41" s="2630">
        <f t="shared" ref="B41:C43" si="143">B40/(1+N40)</f>
        <v>275.55110220440883</v>
      </c>
      <c r="C41" s="2630">
        <f t="shared" si="143"/>
        <v>231.90723710515795</v>
      </c>
      <c r="D41" s="2630">
        <f t="shared" si="131"/>
        <v>231.90723710515795</v>
      </c>
      <c r="E41" s="2630">
        <f t="shared" ref="E41:F43" si="144">E40/(1+P40)</f>
        <v>377.28276138872161</v>
      </c>
      <c r="F41" s="2630">
        <f t="shared" si="144"/>
        <v>212.02468644236512</v>
      </c>
      <c r="G41" s="3471">
        <v>2011</v>
      </c>
      <c r="H41" s="2641">
        <v>3</v>
      </c>
      <c r="I41" s="2641">
        <v>0.13</v>
      </c>
      <c r="J41" s="2641">
        <v>0.75</v>
      </c>
      <c r="K41" s="2641">
        <v>-0.08</v>
      </c>
      <c r="L41" s="2642">
        <v>0.53</v>
      </c>
      <c r="N41" s="2625">
        <f t="shared" si="133"/>
        <v>1.2999999999999999E-3</v>
      </c>
      <c r="O41" s="2643">
        <f t="shared" si="133"/>
        <v>7.4999999999999997E-3</v>
      </c>
      <c r="P41" s="2643">
        <f t="shared" si="133"/>
        <v>-8.0000000000000004E-4</v>
      </c>
      <c r="Q41" s="2643">
        <f t="shared" si="133"/>
        <v>5.3E-3</v>
      </c>
      <c r="R41" s="2627"/>
      <c r="S41" s="2625"/>
      <c r="T41" s="2626"/>
      <c r="U41" s="2626"/>
      <c r="V41" s="2626"/>
    </row>
    <row r="42" spans="1:26">
      <c r="A42" s="2617" t="s">
        <v>2583</v>
      </c>
      <c r="B42" s="2630">
        <f t="shared" si="143"/>
        <v>275.19335084830601</v>
      </c>
      <c r="C42" s="2630">
        <f t="shared" si="143"/>
        <v>230.18088050139744</v>
      </c>
      <c r="D42" s="2630">
        <f t="shared" si="131"/>
        <v>230.18088050139744</v>
      </c>
      <c r="E42" s="2630">
        <f t="shared" si="144"/>
        <v>377.58482925212331</v>
      </c>
      <c r="F42" s="2630">
        <f t="shared" si="144"/>
        <v>210.90687997847917</v>
      </c>
      <c r="G42" s="3471">
        <v>2011</v>
      </c>
      <c r="H42" s="2621">
        <v>2</v>
      </c>
      <c r="I42" s="2621">
        <v>-0.4</v>
      </c>
      <c r="J42" s="2621">
        <v>0.17</v>
      </c>
      <c r="K42" s="2621">
        <v>-0.57999999999999996</v>
      </c>
      <c r="L42" s="2632">
        <v>-0.2</v>
      </c>
      <c r="N42" s="2625">
        <f t="shared" si="133"/>
        <v>-4.0000000000000001E-3</v>
      </c>
      <c r="O42" s="2643">
        <f t="shared" si="133"/>
        <v>1.7000000000000001E-3</v>
      </c>
      <c r="P42" s="2643">
        <f t="shared" si="133"/>
        <v>-5.7999999999999996E-3</v>
      </c>
      <c r="Q42" s="2643">
        <f t="shared" si="133"/>
        <v>-2E-3</v>
      </c>
      <c r="R42" s="2627"/>
      <c r="S42" s="2625"/>
      <c r="T42" s="2626"/>
      <c r="U42" s="2626"/>
      <c r="V42" s="2626"/>
    </row>
    <row r="43" spans="1:26" ht="13.5" thickBot="1">
      <c r="A43" s="2617" t="s">
        <v>2584</v>
      </c>
      <c r="B43" s="2630">
        <f t="shared" si="143"/>
        <v>276.29854502841971</v>
      </c>
      <c r="C43" s="2630">
        <f t="shared" si="143"/>
        <v>229.79023709833027</v>
      </c>
      <c r="D43" s="2630">
        <f t="shared" si="131"/>
        <v>229.79023709833027</v>
      </c>
      <c r="E43" s="2630">
        <f t="shared" si="144"/>
        <v>379.78759731655936</v>
      </c>
      <c r="F43" s="2630">
        <f t="shared" si="144"/>
        <v>211.32953905659235</v>
      </c>
      <c r="G43" s="3474">
        <v>2011</v>
      </c>
      <c r="H43" s="2620">
        <v>1</v>
      </c>
      <c r="I43" s="2620">
        <v>2.65</v>
      </c>
      <c r="J43" s="2620">
        <v>3.76</v>
      </c>
      <c r="K43" s="2620">
        <v>1.89</v>
      </c>
      <c r="L43" s="2631">
        <v>7.95</v>
      </c>
      <c r="N43" s="2633">
        <f t="shared" si="133"/>
        <v>2.6499999999999999E-2</v>
      </c>
      <c r="O43" s="2634">
        <f t="shared" si="133"/>
        <v>3.7599999999999995E-2</v>
      </c>
      <c r="P43" s="2634">
        <f t="shared" si="133"/>
        <v>1.89E-2</v>
      </c>
      <c r="Q43" s="2634">
        <f t="shared" si="133"/>
        <v>7.9500000000000001E-2</v>
      </c>
      <c r="R43" s="2627"/>
      <c r="S43" s="2633">
        <f>B43/B44-1</f>
        <v>2.713213765211786E-2</v>
      </c>
      <c r="T43" s="2634">
        <f>C43/C44-1</f>
        <v>3.9774828499231862E-2</v>
      </c>
      <c r="U43" s="2634">
        <f>E43/E44-1</f>
        <v>1.8197311840641772E-2</v>
      </c>
      <c r="V43" s="2634">
        <f>F43/F44-1</f>
        <v>7.8211933962205826E-2</v>
      </c>
      <c r="X43" s="2635"/>
      <c r="Y43" s="2635"/>
      <c r="Z43" s="2635"/>
    </row>
    <row r="44" spans="1:26" ht="13.5" thickBot="1">
      <c r="A44" s="2617" t="s">
        <v>2585</v>
      </c>
      <c r="B44" s="2622">
        <v>269</v>
      </c>
      <c r="C44" s="2622">
        <v>221</v>
      </c>
      <c r="D44" s="2622">
        <f t="shared" si="131"/>
        <v>221</v>
      </c>
      <c r="E44" s="2622">
        <v>373</v>
      </c>
      <c r="F44" s="2623">
        <v>196</v>
      </c>
      <c r="G44" s="3473">
        <v>2010</v>
      </c>
      <c r="H44" s="2636">
        <v>4</v>
      </c>
      <c r="I44" s="2636">
        <v>5.72</v>
      </c>
      <c r="J44" s="2636">
        <v>6.57</v>
      </c>
      <c r="K44" s="2636">
        <v>5.72</v>
      </c>
      <c r="L44" s="2637">
        <v>2.72</v>
      </c>
      <c r="N44" s="2625">
        <f t="shared" si="133"/>
        <v>5.7200000000000001E-2</v>
      </c>
      <c r="O44" s="2626">
        <f t="shared" si="133"/>
        <v>6.5700000000000008E-2</v>
      </c>
      <c r="P44" s="2626">
        <f t="shared" si="133"/>
        <v>5.7200000000000001E-2</v>
      </c>
      <c r="Q44" s="2626">
        <f t="shared" si="133"/>
        <v>2.7200000000000002E-2</v>
      </c>
      <c r="R44" s="2627"/>
      <c r="S44" s="2628"/>
      <c r="T44" s="2629"/>
      <c r="U44" s="2629"/>
      <c r="V44" s="2629"/>
      <c r="X44" s="2629"/>
      <c r="Y44" s="2629"/>
      <c r="Z44" s="2629"/>
    </row>
    <row r="45" spans="1:26">
      <c r="A45" s="2617" t="s">
        <v>2586</v>
      </c>
      <c r="B45" s="2630">
        <f t="shared" ref="B45:C47" si="145">B44/(1+N44)</f>
        <v>254.44570563753314</v>
      </c>
      <c r="C45" s="2630">
        <f t="shared" si="145"/>
        <v>207.37543398705074</v>
      </c>
      <c r="D45" s="2630">
        <f t="shared" si="131"/>
        <v>207.37543398705074</v>
      </c>
      <c r="E45" s="2630">
        <f t="shared" ref="E45:F47" si="146">E44/(1+P44)</f>
        <v>352.81876655315932</v>
      </c>
      <c r="F45" s="2630">
        <f t="shared" si="146"/>
        <v>190.809968847352</v>
      </c>
      <c r="G45" s="3471">
        <v>2010</v>
      </c>
      <c r="H45" s="2641">
        <v>3</v>
      </c>
      <c r="I45" s="2641">
        <v>4.7300000000000004</v>
      </c>
      <c r="J45" s="2641">
        <v>3.9</v>
      </c>
      <c r="K45" s="2641">
        <v>5.03</v>
      </c>
      <c r="L45" s="2642">
        <v>4.21</v>
      </c>
      <c r="N45" s="2625">
        <f t="shared" si="133"/>
        <v>4.7300000000000002E-2</v>
      </c>
      <c r="O45" s="2626">
        <f t="shared" si="133"/>
        <v>3.9E-2</v>
      </c>
      <c r="P45" s="2626">
        <f t="shared" si="133"/>
        <v>5.0300000000000004E-2</v>
      </c>
      <c r="Q45" s="2626">
        <f t="shared" si="133"/>
        <v>4.2099999999999999E-2</v>
      </c>
      <c r="R45" s="2627"/>
      <c r="S45" s="2625"/>
      <c r="T45" s="2626"/>
      <c r="U45" s="2626"/>
      <c r="V45" s="2626"/>
    </row>
    <row r="46" spans="1:26">
      <c r="A46" s="2617" t="s">
        <v>2587</v>
      </c>
      <c r="B46" s="2630">
        <f t="shared" si="145"/>
        <v>242.95398227588385</v>
      </c>
      <c r="C46" s="2630">
        <f t="shared" si="145"/>
        <v>199.59137053614126</v>
      </c>
      <c r="D46" s="2630">
        <f t="shared" si="131"/>
        <v>199.59137053614126</v>
      </c>
      <c r="E46" s="2630">
        <f t="shared" si="146"/>
        <v>335.92189522342125</v>
      </c>
      <c r="F46" s="2630">
        <f t="shared" si="146"/>
        <v>183.10139991109489</v>
      </c>
      <c r="G46" s="3471">
        <v>2010</v>
      </c>
      <c r="H46" s="2621">
        <v>2</v>
      </c>
      <c r="I46" s="2621">
        <v>4.6900000000000004</v>
      </c>
      <c r="J46" s="2621">
        <v>3.55</v>
      </c>
      <c r="K46" s="2621">
        <v>5.07</v>
      </c>
      <c r="L46" s="2632">
        <v>4.2300000000000004</v>
      </c>
      <c r="N46" s="2625">
        <f t="shared" si="133"/>
        <v>4.6900000000000004E-2</v>
      </c>
      <c r="O46" s="2626">
        <f t="shared" si="133"/>
        <v>3.5499999999999997E-2</v>
      </c>
      <c r="P46" s="2626">
        <f t="shared" si="133"/>
        <v>5.0700000000000002E-2</v>
      </c>
      <c r="Q46" s="2626">
        <f t="shared" si="133"/>
        <v>4.2300000000000004E-2</v>
      </c>
      <c r="R46" s="2627"/>
      <c r="S46" s="2625"/>
      <c r="T46" s="2626"/>
      <c r="U46" s="2626"/>
      <c r="V46" s="2626"/>
    </row>
    <row r="47" spans="1:26" ht="13.5" thickBot="1">
      <c r="A47" s="2617" t="s">
        <v>2588</v>
      </c>
      <c r="B47" s="2630">
        <f t="shared" si="145"/>
        <v>232.06990378821649</v>
      </c>
      <c r="C47" s="2630">
        <f t="shared" si="145"/>
        <v>192.74878854286936</v>
      </c>
      <c r="D47" s="2630">
        <f t="shared" si="131"/>
        <v>192.74878854286936</v>
      </c>
      <c r="E47" s="2630">
        <f t="shared" si="146"/>
        <v>319.71247284992984</v>
      </c>
      <c r="F47" s="2630">
        <f t="shared" si="146"/>
        <v>175.67053622862409</v>
      </c>
      <c r="G47" s="3474">
        <v>2010</v>
      </c>
      <c r="H47" s="2620">
        <v>1</v>
      </c>
      <c r="I47" s="2620">
        <v>5.4</v>
      </c>
      <c r="J47" s="2620">
        <v>3.2</v>
      </c>
      <c r="K47" s="2620">
        <v>6.16</v>
      </c>
      <c r="L47" s="2631">
        <v>4.51</v>
      </c>
      <c r="N47" s="2625">
        <f t="shared" si="133"/>
        <v>5.4000000000000006E-2</v>
      </c>
      <c r="O47" s="2626">
        <f t="shared" si="133"/>
        <v>3.2000000000000001E-2</v>
      </c>
      <c r="P47" s="2626">
        <f t="shared" si="133"/>
        <v>6.1600000000000002E-2</v>
      </c>
      <c r="Q47" s="2626">
        <f t="shared" si="133"/>
        <v>4.5100000000000001E-2</v>
      </c>
      <c r="R47" s="2627"/>
      <c r="S47" s="2633">
        <f>B47/B48-1</f>
        <v>5.4863199037347599E-2</v>
      </c>
      <c r="T47" s="2634">
        <f>C47/C48-1</f>
        <v>3.0742184721226584E-2</v>
      </c>
      <c r="U47" s="2634">
        <f>E47/E48-1</f>
        <v>6.2167683886810154E-2</v>
      </c>
      <c r="V47" s="2634">
        <f>F47/F48-1</f>
        <v>4.5657953741810031E-2</v>
      </c>
      <c r="X47" s="2635"/>
      <c r="Y47" s="2635"/>
      <c r="Z47" s="2635"/>
    </row>
    <row r="48" spans="1:26" ht="13.5" thickBot="1">
      <c r="A48" s="2617" t="s">
        <v>2589</v>
      </c>
      <c r="B48" s="2622">
        <v>220</v>
      </c>
      <c r="C48" s="2622">
        <v>187</v>
      </c>
      <c r="D48" s="2622">
        <f t="shared" si="131"/>
        <v>187</v>
      </c>
      <c r="E48" s="2622">
        <v>301</v>
      </c>
      <c r="F48" s="2623">
        <v>168</v>
      </c>
      <c r="G48" s="3473">
        <v>2009</v>
      </c>
      <c r="H48" s="2636">
        <v>4</v>
      </c>
      <c r="I48" s="2636">
        <v>2.2999999999999998</v>
      </c>
      <c r="J48" s="2636">
        <v>1.04</v>
      </c>
      <c r="K48" s="2636">
        <v>2.84</v>
      </c>
      <c r="L48" s="2637">
        <v>0.67</v>
      </c>
      <c r="N48" s="2638">
        <f t="shared" si="133"/>
        <v>2.3E-2</v>
      </c>
      <c r="O48" s="2639">
        <f t="shared" si="133"/>
        <v>1.04E-2</v>
      </c>
      <c r="P48" s="2639">
        <f t="shared" si="133"/>
        <v>2.8399999999999998E-2</v>
      </c>
      <c r="Q48" s="2639">
        <f t="shared" si="133"/>
        <v>6.7000000000000002E-3</v>
      </c>
      <c r="R48" s="2627"/>
      <c r="S48" s="2628"/>
      <c r="T48" s="2629"/>
      <c r="U48" s="2629"/>
      <c r="V48" s="2629"/>
      <c r="X48" s="2629"/>
      <c r="Y48" s="2629"/>
      <c r="Z48" s="2629"/>
    </row>
    <row r="49" spans="1:26">
      <c r="A49" s="2617" t="s">
        <v>2590</v>
      </c>
      <c r="B49" s="2630">
        <f t="shared" ref="B49:C51" si="147">B48/(1+N48)</f>
        <v>215.05376344086022</v>
      </c>
      <c r="C49" s="2630">
        <f t="shared" si="147"/>
        <v>185.0752177355503</v>
      </c>
      <c r="D49" s="2630">
        <f t="shared" si="131"/>
        <v>185.0752177355503</v>
      </c>
      <c r="E49" s="2630">
        <f t="shared" ref="E49:F51" si="148">E48/(1+P48)</f>
        <v>292.68767016725008</v>
      </c>
      <c r="F49" s="2630">
        <f t="shared" si="148"/>
        <v>166.88189132810174</v>
      </c>
      <c r="G49" s="3471">
        <v>2009</v>
      </c>
      <c r="H49" s="2641">
        <v>3</v>
      </c>
      <c r="I49" s="2641">
        <v>2.1</v>
      </c>
      <c r="J49" s="2641">
        <v>1.86</v>
      </c>
      <c r="K49" s="2641">
        <v>2.29</v>
      </c>
      <c r="L49" s="2642">
        <v>0.85</v>
      </c>
      <c r="N49" s="2625">
        <f t="shared" si="133"/>
        <v>2.1000000000000001E-2</v>
      </c>
      <c r="O49" s="2643">
        <f t="shared" si="133"/>
        <v>1.8600000000000002E-2</v>
      </c>
      <c r="P49" s="2643">
        <f t="shared" si="133"/>
        <v>2.29E-2</v>
      </c>
      <c r="Q49" s="2643">
        <f t="shared" si="133"/>
        <v>8.5000000000000006E-3</v>
      </c>
      <c r="R49" s="2627"/>
      <c r="S49" s="2625"/>
      <c r="T49" s="2626"/>
      <c r="U49" s="2626"/>
      <c r="V49" s="2626"/>
    </row>
    <row r="50" spans="1:26">
      <c r="A50" s="2617" t="s">
        <v>2591</v>
      </c>
      <c r="B50" s="2630">
        <f t="shared" si="147"/>
        <v>210.630522469011</v>
      </c>
      <c r="C50" s="2630">
        <f t="shared" si="147"/>
        <v>181.69567812247232</v>
      </c>
      <c r="D50" s="2630">
        <f t="shared" si="131"/>
        <v>181.69567812247232</v>
      </c>
      <c r="E50" s="2630">
        <f t="shared" si="148"/>
        <v>286.13517466736738</v>
      </c>
      <c r="F50" s="2630">
        <f t="shared" si="148"/>
        <v>165.47535084591149</v>
      </c>
      <c r="G50" s="3471">
        <v>2009</v>
      </c>
      <c r="H50" s="2621">
        <v>2</v>
      </c>
      <c r="I50" s="2621">
        <v>0.86</v>
      </c>
      <c r="J50" s="2621">
        <v>-1.1299999999999999</v>
      </c>
      <c r="K50" s="2621">
        <v>1.79</v>
      </c>
      <c r="L50" s="2632">
        <v>-2.0699999999999998</v>
      </c>
      <c r="N50" s="2625">
        <f t="shared" si="133"/>
        <v>8.6E-3</v>
      </c>
      <c r="O50" s="2643">
        <f t="shared" si="133"/>
        <v>-1.1299999999999999E-2</v>
      </c>
      <c r="P50" s="2643">
        <f t="shared" si="133"/>
        <v>1.7899999999999999E-2</v>
      </c>
      <c r="Q50" s="2643">
        <f t="shared" si="133"/>
        <v>-2.07E-2</v>
      </c>
      <c r="R50" s="2627"/>
      <c r="S50" s="2625"/>
      <c r="T50" s="2626"/>
      <c r="U50" s="2626"/>
      <c r="V50" s="2626"/>
    </row>
    <row r="51" spans="1:26">
      <c r="A51" s="2617" t="s">
        <v>2592</v>
      </c>
      <c r="B51" s="2630">
        <f t="shared" si="147"/>
        <v>208.83454537875372</v>
      </c>
      <c r="C51" s="2630">
        <f t="shared" si="147"/>
        <v>183.77230517090351</v>
      </c>
      <c r="D51" s="2630">
        <f t="shared" si="131"/>
        <v>183.77230517090351</v>
      </c>
      <c r="E51" s="2630">
        <f t="shared" si="148"/>
        <v>281.10342338870947</v>
      </c>
      <c r="F51" s="2630">
        <f t="shared" si="148"/>
        <v>168.97309388942256</v>
      </c>
      <c r="G51" s="3474">
        <v>2009</v>
      </c>
      <c r="H51" s="2620">
        <v>1</v>
      </c>
      <c r="I51" s="2620">
        <v>-2.64</v>
      </c>
      <c r="J51" s="2620">
        <v>-2.5299999999999998</v>
      </c>
      <c r="K51" s="2620">
        <v>-3.02</v>
      </c>
      <c r="L51" s="2631">
        <v>1.52</v>
      </c>
      <c r="N51" s="2633">
        <f t="shared" si="133"/>
        <v>-2.64E-2</v>
      </c>
      <c r="O51" s="2634">
        <f t="shared" si="133"/>
        <v>-2.53E-2</v>
      </c>
      <c r="P51" s="2634">
        <f t="shared" si="133"/>
        <v>-3.0200000000000001E-2</v>
      </c>
      <c r="Q51" s="2634">
        <f t="shared" si="133"/>
        <v>1.52E-2</v>
      </c>
      <c r="R51" s="2627"/>
      <c r="S51" s="2633">
        <f>B51/B52-1</f>
        <v>-2.4137638417038754E-2</v>
      </c>
      <c r="T51" s="2634">
        <f>C51/C52-1</f>
        <v>-2.248773845264096E-2</v>
      </c>
      <c r="U51" s="2634">
        <f>E51/E52-1</f>
        <v>-2.7323794502735366E-2</v>
      </c>
      <c r="V51" s="2634">
        <f>F51/F52-1</f>
        <v>1.7910204153148035E-2</v>
      </c>
      <c r="X51" s="2635"/>
      <c r="Y51" s="2635"/>
      <c r="Z51" s="2635"/>
    </row>
    <row r="52" spans="1:26" ht="13.5" thickBot="1">
      <c r="A52" s="2617" t="s">
        <v>2593</v>
      </c>
      <c r="B52" s="2660">
        <v>214</v>
      </c>
      <c r="C52" s="2660">
        <v>188</v>
      </c>
      <c r="D52" s="2660">
        <f t="shared" si="131"/>
        <v>188</v>
      </c>
      <c r="E52" s="2660">
        <v>289</v>
      </c>
      <c r="F52" s="2661">
        <v>166</v>
      </c>
      <c r="G52" s="3473">
        <v>2008</v>
      </c>
      <c r="H52" s="2636">
        <v>4</v>
      </c>
      <c r="I52" s="2636">
        <v>1.73</v>
      </c>
      <c r="J52" s="2636">
        <v>0.03</v>
      </c>
      <c r="K52" s="2636">
        <v>2.59</v>
      </c>
      <c r="L52" s="2637">
        <v>-1.66</v>
      </c>
      <c r="N52" s="2625">
        <f t="shared" si="133"/>
        <v>1.7299999999999999E-2</v>
      </c>
      <c r="O52" s="2626">
        <f t="shared" si="133"/>
        <v>2.9999999999999997E-4</v>
      </c>
      <c r="P52" s="2626">
        <f t="shared" si="133"/>
        <v>2.5899999999999999E-2</v>
      </c>
      <c r="Q52" s="2626">
        <f t="shared" si="133"/>
        <v>-1.66E-2</v>
      </c>
      <c r="R52" s="2627"/>
      <c r="S52" s="2628"/>
      <c r="T52" s="2629"/>
      <c r="U52" s="2629"/>
      <c r="V52" s="2629"/>
      <c r="X52" s="2629"/>
      <c r="Y52" s="2629"/>
      <c r="Z52" s="2629"/>
    </row>
    <row r="53" spans="1:26">
      <c r="A53" s="2617" t="s">
        <v>2594</v>
      </c>
      <c r="B53" s="2630">
        <f t="shared" ref="B53:C55" si="149">B52/(1+N52)</f>
        <v>210.36075887152265</v>
      </c>
      <c r="C53" s="2630">
        <f t="shared" si="149"/>
        <v>187.94361691492554</v>
      </c>
      <c r="D53" s="2630">
        <f t="shared" si="131"/>
        <v>187.94361691492554</v>
      </c>
      <c r="E53" s="2630">
        <f t="shared" ref="E53:F55" si="150">E52/(1+P52)</f>
        <v>281.70386977288234</v>
      </c>
      <c r="F53" s="2630">
        <f t="shared" si="150"/>
        <v>168.80211511083994</v>
      </c>
      <c r="G53" s="3471">
        <v>2008</v>
      </c>
      <c r="H53" s="2641">
        <v>3</v>
      </c>
      <c r="I53" s="2641">
        <v>1.96</v>
      </c>
      <c r="J53" s="2641">
        <v>2.36</v>
      </c>
      <c r="K53" s="2641">
        <v>1.82</v>
      </c>
      <c r="L53" s="2642">
        <v>2.2200000000000002</v>
      </c>
      <c r="N53" s="2625">
        <f t="shared" si="133"/>
        <v>1.9599999999999999E-2</v>
      </c>
      <c r="O53" s="2626">
        <f t="shared" si="133"/>
        <v>2.3599999999999999E-2</v>
      </c>
      <c r="P53" s="2626">
        <f t="shared" si="133"/>
        <v>1.8200000000000001E-2</v>
      </c>
      <c r="Q53" s="2626">
        <f t="shared" si="133"/>
        <v>2.2200000000000001E-2</v>
      </c>
      <c r="R53" s="2627"/>
      <c r="S53" s="2625"/>
      <c r="T53" s="2626"/>
      <c r="U53" s="2626"/>
      <c r="V53" s="2626"/>
    </row>
    <row r="54" spans="1:26">
      <c r="A54" s="2617" t="s">
        <v>2595</v>
      </c>
      <c r="B54" s="2630">
        <f t="shared" si="149"/>
        <v>206.31694671589116</v>
      </c>
      <c r="C54" s="2630">
        <f t="shared" si="149"/>
        <v>183.61041121036101</v>
      </c>
      <c r="D54" s="2630">
        <f t="shared" si="131"/>
        <v>183.61041121036101</v>
      </c>
      <c r="E54" s="2630">
        <f t="shared" si="150"/>
        <v>276.66850301795557</v>
      </c>
      <c r="F54" s="2630">
        <f t="shared" si="150"/>
        <v>165.1360938278614</v>
      </c>
      <c r="G54" s="3471">
        <v>2008</v>
      </c>
      <c r="H54" s="2621">
        <v>2</v>
      </c>
      <c r="I54" s="2621">
        <v>4.93</v>
      </c>
      <c r="J54" s="2621">
        <v>7.38</v>
      </c>
      <c r="K54" s="2621">
        <v>3.98</v>
      </c>
      <c r="L54" s="2632">
        <v>6.86</v>
      </c>
      <c r="N54" s="2625">
        <f t="shared" si="133"/>
        <v>4.9299999999999997E-2</v>
      </c>
      <c r="O54" s="2626">
        <f t="shared" si="133"/>
        <v>7.3800000000000004E-2</v>
      </c>
      <c r="P54" s="2626">
        <f t="shared" si="133"/>
        <v>3.9800000000000002E-2</v>
      </c>
      <c r="Q54" s="2626">
        <f t="shared" si="133"/>
        <v>6.8600000000000008E-2</v>
      </c>
      <c r="R54" s="2627"/>
      <c r="S54" s="2625"/>
      <c r="T54" s="2626"/>
      <c r="U54" s="2626"/>
      <c r="V54" s="2626"/>
    </row>
    <row r="55" spans="1:26" s="2666" customFormat="1" ht="13.5" thickBot="1">
      <c r="A55" s="2617" t="s">
        <v>2596</v>
      </c>
      <c r="B55" s="2663">
        <f t="shared" si="149"/>
        <v>196.62341248059772</v>
      </c>
      <c r="C55" s="2663">
        <f t="shared" si="149"/>
        <v>170.99125648199012</v>
      </c>
      <c r="D55" s="2663">
        <f t="shared" si="131"/>
        <v>170.99125648199012</v>
      </c>
      <c r="E55" s="2663">
        <f t="shared" si="150"/>
        <v>266.07857570490052</v>
      </c>
      <c r="F55" s="2663">
        <f t="shared" si="150"/>
        <v>154.53499328828505</v>
      </c>
      <c r="G55" s="3474">
        <v>2008</v>
      </c>
      <c r="H55" s="2664">
        <v>1</v>
      </c>
      <c r="I55" s="2664">
        <v>4.1399999999999997</v>
      </c>
      <c r="J55" s="2664">
        <v>3.45</v>
      </c>
      <c r="K55" s="2664">
        <v>4.95</v>
      </c>
      <c r="L55" s="2665">
        <v>4.82</v>
      </c>
      <c r="N55" s="2667">
        <f t="shared" si="133"/>
        <v>4.1399999999999999E-2</v>
      </c>
      <c r="O55" s="2668">
        <f t="shared" si="133"/>
        <v>3.4500000000000003E-2</v>
      </c>
      <c r="P55" s="2668">
        <f t="shared" si="133"/>
        <v>4.9500000000000002E-2</v>
      </c>
      <c r="Q55" s="2668">
        <f t="shared" si="133"/>
        <v>4.82E-2</v>
      </c>
      <c r="R55" s="2669"/>
      <c r="S55" s="2667">
        <f>B55/B56-1</f>
        <v>4.5869215322328349E-2</v>
      </c>
      <c r="T55" s="2668">
        <f>C55/C56-1</f>
        <v>3.6310645345394743E-2</v>
      </c>
      <c r="U55" s="2668">
        <f>E55/E56-1</f>
        <v>4.7553447657088688E-2</v>
      </c>
      <c r="V55" s="2668">
        <f>F55/F56-1</f>
        <v>4.4155360055980086E-2</v>
      </c>
      <c r="X55" s="2670"/>
      <c r="Y55" s="2670"/>
      <c r="Z55" s="2670"/>
    </row>
    <row r="56" spans="1:26" ht="13.5" thickBot="1">
      <c r="A56" s="2617" t="s">
        <v>2597</v>
      </c>
      <c r="B56" s="2622">
        <v>188</v>
      </c>
      <c r="C56" s="2622">
        <v>165</v>
      </c>
      <c r="D56" s="2622">
        <f t="shared" si="131"/>
        <v>165</v>
      </c>
      <c r="E56" s="2622">
        <v>254</v>
      </c>
      <c r="F56" s="2623">
        <v>148</v>
      </c>
      <c r="G56" s="3473">
        <v>2007</v>
      </c>
      <c r="H56" s="2671">
        <v>4</v>
      </c>
      <c r="I56" s="2671">
        <v>5.51</v>
      </c>
      <c r="J56" s="2671">
        <v>4.8899999999999997</v>
      </c>
      <c r="K56" s="2671">
        <v>6.43</v>
      </c>
      <c r="L56" s="2672">
        <v>5.36</v>
      </c>
      <c r="N56" s="2673">
        <f t="shared" ref="N56:O59" si="151">B56/B57-1</f>
        <v>4.1339718365245526E-2</v>
      </c>
      <c r="O56" s="2674">
        <f t="shared" si="151"/>
        <v>4.0324492593776018E-2</v>
      </c>
      <c r="P56" s="2674">
        <f t="shared" ref="P56:Q59" si="152">E56/E57-1</f>
        <v>6.1625555347990968E-2</v>
      </c>
      <c r="Q56" s="2674">
        <f t="shared" si="152"/>
        <v>4.6757569250590603E-2</v>
      </c>
      <c r="R56" s="2627"/>
      <c r="S56" s="2628"/>
      <c r="T56" s="2629"/>
      <c r="U56" s="2629"/>
      <c r="V56" s="2629"/>
      <c r="X56" s="2629"/>
      <c r="Y56" s="2629"/>
      <c r="Z56" s="2629"/>
    </row>
    <row r="57" spans="1:26">
      <c r="A57" s="2617" t="s">
        <v>2598</v>
      </c>
      <c r="B57" s="2630">
        <f t="shared" ref="B57:C59" si="153">B58+(B$56-B$60)*I57/SUM(I$56:I$59)</f>
        <v>180.5366651097618</v>
      </c>
      <c r="C57" s="2630">
        <f t="shared" si="153"/>
        <v>158.60435967302453</v>
      </c>
      <c r="D57" s="2630">
        <f t="shared" si="131"/>
        <v>158.60435967302453</v>
      </c>
      <c r="E57" s="2630">
        <f t="shared" ref="E57:F59" si="154">E58+(E$56-E$60)*K57/SUM(K$56:K$59)</f>
        <v>239.25573260785075</v>
      </c>
      <c r="F57" s="2630">
        <f t="shared" si="154"/>
        <v>141.38899430740037</v>
      </c>
      <c r="G57" s="3471">
        <v>2007</v>
      </c>
      <c r="H57" s="2641">
        <v>3</v>
      </c>
      <c r="I57" s="2641">
        <v>8.65</v>
      </c>
      <c r="J57" s="2641">
        <v>8.06</v>
      </c>
      <c r="K57" s="2641">
        <v>9.94</v>
      </c>
      <c r="L57" s="2642">
        <v>5.8</v>
      </c>
      <c r="N57" s="2673">
        <f t="shared" si="151"/>
        <v>6.940217571740015E-2</v>
      </c>
      <c r="O57" s="2674">
        <f t="shared" si="151"/>
        <v>7.1197482471153428E-2</v>
      </c>
      <c r="P57" s="2674">
        <f t="shared" si="152"/>
        <v>0.10529679922579582</v>
      </c>
      <c r="Q57" s="2674">
        <f t="shared" si="152"/>
        <v>5.3292245059512133E-2</v>
      </c>
      <c r="R57" s="2627"/>
      <c r="S57" s="2625"/>
      <c r="T57" s="2626"/>
      <c r="U57" s="2626"/>
      <c r="V57" s="2626"/>
      <c r="X57" s="2675"/>
      <c r="Y57" s="2675"/>
      <c r="Z57" s="2675"/>
    </row>
    <row r="58" spans="1:26">
      <c r="A58" s="2617" t="s">
        <v>2599</v>
      </c>
      <c r="B58" s="2630">
        <f t="shared" si="153"/>
        <v>168.82017748715555</v>
      </c>
      <c r="C58" s="2630">
        <f t="shared" si="153"/>
        <v>148.06267029972753</v>
      </c>
      <c r="D58" s="2630">
        <f t="shared" si="131"/>
        <v>148.06267029972753</v>
      </c>
      <c r="E58" s="2630">
        <f t="shared" si="154"/>
        <v>216.46288379323747</v>
      </c>
      <c r="F58" s="2630">
        <f t="shared" si="154"/>
        <v>134.23529411764704</v>
      </c>
      <c r="G58" s="3471">
        <v>2007</v>
      </c>
      <c r="H58" s="2621">
        <v>2</v>
      </c>
      <c r="I58" s="2621">
        <v>3.67</v>
      </c>
      <c r="J58" s="2621">
        <v>2.3199999999999998</v>
      </c>
      <c r="K58" s="2621">
        <v>5.0199999999999996</v>
      </c>
      <c r="L58" s="2632">
        <v>6.71</v>
      </c>
      <c r="N58" s="2673">
        <f t="shared" si="151"/>
        <v>3.0339138143848032E-2</v>
      </c>
      <c r="O58" s="2674">
        <f t="shared" si="151"/>
        <v>2.0922341588790472E-2</v>
      </c>
      <c r="P58" s="2674">
        <f t="shared" si="152"/>
        <v>5.6164796592717003E-2</v>
      </c>
      <c r="Q58" s="2674">
        <f t="shared" si="152"/>
        <v>6.5704536723887319E-2</v>
      </c>
      <c r="R58" s="2627"/>
      <c r="S58" s="2625"/>
      <c r="T58" s="2626"/>
      <c r="U58" s="2626"/>
      <c r="V58" s="2626"/>
      <c r="X58" s="2675"/>
      <c r="Y58" s="2675"/>
      <c r="Z58" s="2675"/>
    </row>
    <row r="59" spans="1:26">
      <c r="A59" s="2617" t="s">
        <v>2600</v>
      </c>
      <c r="B59" s="2630">
        <f t="shared" si="153"/>
        <v>163.84913591779542</v>
      </c>
      <c r="C59" s="2630">
        <f t="shared" si="153"/>
        <v>145.0283378746594</v>
      </c>
      <c r="D59" s="2630">
        <f t="shared" si="131"/>
        <v>145.0283378746594</v>
      </c>
      <c r="E59" s="2630">
        <f t="shared" si="154"/>
        <v>204.95180722891567</v>
      </c>
      <c r="F59" s="2630">
        <f t="shared" si="154"/>
        <v>125.95920303605313</v>
      </c>
      <c r="G59" s="3474">
        <v>2007</v>
      </c>
      <c r="H59" s="2620">
        <v>1</v>
      </c>
      <c r="I59" s="2620">
        <v>3.58</v>
      </c>
      <c r="J59" s="2620">
        <v>3.08</v>
      </c>
      <c r="K59" s="2620">
        <v>4.34</v>
      </c>
      <c r="L59" s="2631">
        <v>3.21</v>
      </c>
      <c r="N59" s="2676">
        <f t="shared" si="151"/>
        <v>3.0497710174814063E-2</v>
      </c>
      <c r="O59" s="2677">
        <f t="shared" si="151"/>
        <v>2.8569772160704998E-2</v>
      </c>
      <c r="P59" s="2677">
        <f t="shared" si="152"/>
        <v>5.1034908866234296E-2</v>
      </c>
      <c r="Q59" s="2677">
        <f t="shared" si="152"/>
        <v>3.245248390207478E-2</v>
      </c>
      <c r="R59" s="2627"/>
      <c r="S59" s="2633">
        <f>B59/B60-1</f>
        <v>3.0497710174814063E-2</v>
      </c>
      <c r="T59" s="2634">
        <f>C59/C60-1</f>
        <v>2.8569772160704998E-2</v>
      </c>
      <c r="U59" s="2634">
        <f>E59/E60-1</f>
        <v>5.1034908866234296E-2</v>
      </c>
      <c r="V59" s="2634">
        <f>F59/F60-1</f>
        <v>3.245248390207478E-2</v>
      </c>
      <c r="X59" s="2675"/>
      <c r="Y59" s="2675"/>
      <c r="Z59" s="2675"/>
    </row>
    <row r="60" spans="1:26" ht="13.5" thickBot="1">
      <c r="A60" s="2617" t="s">
        <v>2601</v>
      </c>
      <c r="B60" s="2644">
        <v>159</v>
      </c>
      <c r="C60" s="2644">
        <v>141</v>
      </c>
      <c r="D60" s="2644">
        <f t="shared" si="131"/>
        <v>141</v>
      </c>
      <c r="E60" s="2644">
        <v>195</v>
      </c>
      <c r="F60" s="2645">
        <v>122</v>
      </c>
      <c r="G60" s="3473">
        <v>2006</v>
      </c>
      <c r="H60" s="2636">
        <v>4</v>
      </c>
      <c r="I60" s="2636">
        <v>3.79</v>
      </c>
      <c r="J60" s="2636">
        <v>2.21</v>
      </c>
      <c r="K60" s="2636">
        <v>5.65</v>
      </c>
      <c r="L60" s="2637">
        <v>5.41</v>
      </c>
      <c r="N60" s="2673">
        <f t="shared" ref="N60:O63" si="155">I60/SUM(I$60:I$63)*(B$60/B$64-1)</f>
        <v>7.245466462748526E-2</v>
      </c>
      <c r="O60" s="2674">
        <f t="shared" si="155"/>
        <v>2.3237230038062766E-2</v>
      </c>
      <c r="P60" s="2674">
        <f t="shared" ref="P60:Q63" si="156">K60/SUM(K$60:K$63)*(E$60/E$64-1)</f>
        <v>0.16146893866323722</v>
      </c>
      <c r="Q60" s="2674">
        <f t="shared" si="156"/>
        <v>5.0755230321793784E-2</v>
      </c>
      <c r="R60" s="2627"/>
      <c r="S60" s="2628"/>
      <c r="T60" s="2629"/>
      <c r="U60" s="2629"/>
      <c r="V60" s="2629"/>
      <c r="X60" s="2675"/>
      <c r="Y60" s="2675"/>
      <c r="Z60" s="2675"/>
    </row>
    <row r="61" spans="1:26">
      <c r="A61" s="2617" t="s">
        <v>2602</v>
      </c>
      <c r="B61" s="2630">
        <f t="shared" ref="B61:C63" si="157">B62+(B$60-B$64)*I61/SUM(I$60:I$63)</f>
        <v>149.00125628140702</v>
      </c>
      <c r="C61" s="2630">
        <f t="shared" si="157"/>
        <v>137.95592286501378</v>
      </c>
      <c r="D61" s="2630">
        <f t="shared" si="131"/>
        <v>137.95592286501378</v>
      </c>
      <c r="E61" s="2630">
        <f t="shared" ref="E61:F63" si="158">E62+(E$60-E$64)*K61/SUM(K$60:K$63)</f>
        <v>169.97231450719823</v>
      </c>
      <c r="F61" s="2630">
        <f t="shared" si="158"/>
        <v>116.21390374331551</v>
      </c>
      <c r="G61" s="3471">
        <v>2006</v>
      </c>
      <c r="H61" s="2641">
        <v>3</v>
      </c>
      <c r="I61" s="2641">
        <v>0.92</v>
      </c>
      <c r="J61" s="2641">
        <v>1.08</v>
      </c>
      <c r="K61" s="2641">
        <v>0.73</v>
      </c>
      <c r="L61" s="2642">
        <v>1.08</v>
      </c>
      <c r="N61" s="2673">
        <f t="shared" si="155"/>
        <v>1.7587939698492462E-2</v>
      </c>
      <c r="O61" s="2674">
        <f t="shared" si="155"/>
        <v>1.1355750425840628E-2</v>
      </c>
      <c r="P61" s="2674">
        <f t="shared" si="156"/>
        <v>2.0862358446754544E-2</v>
      </c>
      <c r="Q61" s="2674">
        <f t="shared" si="156"/>
        <v>1.0132282578103011E-2</v>
      </c>
      <c r="R61" s="2627"/>
      <c r="S61" s="2625"/>
      <c r="T61" s="2626"/>
      <c r="U61" s="2626"/>
      <c r="V61" s="2626"/>
      <c r="X61" s="2675"/>
      <c r="Y61" s="2675"/>
      <c r="Z61" s="2675"/>
    </row>
    <row r="62" spans="1:26">
      <c r="A62" s="2617" t="s">
        <v>2603</v>
      </c>
      <c r="B62" s="2630">
        <f t="shared" si="157"/>
        <v>146.57412060301507</v>
      </c>
      <c r="C62" s="2630">
        <f t="shared" si="157"/>
        <v>136.46831955922866</v>
      </c>
      <c r="D62" s="2630">
        <f t="shared" si="131"/>
        <v>136.46831955922866</v>
      </c>
      <c r="E62" s="2630">
        <f t="shared" si="158"/>
        <v>166.73864894795128</v>
      </c>
      <c r="F62" s="2630">
        <f t="shared" si="158"/>
        <v>115.05882352941177</v>
      </c>
      <c r="G62" s="3471">
        <v>2006</v>
      </c>
      <c r="H62" s="2621">
        <v>2</v>
      </c>
      <c r="I62" s="2621">
        <v>0.96</v>
      </c>
      <c r="J62" s="2621">
        <v>0.25</v>
      </c>
      <c r="K62" s="2621">
        <v>1.9</v>
      </c>
      <c r="L62" s="2632">
        <v>0.95</v>
      </c>
      <c r="N62" s="2673">
        <f t="shared" si="155"/>
        <v>1.8352632728861701E-2</v>
      </c>
      <c r="O62" s="2674">
        <f t="shared" si="155"/>
        <v>2.6286459319075526E-3</v>
      </c>
      <c r="P62" s="2674">
        <f t="shared" si="156"/>
        <v>5.4299289107991269E-2</v>
      </c>
      <c r="Q62" s="2674">
        <f t="shared" si="156"/>
        <v>8.9126559714794995E-3</v>
      </c>
      <c r="R62" s="2627"/>
      <c r="S62" s="2625"/>
      <c r="T62" s="2626"/>
      <c r="U62" s="2626"/>
      <c r="V62" s="2626"/>
      <c r="X62" s="2675"/>
      <c r="Y62" s="2675"/>
      <c r="Z62" s="2675"/>
    </row>
    <row r="63" spans="1:26">
      <c r="A63" s="2617" t="s">
        <v>2604</v>
      </c>
      <c r="B63" s="2630">
        <f t="shared" si="157"/>
        <v>144.04145728643215</v>
      </c>
      <c r="C63" s="2630">
        <f t="shared" si="157"/>
        <v>136.12396694214877</v>
      </c>
      <c r="D63" s="2630">
        <f t="shared" si="131"/>
        <v>136.12396694214877</v>
      </c>
      <c r="E63" s="2630">
        <f t="shared" si="158"/>
        <v>158.32225913621264</v>
      </c>
      <c r="F63" s="2630">
        <f t="shared" si="158"/>
        <v>114.04278074866311</v>
      </c>
      <c r="G63" s="3474">
        <v>2006</v>
      </c>
      <c r="H63" s="2620">
        <v>1</v>
      </c>
      <c r="I63" s="2620">
        <v>2.29</v>
      </c>
      <c r="J63" s="2620">
        <v>3.72</v>
      </c>
      <c r="K63" s="2620">
        <v>0.75</v>
      </c>
      <c r="L63" s="2631">
        <v>0.04</v>
      </c>
      <c r="N63" s="2676">
        <f t="shared" si="155"/>
        <v>4.3778675988638847E-2</v>
      </c>
      <c r="O63" s="2677">
        <f t="shared" si="155"/>
        <v>3.9114251466784385E-2</v>
      </c>
      <c r="P63" s="2677">
        <f t="shared" si="156"/>
        <v>2.1433929911049188E-2</v>
      </c>
      <c r="Q63" s="2677">
        <f t="shared" si="156"/>
        <v>3.7526972511492629E-4</v>
      </c>
      <c r="R63" s="2627"/>
      <c r="S63" s="2633">
        <f>B63/B64-1</f>
        <v>4.3778675988638716E-2</v>
      </c>
      <c r="T63" s="2634">
        <f>C63/C64-1</f>
        <v>3.91142514667846E-2</v>
      </c>
      <c r="U63" s="2634">
        <f>E63/E64-1</f>
        <v>2.143392991104931E-2</v>
      </c>
      <c r="V63" s="2634">
        <f>F63/F64-1</f>
        <v>3.7526972511492396E-4</v>
      </c>
      <c r="X63" s="2675"/>
      <c r="Y63" s="2675"/>
      <c r="Z63" s="2675"/>
    </row>
    <row r="64" spans="1:26" ht="13.5" thickBot="1">
      <c r="A64" s="2617" t="s">
        <v>2605</v>
      </c>
      <c r="B64" s="2644">
        <v>138</v>
      </c>
      <c r="C64" s="2644">
        <v>131</v>
      </c>
      <c r="D64" s="2644">
        <f t="shared" si="131"/>
        <v>131</v>
      </c>
      <c r="E64" s="2644">
        <v>155</v>
      </c>
      <c r="F64" s="2645">
        <v>114</v>
      </c>
      <c r="G64" s="3473">
        <v>2005</v>
      </c>
      <c r="H64" s="2636">
        <v>4</v>
      </c>
      <c r="I64" s="2636">
        <v>3.29</v>
      </c>
      <c r="J64" s="2636">
        <v>1.44</v>
      </c>
      <c r="K64" s="2636">
        <v>0.66</v>
      </c>
      <c r="L64" s="2637">
        <v>7.78</v>
      </c>
      <c r="N64" s="2673">
        <f t="shared" ref="N64:O67" si="159">I64/SUM(I$64:I$67)*(B$64/B$68-1)</f>
        <v>9.9404603216919935E-2</v>
      </c>
      <c r="O64" s="2674">
        <f t="shared" si="159"/>
        <v>4.7636550760861554E-2</v>
      </c>
      <c r="P64" s="2674">
        <f t="shared" ref="P64:Q67" si="160">K64/SUM(K$64:K$67)*(E$64/E$68-1)</f>
        <v>8.3756345177664976E-2</v>
      </c>
      <c r="Q64" s="2674">
        <f t="shared" si="160"/>
        <v>5.2148766661559584E-2</v>
      </c>
      <c r="R64" s="2627"/>
      <c r="S64" s="2628"/>
      <c r="T64" s="2629"/>
      <c r="U64" s="2629"/>
      <c r="V64" s="2629"/>
      <c r="X64" s="2675"/>
      <c r="Y64" s="2675"/>
      <c r="Z64" s="2675"/>
    </row>
    <row r="65" spans="1:26">
      <c r="A65" s="2617" t="s">
        <v>2606</v>
      </c>
      <c r="B65" s="2630">
        <f t="shared" ref="B65:C67" si="161">B66+(B$64-B$68)*I65/SUM(I$64:I$67)</f>
        <v>125.9720430107527</v>
      </c>
      <c r="C65" s="2630">
        <f t="shared" si="161"/>
        <v>125.1883408071749</v>
      </c>
      <c r="D65" s="2630">
        <f t="shared" si="131"/>
        <v>125.1883408071749</v>
      </c>
      <c r="E65" s="2630">
        <f t="shared" ref="E65:F67" si="162">E66+(E$64-E$68)*K65/SUM(K$64:K$67)</f>
        <v>144.61421319796952</v>
      </c>
      <c r="F65" s="2630">
        <f t="shared" si="162"/>
        <v>108.42008196721311</v>
      </c>
      <c r="G65" s="3471">
        <v>2005</v>
      </c>
      <c r="H65" s="2641">
        <v>3</v>
      </c>
      <c r="I65" s="2641">
        <v>0.46</v>
      </c>
      <c r="J65" s="2641">
        <v>0.32</v>
      </c>
      <c r="K65" s="2641">
        <v>0.42</v>
      </c>
      <c r="L65" s="2642">
        <v>0.64</v>
      </c>
      <c r="N65" s="2673">
        <f t="shared" si="159"/>
        <v>1.3898515951301874E-2</v>
      </c>
      <c r="O65" s="2674">
        <f t="shared" si="159"/>
        <v>1.0585900169080346E-2</v>
      </c>
      <c r="P65" s="2674">
        <f t="shared" si="160"/>
        <v>5.3299492385786795E-2</v>
      </c>
      <c r="Q65" s="2674">
        <f t="shared" si="160"/>
        <v>4.2898728359123568E-3</v>
      </c>
      <c r="R65" s="2627"/>
      <c r="S65" s="2625"/>
      <c r="T65" s="2626"/>
      <c r="U65" s="2626"/>
      <c r="V65" s="2626"/>
      <c r="X65" s="2675"/>
      <c r="Y65" s="2675"/>
      <c r="Z65" s="2675"/>
    </row>
    <row r="66" spans="1:26">
      <c r="A66" s="2617" t="s">
        <v>2607</v>
      </c>
      <c r="B66" s="2630">
        <f t="shared" si="161"/>
        <v>124.29032258064517</v>
      </c>
      <c r="C66" s="2630">
        <f t="shared" si="161"/>
        <v>123.8968609865471</v>
      </c>
      <c r="D66" s="2630">
        <f t="shared" si="131"/>
        <v>123.8968609865471</v>
      </c>
      <c r="E66" s="2630">
        <f t="shared" si="162"/>
        <v>138.00507614213197</v>
      </c>
      <c r="F66" s="2630">
        <f t="shared" si="162"/>
        <v>107.96106557377048</v>
      </c>
      <c r="G66" s="3471">
        <v>2005</v>
      </c>
      <c r="H66" s="2621">
        <v>2</v>
      </c>
      <c r="I66" s="2621">
        <v>0.47</v>
      </c>
      <c r="J66" s="2621">
        <v>0.1</v>
      </c>
      <c r="K66" s="2621">
        <v>0.52</v>
      </c>
      <c r="L66" s="2632">
        <v>0.79</v>
      </c>
      <c r="N66" s="2673">
        <f t="shared" si="159"/>
        <v>1.420065760241713E-2</v>
      </c>
      <c r="O66" s="2674">
        <f t="shared" si="159"/>
        <v>3.3080938028376083E-3</v>
      </c>
      <c r="P66" s="2674">
        <f t="shared" si="160"/>
        <v>6.598984771573603E-2</v>
      </c>
      <c r="Q66" s="2674">
        <f t="shared" si="160"/>
        <v>5.2953117818293153E-3</v>
      </c>
      <c r="R66" s="2627"/>
      <c r="S66" s="2625"/>
      <c r="T66" s="2626"/>
      <c r="U66" s="2626"/>
      <c r="V66" s="2626"/>
      <c r="X66" s="2675"/>
      <c r="Y66" s="2675"/>
      <c r="Z66" s="2675"/>
    </row>
    <row r="67" spans="1:26">
      <c r="A67" s="2617" t="s">
        <v>2608</v>
      </c>
      <c r="B67" s="2630">
        <f t="shared" si="161"/>
        <v>122.57204301075269</v>
      </c>
      <c r="C67" s="2630">
        <f t="shared" si="161"/>
        <v>123.4932735426009</v>
      </c>
      <c r="D67" s="2630">
        <f t="shared" si="131"/>
        <v>123.4932735426009</v>
      </c>
      <c r="E67" s="2630">
        <f t="shared" si="162"/>
        <v>129.82233502538071</v>
      </c>
      <c r="F67" s="2630">
        <f t="shared" si="162"/>
        <v>107.39446721311475</v>
      </c>
      <c r="G67" s="3474">
        <v>2005</v>
      </c>
      <c r="H67" s="2620">
        <v>1</v>
      </c>
      <c r="I67" s="2620">
        <v>0.43</v>
      </c>
      <c r="J67" s="2620">
        <v>0.37</v>
      </c>
      <c r="K67" s="2620">
        <v>0.37</v>
      </c>
      <c r="L67" s="2631">
        <v>0.55000000000000004</v>
      </c>
      <c r="N67" s="2676">
        <f t="shared" si="159"/>
        <v>1.2992090997956099E-2</v>
      </c>
      <c r="O67" s="2677">
        <f t="shared" si="159"/>
        <v>1.2239947070499151E-2</v>
      </c>
      <c r="P67" s="2677">
        <f t="shared" si="160"/>
        <v>4.6954314720812178E-2</v>
      </c>
      <c r="Q67" s="2677">
        <f t="shared" si="160"/>
        <v>3.6866094683621815E-3</v>
      </c>
      <c r="R67" s="2627"/>
      <c r="S67" s="2633">
        <f>B67/B68-1</f>
        <v>1.2992090997956174E-2</v>
      </c>
      <c r="T67" s="2634">
        <f>C67/C68-1</f>
        <v>1.2239947070499246E-2</v>
      </c>
      <c r="U67" s="2634">
        <f>E67/E68-1</f>
        <v>4.695431472081224E-2</v>
      </c>
      <c r="V67" s="2634">
        <f>F67/F68-1</f>
        <v>3.6866094683620787E-3</v>
      </c>
      <c r="X67" s="2675"/>
      <c r="Y67" s="2675"/>
      <c r="Z67" s="2675"/>
    </row>
    <row r="68" spans="1:26" ht="13.5" thickBot="1">
      <c r="A68" s="2617" t="s">
        <v>2609</v>
      </c>
      <c r="B68" s="2660">
        <v>121</v>
      </c>
      <c r="C68" s="2660">
        <v>122</v>
      </c>
      <c r="D68" s="2660">
        <f t="shared" si="131"/>
        <v>122</v>
      </c>
      <c r="E68" s="2660">
        <v>124</v>
      </c>
      <c r="F68" s="2661">
        <v>107</v>
      </c>
      <c r="G68" s="3473">
        <v>2004</v>
      </c>
      <c r="H68" s="2636">
        <v>4</v>
      </c>
      <c r="I68" s="2636">
        <v>0.33</v>
      </c>
      <c r="J68" s="2636">
        <v>0.5</v>
      </c>
      <c r="K68" s="2636">
        <v>0.5</v>
      </c>
      <c r="L68" s="2637">
        <v>0</v>
      </c>
      <c r="N68" s="2673">
        <f t="shared" ref="N68:O71" si="163">I68/SUM(I$68:I$71)*(B$68/B$72-1)</f>
        <v>1.3391770148526898E-2</v>
      </c>
      <c r="O68" s="2674">
        <f t="shared" si="163"/>
        <v>1.063264221158958E-2</v>
      </c>
      <c r="P68" s="2674">
        <f t="shared" ref="P68:Q71" si="164">K68/SUM(K$68:K$71)*(E$68/E$72-1)</f>
        <v>2.2244466688911134E-2</v>
      </c>
      <c r="Q68" s="2674">
        <f t="shared" si="164"/>
        <v>0</v>
      </c>
      <c r="R68" s="2627"/>
      <c r="S68" s="2628"/>
      <c r="T68" s="2629"/>
      <c r="U68" s="2629"/>
      <c r="V68" s="2629"/>
      <c r="X68" s="2675"/>
      <c r="Y68" s="2675"/>
      <c r="Z68" s="2675"/>
    </row>
    <row r="69" spans="1:26">
      <c r="A69" s="2617" t="s">
        <v>2610</v>
      </c>
      <c r="B69" s="2630">
        <f t="shared" ref="B69:C71" si="165">B70+(B$68-B$72)*I69/SUM(I$68:I$71)</f>
        <v>119.51351351351352</v>
      </c>
      <c r="C69" s="2630">
        <f t="shared" si="165"/>
        <v>120.7878787878788</v>
      </c>
      <c r="D69" s="2630">
        <f t="shared" si="131"/>
        <v>120.7878787878788</v>
      </c>
      <c r="E69" s="2630">
        <f t="shared" ref="E69:F71" si="166">E70+(E$68-E$72)*K69/SUM(K$68:K$71)</f>
        <v>121.5975975975976</v>
      </c>
      <c r="F69" s="2630">
        <f t="shared" si="166"/>
        <v>107</v>
      </c>
      <c r="G69" s="3471">
        <v>2004</v>
      </c>
      <c r="H69" s="2641">
        <v>3</v>
      </c>
      <c r="I69" s="2641">
        <v>0.56000000000000005</v>
      </c>
      <c r="J69" s="2641">
        <v>0.8</v>
      </c>
      <c r="K69" s="2641">
        <v>0.83</v>
      </c>
      <c r="L69" s="2642">
        <v>0.06</v>
      </c>
      <c r="N69" s="2673">
        <f t="shared" si="163"/>
        <v>2.2725428130833527E-2</v>
      </c>
      <c r="O69" s="2674">
        <f t="shared" si="163"/>
        <v>1.7012227538543329E-2</v>
      </c>
      <c r="P69" s="2674">
        <f t="shared" si="164"/>
        <v>3.6925814703592477E-2</v>
      </c>
      <c r="Q69" s="2674">
        <f t="shared" si="164"/>
        <v>2.8846153846153744E-2</v>
      </c>
      <c r="R69" s="2627"/>
      <c r="S69" s="2625"/>
      <c r="T69" s="2626"/>
      <c r="U69" s="2626"/>
      <c r="V69" s="2626"/>
      <c r="X69" s="2675"/>
      <c r="Y69" s="2675"/>
      <c r="Z69" s="2675"/>
    </row>
    <row r="70" spans="1:26">
      <c r="A70" s="2617" t="s">
        <v>2611</v>
      </c>
      <c r="B70" s="2630">
        <f t="shared" si="165"/>
        <v>116.99099099099099</v>
      </c>
      <c r="C70" s="2630">
        <f t="shared" si="165"/>
        <v>118.84848484848486</v>
      </c>
      <c r="D70" s="2630">
        <f t="shared" si="131"/>
        <v>118.84848484848486</v>
      </c>
      <c r="E70" s="2630">
        <f t="shared" si="166"/>
        <v>117.60960960960961</v>
      </c>
      <c r="F70" s="2630">
        <f t="shared" si="166"/>
        <v>104</v>
      </c>
      <c r="G70" s="3471">
        <v>2004</v>
      </c>
      <c r="H70" s="2621">
        <v>2</v>
      </c>
      <c r="I70" s="2621">
        <v>1</v>
      </c>
      <c r="J70" s="2621">
        <v>1.5</v>
      </c>
      <c r="K70" s="2621">
        <v>1.5</v>
      </c>
      <c r="L70" s="2632">
        <v>0</v>
      </c>
      <c r="N70" s="2673">
        <f t="shared" si="163"/>
        <v>4.0581121662202721E-2</v>
      </c>
      <c r="O70" s="2674">
        <f t="shared" si="163"/>
        <v>3.1897926634768738E-2</v>
      </c>
      <c r="P70" s="2674">
        <f t="shared" si="164"/>
        <v>6.6733400066733395E-2</v>
      </c>
      <c r="Q70" s="2674">
        <f t="shared" si="164"/>
        <v>0</v>
      </c>
      <c r="R70" s="2627"/>
      <c r="S70" s="2625"/>
      <c r="T70" s="2626"/>
      <c r="U70" s="2626"/>
      <c r="V70" s="2626"/>
      <c r="X70" s="2675"/>
      <c r="Y70" s="2675"/>
      <c r="Z70" s="2675"/>
    </row>
    <row r="71" spans="1:26" s="2666" customFormat="1" ht="13.5" thickBot="1">
      <c r="A71" s="2617" t="s">
        <v>2612</v>
      </c>
      <c r="B71" s="2663">
        <f t="shared" si="165"/>
        <v>112.48648648648648</v>
      </c>
      <c r="C71" s="2663">
        <f t="shared" si="165"/>
        <v>115.21212121212122</v>
      </c>
      <c r="D71" s="2663">
        <f t="shared" si="131"/>
        <v>115.21212121212122</v>
      </c>
      <c r="E71" s="2663">
        <f t="shared" si="166"/>
        <v>110.4024024024024</v>
      </c>
      <c r="F71" s="2663">
        <f t="shared" si="166"/>
        <v>104</v>
      </c>
      <c r="G71" s="3474">
        <v>2004</v>
      </c>
      <c r="H71" s="2664">
        <v>1</v>
      </c>
      <c r="I71" s="2664">
        <v>0.33</v>
      </c>
      <c r="J71" s="2664">
        <v>0.5</v>
      </c>
      <c r="K71" s="2664">
        <v>0.5</v>
      </c>
      <c r="L71" s="2665">
        <v>0</v>
      </c>
      <c r="N71" s="2678">
        <f t="shared" si="163"/>
        <v>1.3391770148526898E-2</v>
      </c>
      <c r="O71" s="2679">
        <f t="shared" si="163"/>
        <v>1.063264221158958E-2</v>
      </c>
      <c r="P71" s="2679">
        <f t="shared" si="164"/>
        <v>2.2244466688911134E-2</v>
      </c>
      <c r="Q71" s="2679">
        <f t="shared" si="164"/>
        <v>0</v>
      </c>
      <c r="R71" s="2669"/>
      <c r="S71" s="2667">
        <f>B71/B72-1</f>
        <v>1.3391770148526883E-2</v>
      </c>
      <c r="T71" s="2668">
        <f>C71/C72-1</f>
        <v>1.063264221158966E-2</v>
      </c>
      <c r="U71" s="2668">
        <f>E71/E72-1</f>
        <v>2.2244466688911224E-2</v>
      </c>
      <c r="V71" s="2668">
        <f>F71/F72-1</f>
        <v>0</v>
      </c>
      <c r="X71" s="2680"/>
      <c r="Y71" s="2680"/>
      <c r="Z71" s="2680"/>
    </row>
    <row r="72" spans="1:26" ht="13.5" thickBot="1">
      <c r="A72" s="2617" t="s">
        <v>2613</v>
      </c>
      <c r="B72" s="2681">
        <v>111</v>
      </c>
      <c r="C72" s="2681">
        <v>114</v>
      </c>
      <c r="D72" s="2681">
        <f t="shared" si="131"/>
        <v>114</v>
      </c>
      <c r="E72" s="2681">
        <v>108</v>
      </c>
      <c r="F72" s="2682">
        <v>104</v>
      </c>
      <c r="G72" s="3473">
        <v>2003</v>
      </c>
      <c r="H72" s="2671">
        <v>4</v>
      </c>
      <c r="I72" s="2683"/>
      <c r="J72" s="2683"/>
      <c r="K72" s="2683"/>
      <c r="L72" s="2683"/>
      <c r="N72" s="2684"/>
      <c r="O72" s="2683"/>
      <c r="P72" s="2683"/>
      <c r="Q72" s="2683"/>
      <c r="S72" s="2684"/>
      <c r="T72" s="2683"/>
      <c r="U72" s="2683"/>
      <c r="V72" s="2683"/>
      <c r="X72" s="2675"/>
      <c r="Y72" s="2675"/>
      <c r="Z72" s="2675"/>
    </row>
    <row r="73" spans="1:26">
      <c r="A73" s="2617" t="s">
        <v>2614</v>
      </c>
      <c r="B73" s="2685">
        <f t="shared" ref="B73:C75" si="167">B74+(B$72-B$76)/4</f>
        <v>109.75</v>
      </c>
      <c r="C73" s="2685">
        <f t="shared" si="167"/>
        <v>112.25</v>
      </c>
      <c r="D73" s="2685">
        <f t="shared" si="131"/>
        <v>112.25</v>
      </c>
      <c r="E73" s="2685">
        <f t="shared" ref="E73:F75" si="168">E74+(E$72-E$76)/4</f>
        <v>107.25</v>
      </c>
      <c r="F73" s="2685">
        <f t="shared" si="168"/>
        <v>103.5</v>
      </c>
      <c r="G73" s="3471">
        <v>2003</v>
      </c>
      <c r="H73" s="2641">
        <v>3</v>
      </c>
      <c r="I73" s="2683"/>
      <c r="J73" s="2683"/>
      <c r="K73" s="2683"/>
      <c r="L73" s="2683"/>
      <c r="X73" s="2675"/>
      <c r="Y73" s="2675"/>
      <c r="Z73" s="2675"/>
    </row>
    <row r="74" spans="1:26">
      <c r="A74" s="2617" t="s">
        <v>2615</v>
      </c>
      <c r="B74" s="2685">
        <f t="shared" si="167"/>
        <v>108.5</v>
      </c>
      <c r="C74" s="2685">
        <f t="shared" si="167"/>
        <v>110.5</v>
      </c>
      <c r="D74" s="2685">
        <f t="shared" si="131"/>
        <v>110.5</v>
      </c>
      <c r="E74" s="2685">
        <f t="shared" si="168"/>
        <v>106.5</v>
      </c>
      <c r="F74" s="2685">
        <f t="shared" si="168"/>
        <v>103</v>
      </c>
      <c r="G74" s="3471">
        <v>2003</v>
      </c>
      <c r="H74" s="2621">
        <v>2</v>
      </c>
      <c r="I74" s="2683"/>
      <c r="J74" s="2683"/>
      <c r="K74" s="2683"/>
      <c r="L74" s="2683"/>
      <c r="X74" s="2675"/>
      <c r="Y74" s="2675"/>
      <c r="Z74" s="2675"/>
    </row>
    <row r="75" spans="1:26" ht="13.5" thickBot="1">
      <c r="A75" s="2617" t="s">
        <v>2616</v>
      </c>
      <c r="B75" s="2685">
        <f t="shared" si="167"/>
        <v>107.25</v>
      </c>
      <c r="C75" s="2685">
        <f t="shared" si="167"/>
        <v>108.75</v>
      </c>
      <c r="D75" s="2685">
        <f t="shared" si="131"/>
        <v>108.75</v>
      </c>
      <c r="E75" s="2685">
        <f t="shared" si="168"/>
        <v>105.75</v>
      </c>
      <c r="F75" s="2685">
        <f t="shared" si="168"/>
        <v>102.5</v>
      </c>
      <c r="G75" s="3474">
        <v>2003</v>
      </c>
      <c r="H75" s="2686">
        <v>1</v>
      </c>
      <c r="I75" s="2683"/>
      <c r="J75" s="2683"/>
      <c r="K75" s="2683"/>
      <c r="L75" s="2683"/>
      <c r="S75" s="2625"/>
      <c r="T75" s="2626"/>
      <c r="U75" s="2626"/>
      <c r="X75" s="2675"/>
      <c r="Y75" s="2675"/>
      <c r="Z75" s="2675"/>
    </row>
    <row r="76" spans="1:26" ht="13.5" thickBot="1">
      <c r="A76" s="2617" t="s">
        <v>2617</v>
      </c>
      <c r="B76" s="2687">
        <v>106</v>
      </c>
      <c r="C76" s="2687">
        <v>107</v>
      </c>
      <c r="D76" s="2687">
        <f t="shared" si="131"/>
        <v>107</v>
      </c>
      <c r="E76" s="2687">
        <v>105</v>
      </c>
      <c r="F76" s="2688">
        <v>102</v>
      </c>
      <c r="G76" s="3473">
        <v>2002</v>
      </c>
      <c r="H76" s="2636">
        <v>4</v>
      </c>
      <c r="I76" s="2683"/>
      <c r="J76" s="2683"/>
      <c r="K76" s="2683"/>
      <c r="L76" s="2683"/>
      <c r="N76" s="2684"/>
      <c r="O76" s="2683"/>
      <c r="P76" s="2683"/>
      <c r="Q76" s="2683"/>
      <c r="S76" s="2684"/>
      <c r="T76" s="2683"/>
      <c r="U76" s="2683"/>
      <c r="V76" s="2683"/>
      <c r="X76" s="2675"/>
      <c r="Y76" s="2675"/>
      <c r="Z76" s="2675"/>
    </row>
    <row r="77" spans="1:26">
      <c r="A77" s="2617" t="s">
        <v>2618</v>
      </c>
      <c r="B77" s="2685">
        <f t="shared" ref="B77:C79" si="169">B78+(B$76-B$80)/4</f>
        <v>105</v>
      </c>
      <c r="C77" s="2685">
        <f t="shared" si="169"/>
        <v>106</v>
      </c>
      <c r="D77" s="2685">
        <f t="shared" si="131"/>
        <v>106</v>
      </c>
      <c r="E77" s="2685">
        <f t="shared" ref="E77:F79" si="170">E78+(E$76-E$80)/4</f>
        <v>104.5</v>
      </c>
      <c r="F77" s="2685">
        <f t="shared" si="170"/>
        <v>101.5</v>
      </c>
      <c r="G77" s="3471">
        <v>2002</v>
      </c>
      <c r="H77" s="2641">
        <v>3</v>
      </c>
      <c r="I77" s="2683"/>
      <c r="J77" s="2683"/>
      <c r="K77" s="2683"/>
      <c r="L77" s="2683"/>
      <c r="X77" s="2675"/>
      <c r="Y77" s="2675"/>
      <c r="Z77" s="2675"/>
    </row>
    <row r="78" spans="1:26">
      <c r="A78" s="2617" t="s">
        <v>2619</v>
      </c>
      <c r="B78" s="2685">
        <f t="shared" si="169"/>
        <v>104</v>
      </c>
      <c r="C78" s="2685">
        <f t="shared" si="169"/>
        <v>105</v>
      </c>
      <c r="D78" s="2685">
        <f t="shared" si="131"/>
        <v>105</v>
      </c>
      <c r="E78" s="2685">
        <f t="shared" si="170"/>
        <v>104</v>
      </c>
      <c r="F78" s="2685">
        <f t="shared" si="170"/>
        <v>101</v>
      </c>
      <c r="G78" s="3471">
        <v>2002</v>
      </c>
      <c r="H78" s="2621">
        <v>2</v>
      </c>
      <c r="I78" s="2683"/>
      <c r="J78" s="2683"/>
      <c r="K78" s="2683"/>
      <c r="L78" s="2683"/>
      <c r="X78" s="2675"/>
      <c r="Y78" s="2675"/>
      <c r="Z78" s="2675"/>
    </row>
    <row r="79" spans="1:26" s="2652" customFormat="1" ht="13.5" thickBot="1">
      <c r="A79" s="2648" t="s">
        <v>2620</v>
      </c>
      <c r="B79" s="2689">
        <f t="shared" si="169"/>
        <v>103</v>
      </c>
      <c r="C79" s="2689">
        <f t="shared" si="169"/>
        <v>104</v>
      </c>
      <c r="D79" s="2689">
        <f t="shared" si="131"/>
        <v>104</v>
      </c>
      <c r="E79" s="2689">
        <f t="shared" si="170"/>
        <v>103.5</v>
      </c>
      <c r="F79" s="2689">
        <f t="shared" si="170"/>
        <v>100.5</v>
      </c>
      <c r="G79" s="3474">
        <v>2002</v>
      </c>
      <c r="H79" s="2690">
        <v>1</v>
      </c>
      <c r="I79" s="2691"/>
      <c r="J79" s="2691"/>
      <c r="K79" s="2691"/>
      <c r="L79" s="2691"/>
      <c r="N79" s="2692"/>
      <c r="S79" s="2692"/>
      <c r="X79" s="2693"/>
      <c r="Y79" s="2693"/>
      <c r="Z79" s="2693"/>
    </row>
    <row r="80" spans="1:26" ht="13.5" thickBot="1">
      <c r="B80" s="2694">
        <v>102</v>
      </c>
      <c r="C80" s="2695">
        <v>103</v>
      </c>
      <c r="D80" s="2695">
        <f t="shared" si="131"/>
        <v>103</v>
      </c>
      <c r="E80" s="2695">
        <v>103</v>
      </c>
      <c r="F80" s="2696">
        <v>100</v>
      </c>
      <c r="I80" s="2683"/>
      <c r="J80" s="2683"/>
      <c r="K80" s="2683"/>
      <c r="L80" s="2683"/>
      <c r="N80" s="2684"/>
      <c r="O80" s="2683"/>
      <c r="P80" s="2683"/>
      <c r="Q80" s="2683"/>
      <c r="S80" s="2684"/>
      <c r="T80" s="2683"/>
      <c r="U80" s="2683"/>
      <c r="V80" s="2683"/>
      <c r="X80" s="2629"/>
      <c r="Y80" s="2629"/>
      <c r="Z80" s="2629"/>
    </row>
    <row r="82" spans="1:22" s="2698" customFormat="1">
      <c r="A82" s="2697" t="s">
        <v>2621</v>
      </c>
      <c r="G82" s="2699"/>
      <c r="N82" s="2699"/>
      <c r="S82" s="2699"/>
    </row>
    <row r="83" spans="1:22" s="2698" customFormat="1">
      <c r="A83" s="2698" t="s">
        <v>2622</v>
      </c>
      <c r="G83" s="2699"/>
      <c r="N83" s="2699"/>
      <c r="S83" s="2699"/>
    </row>
    <row r="84" spans="1:22" s="2698" customFormat="1">
      <c r="A84" s="2698" t="s">
        <v>2623</v>
      </c>
      <c r="G84" s="2699"/>
      <c r="I84" s="2700"/>
      <c r="J84" s="2700"/>
      <c r="K84" s="2700"/>
      <c r="L84" s="2700"/>
      <c r="N84" s="2701"/>
      <c r="O84" s="2700"/>
      <c r="P84" s="2700"/>
      <c r="Q84" s="2700"/>
      <c r="S84" s="2701"/>
      <c r="T84" s="2700"/>
      <c r="U84" s="2700"/>
      <c r="V84" s="2700"/>
    </row>
    <row r="85" spans="1:22" s="2698" customFormat="1">
      <c r="A85" s="2698" t="s">
        <v>2624</v>
      </c>
      <c r="G85" s="2699"/>
      <c r="N85" s="2699"/>
      <c r="S85" s="2699"/>
    </row>
    <row r="92" spans="1:22" ht="13.5" thickBot="1"/>
    <row r="93" spans="1:22">
      <c r="G93" s="2624"/>
      <c r="S93" s="2702" t="s">
        <v>2625</v>
      </c>
      <c r="T93" s="2703" t="s">
        <v>2626</v>
      </c>
      <c r="U93" s="2703" t="s">
        <v>2627</v>
      </c>
      <c r="V93" s="2703" t="s">
        <v>2628</v>
      </c>
    </row>
    <row r="94" spans="1:22">
      <c r="G94" s="2624"/>
      <c r="N94" s="2628"/>
      <c r="O94" s="2629"/>
      <c r="P94" s="2629"/>
      <c r="Q94" s="2629"/>
      <c r="S94" s="2704">
        <v>2006</v>
      </c>
      <c r="T94" s="2705">
        <v>15.1</v>
      </c>
      <c r="U94" s="2705">
        <v>7.43</v>
      </c>
      <c r="V94" s="2705">
        <v>26.26</v>
      </c>
    </row>
    <row r="95" spans="1:22">
      <c r="G95" s="2624"/>
      <c r="N95" s="2628"/>
      <c r="O95" s="2629"/>
      <c r="P95" s="2629"/>
      <c r="Q95" s="2629"/>
      <c r="S95" s="2707">
        <v>2005</v>
      </c>
      <c r="T95" s="2706">
        <v>13.9</v>
      </c>
      <c r="U95" s="2706">
        <v>7.49</v>
      </c>
      <c r="V95" s="2706">
        <v>24.92</v>
      </c>
    </row>
    <row r="96" spans="1:22">
      <c r="G96" s="2624"/>
      <c r="N96" s="2628"/>
      <c r="O96" s="2629"/>
      <c r="P96" s="2629"/>
      <c r="Q96" s="2629"/>
      <c r="S96" s="2704">
        <v>2004</v>
      </c>
      <c r="T96" s="2705">
        <v>9.48</v>
      </c>
      <c r="U96" s="2705">
        <v>7.2</v>
      </c>
      <c r="V96" s="2705">
        <v>14.68</v>
      </c>
    </row>
    <row r="97" spans="7:22">
      <c r="G97" s="2624"/>
      <c r="N97" s="2628"/>
      <c r="O97" s="2629"/>
      <c r="P97" s="2629"/>
      <c r="Q97" s="2629"/>
      <c r="S97" s="2707">
        <v>2003</v>
      </c>
      <c r="T97" s="2706">
        <v>4.5</v>
      </c>
      <c r="U97" s="2706">
        <v>6.12</v>
      </c>
      <c r="V97" s="2706">
        <v>2.34</v>
      </c>
    </row>
    <row r="98" spans="7:22" ht="13.5" thickBot="1">
      <c r="G98" s="2624"/>
      <c r="N98" s="2628"/>
      <c r="O98" s="2629"/>
      <c r="P98" s="2629"/>
      <c r="Q98" s="2629"/>
      <c r="S98" s="2708">
        <v>2002</v>
      </c>
      <c r="T98" s="2709">
        <v>3.59</v>
      </c>
      <c r="U98" s="2709">
        <v>4.54</v>
      </c>
      <c r="V98" s="2709">
        <v>2.5499999999999998</v>
      </c>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row r="114" spans="7:19">
      <c r="G114" s="2624"/>
      <c r="N114" s="2628"/>
      <c r="O114" s="2629"/>
      <c r="P114" s="2629"/>
      <c r="Q114" s="2629"/>
      <c r="S114" s="2624"/>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W13" sqref="W1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2934</v>
      </c>
      <c r="B1" s="3045"/>
      <c r="C1" s="3045"/>
      <c r="D1" s="3045"/>
      <c r="E1" s="3045"/>
      <c r="F1" s="3045"/>
    </row>
    <row r="2" spans="1:6" ht="14.25">
      <c r="A2" s="3046" t="s">
        <v>2929</v>
      </c>
      <c r="B2" s="3047" t="e">
        <f ca="1">SUMIF(B7:B14,"&lt;&gt;#ref!",B7:B14)</f>
        <v>#DIV/0!</v>
      </c>
      <c r="C2" s="3046" t="s">
        <v>2930</v>
      </c>
      <c r="D2" s="3045"/>
      <c r="E2" s="3045"/>
      <c r="F2" s="3045"/>
    </row>
    <row r="3" spans="1:6" ht="14.25">
      <c r="A3" s="3046" t="s">
        <v>2962</v>
      </c>
      <c r="B3" s="3047" t="e">
        <f ca="1">ROUND(B2*10000/E3,0)</f>
        <v>#DIV/0!</v>
      </c>
      <c r="C3" s="3046" t="s">
        <v>2072</v>
      </c>
      <c r="D3" s="3046" t="s">
        <v>2931</v>
      </c>
      <c r="E3" s="3047">
        <f ca="1">SUMIF(E7:E14,"&lt;&gt;#ref!",E7:E14)</f>
        <v>0</v>
      </c>
      <c r="F3" s="3045"/>
    </row>
    <row r="4" spans="1:6" ht="14.25">
      <c r="A4" s="3046" t="s">
        <v>2938</v>
      </c>
      <c r="B4" s="3047" t="e">
        <f ca="1">ROUND(B2*10000/E4,0)</f>
        <v>#DIV/0!</v>
      </c>
      <c r="C4" s="3046" t="s">
        <v>2072</v>
      </c>
      <c r="D4" s="3046" t="s">
        <v>2939</v>
      </c>
      <c r="E4" s="3047">
        <f ca="1">SUMIF(F7:F14,"&lt;&gt;#ref!",F7:F14)</f>
        <v>0</v>
      </c>
      <c r="F4" s="3045"/>
    </row>
    <row r="5" spans="1:6" ht="14.25">
      <c r="A5" s="3048"/>
      <c r="B5" s="1864"/>
      <c r="C5" s="1864"/>
      <c r="D5" s="1864"/>
      <c r="E5" s="1864"/>
      <c r="F5" s="3045"/>
    </row>
    <row r="6" spans="1:6" ht="28.5">
      <c r="A6" s="3049" t="s">
        <v>2935</v>
      </c>
      <c r="B6" s="3046" t="s">
        <v>2932</v>
      </c>
      <c r="C6" s="3047"/>
      <c r="D6" s="1864"/>
      <c r="E6" s="3046" t="s">
        <v>2933</v>
      </c>
      <c r="F6" s="3046" t="s">
        <v>2937</v>
      </c>
    </row>
    <row r="7" spans="1:6" ht="14.25">
      <c r="A7" s="260" t="s">
        <v>2936</v>
      </c>
      <c r="B7" s="3050" t="e">
        <f ca="1">SUMIF(INDIRECT("'"&amp;A7&amp;"'"&amp;"!A:A"),"总价",INDIRECT("'"&amp;A7&amp;"'"&amp;"!B:B"))</f>
        <v>#DIV/0!</v>
      </c>
      <c r="C7" s="3046" t="s">
        <v>2930</v>
      </c>
      <c r="D7" s="1864"/>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2930</v>
      </c>
      <c r="D8" s="1864"/>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2930</v>
      </c>
      <c r="D9" s="1864"/>
      <c r="E9" s="3051" t="e">
        <f t="shared" ca="1" si="1"/>
        <v>#REF!</v>
      </c>
      <c r="F9" s="3051" t="e">
        <f t="shared" ca="1" si="2"/>
        <v>#REF!</v>
      </c>
    </row>
    <row r="10" spans="1:6" ht="14.25">
      <c r="A10" s="260"/>
      <c r="B10" s="3050" t="e">
        <f t="shared" ca="1" si="0"/>
        <v>#REF!</v>
      </c>
      <c r="C10" s="3046" t="s">
        <v>2930</v>
      </c>
      <c r="D10" s="1864"/>
      <c r="E10" s="3051" t="e">
        <f t="shared" ca="1" si="1"/>
        <v>#REF!</v>
      </c>
      <c r="F10" s="3051" t="e">
        <f t="shared" ca="1" si="2"/>
        <v>#REF!</v>
      </c>
    </row>
    <row r="11" spans="1:6" ht="14.25">
      <c r="A11" s="260"/>
      <c r="B11" s="3050" t="e">
        <f t="shared" ca="1" si="0"/>
        <v>#REF!</v>
      </c>
      <c r="C11" s="3046" t="s">
        <v>2930</v>
      </c>
      <c r="D11" s="1864"/>
      <c r="E11" s="3051" t="e">
        <f t="shared" ca="1" si="1"/>
        <v>#REF!</v>
      </c>
      <c r="F11" s="3051" t="e">
        <f t="shared" ca="1" si="2"/>
        <v>#REF!</v>
      </c>
    </row>
    <row r="12" spans="1:6" ht="14.25">
      <c r="A12" s="260"/>
      <c r="B12" s="3050" t="e">
        <f t="shared" ca="1" si="0"/>
        <v>#REF!</v>
      </c>
      <c r="C12" s="3046" t="s">
        <v>2930</v>
      </c>
      <c r="D12" s="1864"/>
      <c r="E12" s="3051" t="e">
        <f t="shared" ca="1" si="1"/>
        <v>#REF!</v>
      </c>
      <c r="F12" s="3051" t="e">
        <f t="shared" ca="1" si="2"/>
        <v>#REF!</v>
      </c>
    </row>
    <row r="13" spans="1:6" ht="14.25">
      <c r="A13" s="260"/>
      <c r="B13" s="3050" t="e">
        <f t="shared" ca="1" si="0"/>
        <v>#REF!</v>
      </c>
      <c r="C13" s="3046" t="s">
        <v>2930</v>
      </c>
      <c r="D13" s="1864"/>
      <c r="E13" s="3051" t="e">
        <f t="shared" ca="1" si="1"/>
        <v>#REF!</v>
      </c>
      <c r="F13" s="3051" t="e">
        <f t="shared" ca="1" si="2"/>
        <v>#REF!</v>
      </c>
    </row>
    <row r="14" spans="1:6" ht="14.25">
      <c r="A14" s="3044"/>
      <c r="B14" s="3050" t="e">
        <f t="shared" ca="1" si="0"/>
        <v>#REF!</v>
      </c>
      <c r="C14" s="3046" t="s">
        <v>2930</v>
      </c>
      <c r="D14" s="1864"/>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W13" sqref="W13"/>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2367</v>
      </c>
      <c r="F1" s="2350">
        <f ca="1">J54</f>
        <v>-2.5</v>
      </c>
      <c r="G1" s="774">
        <f>MATCH(C1,'数据-取费表'!A6:A16,0)+5</f>
        <v>10</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5">
        <f ca="1">IF(ISERROR(C45+J31),0,C45+J31)</f>
        <v>0</v>
      </c>
      <c r="C2" s="1345"/>
      <c r="D2" s="2038"/>
      <c r="E2" s="2039"/>
      <c r="F2" s="2039"/>
      <c r="G2" s="1574"/>
      <c r="H2" s="1357"/>
      <c r="I2" s="2040"/>
      <c r="J2" s="2040"/>
      <c r="K2" s="2041"/>
      <c r="L2" s="2040"/>
      <c r="M2" s="2040"/>
    </row>
    <row r="3" spans="1:25" ht="18" customHeight="1">
      <c r="A3" s="1628" t="s">
        <v>1684</v>
      </c>
      <c r="B3" s="1385">
        <f ca="1">ROUND(B2*10000/'数据-汇总表'!E3,0)</f>
        <v>0</v>
      </c>
      <c r="C3" s="1345"/>
      <c r="D3" s="2038"/>
      <c r="E3" s="2039"/>
      <c r="F3" s="2039"/>
      <c r="G3" s="1574"/>
      <c r="H3" s="776" t="s">
        <v>695</v>
      </c>
      <c r="I3" s="2040"/>
      <c r="J3" s="2040"/>
      <c r="K3" s="2041"/>
      <c r="L3" s="2040"/>
      <c r="M3" s="2040"/>
    </row>
    <row r="4" spans="1:25" ht="18" customHeight="1">
      <c r="A4" s="1629" t="s">
        <v>696</v>
      </c>
      <c r="B4" s="1346">
        <f ca="1">ROUND(B2*10000/'数据-汇总表'!D3,0)</f>
        <v>0</v>
      </c>
      <c r="C4" s="428"/>
      <c r="D4" s="2038"/>
      <c r="E4" s="2039"/>
      <c r="F4" s="2039"/>
      <c r="G4" s="1574"/>
      <c r="H4" s="776"/>
      <c r="I4" s="2040"/>
      <c r="J4" s="2040"/>
      <c r="K4" s="2041"/>
      <c r="L4" s="2040"/>
      <c r="M4" s="2040"/>
    </row>
    <row r="5" spans="1:25" ht="18" customHeight="1" thickBot="1">
      <c r="A5" s="1630"/>
      <c r="B5" s="430">
        <f ca="1">ROUND(B2/('数据-汇总表'!D3/666.67),0)</f>
        <v>0</v>
      </c>
      <c r="C5" s="431" t="s">
        <v>697</v>
      </c>
      <c r="D5" s="2038"/>
      <c r="E5" s="2039"/>
      <c r="F5" s="2039"/>
      <c r="G5" s="1574"/>
      <c r="H5" s="776"/>
      <c r="I5" s="2040"/>
      <c r="J5" s="2040"/>
      <c r="K5" s="2041"/>
      <c r="L5" s="2040"/>
      <c r="M5" s="2040"/>
    </row>
    <row r="6" spans="1:25" ht="18" customHeight="1">
      <c r="A6" s="1811" t="s">
        <v>698</v>
      </c>
      <c r="B6" s="1803" t="s">
        <v>699</v>
      </c>
      <c r="C6" s="1803" t="s">
        <v>632</v>
      </c>
      <c r="D6" s="1803" t="s">
        <v>633</v>
      </c>
      <c r="E6" s="779" t="s">
        <v>634</v>
      </c>
      <c r="F6" s="780"/>
      <c r="G6" s="1576"/>
      <c r="H6" s="1811" t="s">
        <v>630</v>
      </c>
      <c r="I6" s="1803" t="s">
        <v>631</v>
      </c>
      <c r="J6" s="1803" t="s">
        <v>632</v>
      </c>
      <c r="K6" s="1803" t="s">
        <v>633</v>
      </c>
      <c r="L6" s="779" t="s">
        <v>634</v>
      </c>
      <c r="M6" s="780"/>
    </row>
    <row r="7" spans="1:25" ht="18" customHeight="1">
      <c r="A7" s="781">
        <v>1</v>
      </c>
      <c r="B7" s="782" t="s">
        <v>2449</v>
      </c>
      <c r="C7" s="53">
        <f ca="1">C8+C12+C14</f>
        <v>0</v>
      </c>
      <c r="D7" s="2458" t="s">
        <v>2452</v>
      </c>
      <c r="E7" s="2452"/>
      <c r="F7" s="2453"/>
      <c r="G7" s="1576"/>
      <c r="H7" s="781">
        <v>1</v>
      </c>
      <c r="I7" s="782" t="s">
        <v>2449</v>
      </c>
      <c r="J7" s="53">
        <f ca="1">J8+J12+J14</f>
        <v>0</v>
      </c>
      <c r="K7" s="2458" t="s">
        <v>2452</v>
      </c>
      <c r="L7" s="2452"/>
      <c r="M7" s="2453"/>
    </row>
    <row r="8" spans="1:25" ht="18" customHeight="1">
      <c r="A8" s="1813" t="s">
        <v>1822</v>
      </c>
      <c r="B8" s="3482" t="s">
        <v>2454</v>
      </c>
      <c r="C8" s="1808">
        <f ca="1">ROUND(F8*F10*F9*(1-F11)/10000,0)</f>
        <v>0</v>
      </c>
      <c r="D8" s="1805" t="s">
        <v>2525</v>
      </c>
      <c r="E8" s="61" t="s">
        <v>637</v>
      </c>
      <c r="F8" s="785">
        <f ca="1">INDIRECT("'数据-取费表'!u"&amp;$G$1)</f>
        <v>0</v>
      </c>
      <c r="G8" s="1576"/>
      <c r="H8" s="2466" t="s">
        <v>1822</v>
      </c>
      <c r="I8" s="3482" t="s">
        <v>2454</v>
      </c>
      <c r="J8" s="783">
        <f ca="1">ROUND(M8*M10*M9*(1-M11)/10000,0)</f>
        <v>0</v>
      </c>
      <c r="K8" s="341" t="s">
        <v>2525</v>
      </c>
      <c r="L8" s="784" t="s">
        <v>1736</v>
      </c>
      <c r="M8" s="785">
        <f ca="1">INDIRECT("'数据-取费表'!z"&amp;$G$1)</f>
        <v>0</v>
      </c>
    </row>
    <row r="9" spans="1:25" ht="18" customHeight="1">
      <c r="A9" s="2462"/>
      <c r="B9" s="3483"/>
      <c r="C9" s="1809"/>
      <c r="D9" s="1806"/>
      <c r="E9" s="61" t="s">
        <v>638</v>
      </c>
      <c r="F9" s="785">
        <f ca="1">IF(INDIRECT("'数据-取费表'!ah"&amp;$G$1)="",INDIRECT("'数据-取费表'!k"&amp;$G$1),INDIRECT("'数据-取费表'!ah"&amp;$G$1))</f>
        <v>0</v>
      </c>
      <c r="G9" s="1576"/>
      <c r="H9" s="2451"/>
      <c r="I9" s="3483"/>
      <c r="J9" s="788"/>
      <c r="K9" s="789"/>
      <c r="L9" s="784" t="s">
        <v>1737</v>
      </c>
      <c r="M9" s="785">
        <f ca="1">F9</f>
        <v>0</v>
      </c>
    </row>
    <row r="10" spans="1:25" ht="18" customHeight="1">
      <c r="A10" s="2455"/>
      <c r="B10" s="3484"/>
      <c r="C10" s="1809"/>
      <c r="D10" s="1806"/>
      <c r="E10" s="61" t="s">
        <v>639</v>
      </c>
      <c r="F10" s="785">
        <f ca="1">INDIRECT("'数据-取费表'!ai"&amp;$G$1)</f>
        <v>0</v>
      </c>
      <c r="G10" s="1576"/>
      <c r="H10" s="2451"/>
      <c r="I10" s="3484"/>
      <c r="J10" s="788"/>
      <c r="K10" s="789"/>
      <c r="L10" s="784" t="s">
        <v>1738</v>
      </c>
      <c r="M10" s="785">
        <f ca="1">INDIRECT("'数据-取费表'!ai"&amp;$G$1)</f>
        <v>0</v>
      </c>
    </row>
    <row r="11" spans="1:25" ht="18" customHeight="1">
      <c r="A11" s="786"/>
      <c r="B11" s="3485"/>
      <c r="C11" s="1809"/>
      <c r="D11" s="1806"/>
      <c r="E11" s="61" t="s">
        <v>640</v>
      </c>
      <c r="F11" s="794">
        <f ca="1">INDIRECT("'数据-取费表'!w"&amp;$G$1)</f>
        <v>0</v>
      </c>
      <c r="G11" s="1576"/>
      <c r="H11" s="2467"/>
      <c r="I11" s="3484"/>
      <c r="J11" s="788"/>
      <c r="K11" s="789"/>
      <c r="L11" s="795" t="s">
        <v>1739</v>
      </c>
      <c r="M11" s="796">
        <f ca="1">INDIRECT("'数据-取费表'!ab"&amp;$G$1)</f>
        <v>0</v>
      </c>
    </row>
    <row r="12" spans="1:25" ht="18" customHeight="1">
      <c r="A12" s="1813" t="s">
        <v>1823</v>
      </c>
      <c r="B12" s="2456" t="s">
        <v>2450</v>
      </c>
      <c r="C12" s="799">
        <f ca="1">ROUND(IF(F12="押一",C8/12*F13,IF(F12="押二",C8/12*2*F13,IF(F12="押三",C8/12*3*F13,C13*F13))),0)</f>
        <v>0</v>
      </c>
      <c r="D12" s="2463" t="s">
        <v>2959</v>
      </c>
      <c r="E12" s="2460" t="s">
        <v>2455</v>
      </c>
      <c r="F12" s="2583"/>
      <c r="G12" s="1576"/>
      <c r="H12" s="2523" t="s">
        <v>1823</v>
      </c>
      <c r="I12" s="2528" t="s">
        <v>2450</v>
      </c>
      <c r="J12" s="783">
        <f ca="1">ROUND(IF(M12="押一",J8/12*M13,IF(M12="押二",J8/12*2*M13,IF(M12="押三",J8/12*3*M13,J13*M13))),0)</f>
        <v>0</v>
      </c>
      <c r="K12" s="2463" t="s">
        <v>2959</v>
      </c>
      <c r="L12" s="2460" t="s">
        <v>2455</v>
      </c>
      <c r="M12" s="2583"/>
    </row>
    <row r="13" spans="1:25" ht="18" customHeight="1">
      <c r="A13" s="790"/>
      <c r="B13" s="2457" t="s">
        <v>2564</v>
      </c>
      <c r="C13" s="2461"/>
      <c r="D13" s="789"/>
      <c r="E13" s="2460" t="s">
        <v>2447</v>
      </c>
      <c r="F13" s="796">
        <f ca="1">'数据-取费表'!B39</f>
        <v>1.4999999999999999E-2</v>
      </c>
      <c r="G13" s="1576"/>
      <c r="H13" s="2524"/>
      <c r="I13" s="2457" t="s">
        <v>2564</v>
      </c>
      <c r="J13" s="2461"/>
      <c r="K13" s="2525"/>
      <c r="L13" s="2460" t="s">
        <v>2447</v>
      </c>
      <c r="M13" s="2454">
        <f ca="1">'数据-取费表'!B39</f>
        <v>1.4999999999999999E-2</v>
      </c>
    </row>
    <row r="14" spans="1:25" ht="18" customHeight="1" thickBot="1">
      <c r="A14" s="2499" t="s">
        <v>2458</v>
      </c>
      <c r="B14" s="2500" t="s">
        <v>2451</v>
      </c>
      <c r="C14" s="2501"/>
      <c r="D14" s="2502"/>
      <c r="E14" s="2503"/>
      <c r="F14" s="2504"/>
      <c r="G14" s="1576"/>
      <c r="H14" s="2513" t="s">
        <v>2458</v>
      </c>
      <c r="I14" s="2526" t="s">
        <v>2451</v>
      </c>
      <c r="J14" s="2527"/>
      <c r="K14" s="2502"/>
      <c r="L14" s="2503"/>
      <c r="M14" s="2516"/>
    </row>
    <row r="15" spans="1:25" ht="18" customHeight="1" thickTop="1">
      <c r="A15" s="1812" t="s">
        <v>1872</v>
      </c>
      <c r="B15" s="1810" t="s">
        <v>641</v>
      </c>
      <c r="C15" s="792">
        <f ca="1">ROUND(C31*F15,0)</f>
        <v>0</v>
      </c>
      <c r="D15" s="1817" t="s">
        <v>642</v>
      </c>
      <c r="E15" s="795" t="s">
        <v>643</v>
      </c>
      <c r="F15" s="800">
        <f ca="1">INDIRECT("'数据-取费表'!y"&amp;$G$1)</f>
        <v>0</v>
      </c>
      <c r="G15" s="1576"/>
      <c r="H15" s="1812" t="s">
        <v>1824</v>
      </c>
      <c r="I15" s="1810" t="s">
        <v>644</v>
      </c>
      <c r="J15" s="1802">
        <f ca="1">ROUND(J16*J17,0)</f>
        <v>0</v>
      </c>
      <c r="K15" s="1804" t="s">
        <v>642</v>
      </c>
      <c r="L15" s="801"/>
      <c r="M15" s="802"/>
    </row>
    <row r="16" spans="1:25" ht="18" customHeight="1">
      <c r="A16" s="803" t="s">
        <v>1873</v>
      </c>
      <c r="B16" s="784" t="s">
        <v>645</v>
      </c>
      <c r="C16" s="804">
        <f ca="1">INDIRECT("'数据-取费表'!m"&amp;$G$1)+INDIRECT("'数据-取费表'!t"&amp;$G$1)</f>
        <v>0</v>
      </c>
      <c r="D16" s="1962" t="s">
        <v>646</v>
      </c>
      <c r="E16" s="1963"/>
      <c r="F16" s="805"/>
      <c r="G16" s="1576"/>
      <c r="H16" s="803" t="s">
        <v>2063</v>
      </c>
      <c r="I16" s="2214" t="s">
        <v>2815</v>
      </c>
      <c r="J16" s="53">
        <f ca="1">C31</f>
        <v>0</v>
      </c>
      <c r="K16" s="26"/>
      <c r="L16" s="801"/>
      <c r="M16" s="802"/>
    </row>
    <row r="17" spans="1:25" s="2047" customFormat="1" ht="18" customHeight="1">
      <c r="A17" s="803" t="s">
        <v>1847</v>
      </c>
      <c r="B17" s="784" t="s">
        <v>647</v>
      </c>
      <c r="C17" s="53">
        <f ca="1">ROUND(C16*F17,0)</f>
        <v>0</v>
      </c>
      <c r="D17" s="806" t="s">
        <v>648</v>
      </c>
      <c r="E17" s="806" t="s">
        <v>649</v>
      </c>
      <c r="F17" s="807">
        <f>'数据-取费表'!B33</f>
        <v>0.03</v>
      </c>
      <c r="G17" s="1577"/>
      <c r="H17" s="803" t="s">
        <v>2064</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6"/>
      <c r="H18" s="797" t="s">
        <v>1825</v>
      </c>
      <c r="I18" s="798" t="s">
        <v>651</v>
      </c>
      <c r="J18" s="799">
        <f ca="1">ROUND(J19+J24+J25+J26,0)</f>
        <v>0</v>
      </c>
      <c r="K18" s="26" t="s">
        <v>652</v>
      </c>
      <c r="L18" s="1965"/>
      <c r="M18" s="56"/>
    </row>
    <row r="19" spans="1:25" s="2047" customFormat="1" ht="18" customHeight="1">
      <c r="A19" s="803" t="s">
        <v>1849</v>
      </c>
      <c r="B19" s="784" t="s">
        <v>653</v>
      </c>
      <c r="C19" s="53">
        <f ca="1">ROUND(F19*(INDIRECT("'数据-取费表'!k"&amp;$G$1)+INDIRECT("'数据-取费表'!S"&amp;$G$1))/10000,0)</f>
        <v>0</v>
      </c>
      <c r="D19" s="784" t="s">
        <v>654</v>
      </c>
      <c r="E19" s="784" t="s">
        <v>655</v>
      </c>
      <c r="F19" s="56">
        <f>'数据-取费表'!B35</f>
        <v>200</v>
      </c>
      <c r="G19" s="1577"/>
      <c r="H19" s="803" t="s">
        <v>2063</v>
      </c>
      <c r="I19" s="784" t="s">
        <v>656</v>
      </c>
      <c r="J19" s="53">
        <f ca="1">ROUND(IF(项目基本情况!B11="自然人",J8*M19/(1+'数据-取费表'!C42),J20+J21+J22),0)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1850</v>
      </c>
      <c r="B20" s="784" t="s">
        <v>659</v>
      </c>
      <c r="C20" s="53">
        <f ca="1">ROUND(C16*F20,0)</f>
        <v>0</v>
      </c>
      <c r="D20" s="784" t="s">
        <v>648</v>
      </c>
      <c r="E20" s="784" t="s">
        <v>649</v>
      </c>
      <c r="F20" s="809">
        <f>'数据-取费表'!B36</f>
        <v>1.4999999999999999E-2</v>
      </c>
      <c r="G20" s="1577"/>
      <c r="H20" s="803" t="s">
        <v>1829</v>
      </c>
      <c r="I20" s="784" t="s">
        <v>660</v>
      </c>
      <c r="J20" s="53">
        <f ca="1">ROUND(J8*M20/(1+'数据-取费表'!C42),1)</f>
        <v>0</v>
      </c>
      <c r="K20" s="1960" t="s">
        <v>661</v>
      </c>
      <c r="L20" s="784" t="s">
        <v>649</v>
      </c>
      <c r="M20" s="809">
        <f>'数据-取费表'!B41</f>
        <v>5.6000000000000001E-2</v>
      </c>
      <c r="N20" s="2046"/>
      <c r="O20" s="2046"/>
      <c r="P20" s="2046"/>
      <c r="Q20" s="2046"/>
      <c r="R20" s="2046"/>
      <c r="S20" s="2046"/>
      <c r="T20" s="2046"/>
      <c r="U20" s="2046"/>
      <c r="V20" s="2046"/>
      <c r="W20" s="2046"/>
      <c r="X20" s="2046"/>
      <c r="Y20" s="2046"/>
    </row>
    <row r="21" spans="1:25" ht="18" customHeight="1">
      <c r="A21" s="803" t="s">
        <v>1874</v>
      </c>
      <c r="B21" s="784" t="s">
        <v>662</v>
      </c>
      <c r="C21" s="53">
        <f ca="1">SUM(C16:C20)</f>
        <v>0</v>
      </c>
      <c r="D21" s="261" t="s">
        <v>663</v>
      </c>
      <c r="E21" s="1965"/>
      <c r="F21" s="56"/>
      <c r="G21" s="1576"/>
      <c r="H21" s="1813"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7" customFormat="1" ht="18" customHeight="1">
      <c r="A22" s="803" t="s">
        <v>1875</v>
      </c>
      <c r="B22" s="784" t="s">
        <v>666</v>
      </c>
      <c r="C22" s="53">
        <f ca="1">ROUND(C21*F22,0)</f>
        <v>0</v>
      </c>
      <c r="D22" s="812" t="s">
        <v>667</v>
      </c>
      <c r="E22" s="784" t="s">
        <v>649</v>
      </c>
      <c r="F22" s="809">
        <f>'数据-取费表'!B37</f>
        <v>0.02</v>
      </c>
      <c r="G22" s="1577"/>
      <c r="H22" s="1815" t="s">
        <v>1848</v>
      </c>
      <c r="I22" s="1805" t="s">
        <v>668</v>
      </c>
      <c r="J22" s="54">
        <f ca="1">ROUND(M22*M23/10000,0)</f>
        <v>0</v>
      </c>
      <c r="K22" s="814" t="s">
        <v>669</v>
      </c>
      <c r="L22" s="784" t="s">
        <v>670</v>
      </c>
      <c r="M22" s="640">
        <f>'数据-取费表'!B52</f>
        <v>3</v>
      </c>
      <c r="N22" s="2046"/>
      <c r="O22" s="2046"/>
      <c r="P22" s="2046"/>
      <c r="Q22" s="2046"/>
      <c r="R22" s="2046"/>
      <c r="S22" s="2046"/>
      <c r="T22" s="2046"/>
      <c r="U22" s="2046"/>
      <c r="V22" s="2046"/>
      <c r="W22" s="2046"/>
      <c r="X22" s="2046"/>
      <c r="Y22" s="2046"/>
    </row>
    <row r="23" spans="1:25" s="2047" customFormat="1" ht="18" customHeight="1">
      <c r="A23" s="803" t="s">
        <v>1876</v>
      </c>
      <c r="B23" s="784" t="s">
        <v>671</v>
      </c>
      <c r="C23" s="53" t="s">
        <v>1</v>
      </c>
      <c r="D23" s="812" t="s">
        <v>672</v>
      </c>
      <c r="E23" s="784" t="s">
        <v>673</v>
      </c>
      <c r="F23" s="809">
        <f>'数据-取费表'!B38</f>
        <v>0.01</v>
      </c>
      <c r="G23" s="1577"/>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1877</v>
      </c>
      <c r="B24" s="784" t="s">
        <v>675</v>
      </c>
      <c r="C24" s="53"/>
      <c r="D24" s="2534" t="str">
        <f>IF(F25&lt;=1,"单利计息。","复利计息。")&amp;"建造成本、管理费用、销售费用产生的利息。"</f>
        <v>复利计息。建造成本、管理费用、销售费用产生的利息。</v>
      </c>
      <c r="E24" s="1965"/>
      <c r="F24" s="56"/>
      <c r="G24" s="1576"/>
      <c r="H24" s="1814" t="s">
        <v>2064</v>
      </c>
      <c r="I24" s="784" t="s">
        <v>676</v>
      </c>
      <c r="J24" s="53">
        <f ca="1">ROUND(J16*M24,0)</f>
        <v>0</v>
      </c>
      <c r="K24" s="1960" t="s">
        <v>677</v>
      </c>
      <c r="L24" s="784" t="s">
        <v>649</v>
      </c>
      <c r="M24" s="817">
        <f ca="1">INDIRECT("'数据-取费表'!Ak"&amp;$G$1)</f>
        <v>0</v>
      </c>
    </row>
    <row r="25" spans="1:25" s="2047" customFormat="1" ht="18" customHeight="1">
      <c r="A25" s="803" t="s">
        <v>1873</v>
      </c>
      <c r="B25" s="784" t="s">
        <v>2430</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2.5</v>
      </c>
      <c r="G25" s="1577"/>
      <c r="H25" s="803" t="s">
        <v>1876</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1847</v>
      </c>
      <c r="B26" s="784" t="s">
        <v>681</v>
      </c>
      <c r="C26" s="53">
        <f ca="1">ROUND(IF('数据-取费表'!B22&lt;=1,F23*F26*F25/2,F23*(POWER((1+F26),F25/2)-1)),4)</f>
        <v>5.9999999999999995E-4</v>
      </c>
      <c r="D26" s="2533" t="str">
        <f>IF(F25&lt;=1,"销售费用×利率×(建设周期÷2)","销售费用×((1+利率)^(建设周期÷2)-1)")</f>
        <v>销售费用×((1+利率)^(建设周期÷2)-1)</v>
      </c>
      <c r="E26" s="784" t="s">
        <v>682</v>
      </c>
      <c r="F26" s="819">
        <f ca="1">'数据-取费表'!B40</f>
        <v>4.7500000000000001E-2</v>
      </c>
      <c r="G26" s="1577"/>
      <c r="H26" s="803" t="s">
        <v>1877</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1879</v>
      </c>
      <c r="B27" s="784" t="s">
        <v>684</v>
      </c>
      <c r="C27" s="53"/>
      <c r="D27" s="261" t="s">
        <v>685</v>
      </c>
      <c r="E27" s="1965"/>
      <c r="F27" s="56"/>
      <c r="G27" s="1576"/>
      <c r="H27" s="797" t="s">
        <v>1826</v>
      </c>
      <c r="I27" s="2961" t="s">
        <v>2812</v>
      </c>
      <c r="J27" s="799">
        <f ca="1">J7-J18</f>
        <v>0</v>
      </c>
      <c r="K27" s="1962" t="s">
        <v>700</v>
      </c>
      <c r="L27" s="1964"/>
      <c r="M27" s="820"/>
    </row>
    <row r="28" spans="1:25" ht="18" customHeight="1">
      <c r="A28" s="803" t="s">
        <v>1873</v>
      </c>
      <c r="B28" s="784" t="s">
        <v>2431</v>
      </c>
      <c r="C28" s="53">
        <f ca="1">ROUND((C21+C22)*F28,0)</f>
        <v>0</v>
      </c>
      <c r="D28" s="812" t="s">
        <v>701</v>
      </c>
      <c r="E28" s="795" t="s">
        <v>702</v>
      </c>
      <c r="F28" s="794">
        <f ca="1">INDIRECT("'数据-取费表'!q"&amp;$G$1)</f>
        <v>0</v>
      </c>
      <c r="G28" s="1576"/>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6"/>
      <c r="H29" s="786"/>
      <c r="I29" s="787"/>
      <c r="J29" s="788"/>
      <c r="K29" s="821" t="s">
        <v>707</v>
      </c>
      <c r="L29" s="784" t="s">
        <v>708</v>
      </c>
      <c r="M29" s="822">
        <f ca="1">INDIRECT("'数据-取费表'!ag"&amp;$G$1)</f>
        <v>0</v>
      </c>
    </row>
    <row r="30" spans="1:25" s="2047" customFormat="1" ht="18" customHeight="1">
      <c r="A30" s="803" t="s">
        <v>1880</v>
      </c>
      <c r="B30" s="784" t="s">
        <v>687</v>
      </c>
      <c r="C30" s="53">
        <f>ROUND(F30/(1+'数据-取费表'!C42),4)</f>
        <v>5.33E-2</v>
      </c>
      <c r="D30" s="812" t="s">
        <v>709</v>
      </c>
      <c r="E30" s="784" t="s">
        <v>649</v>
      </c>
      <c r="F30" s="809">
        <f>'数据-取费表'!B41</f>
        <v>5.6000000000000001E-2</v>
      </c>
      <c r="G30" s="1577"/>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2813</v>
      </c>
      <c r="C31" s="2506">
        <f ca="1">ROUND((C21+C22+C25+C28)/(1-F23-C26-C29-C30),0)</f>
        <v>0</v>
      </c>
      <c r="D31" s="2507"/>
      <c r="E31" s="2508"/>
      <c r="F31" s="2509"/>
      <c r="G31" s="1577"/>
      <c r="H31" s="823" t="s">
        <v>1870</v>
      </c>
      <c r="I31" s="2962" t="s">
        <v>2814</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1874</v>
      </c>
      <c r="B33" s="784" t="s">
        <v>656</v>
      </c>
      <c r="C33" s="53">
        <f ca="1">ROUND(IF(项目基本情况!B11="自然人",C8*F33/(1+'数据-取费表'!C42),C34+C35+C36),1)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1873</v>
      </c>
      <c r="B34" s="784" t="s">
        <v>660</v>
      </c>
      <c r="C34" s="53">
        <f ca="1">ROUND(C8*F34/(1+'数据-取费表'!C42),1)</f>
        <v>0</v>
      </c>
      <c r="D34" s="1960" t="s">
        <v>661</v>
      </c>
      <c r="E34" s="784" t="s">
        <v>649</v>
      </c>
      <c r="F34" s="809">
        <f>'数据-取费表'!B41</f>
        <v>5.6000000000000001E-2</v>
      </c>
      <c r="G34" s="2045"/>
      <c r="H34" s="2054"/>
      <c r="I34" s="2055"/>
      <c r="J34" s="2056"/>
      <c r="K34" s="2057"/>
      <c r="L34" s="2058"/>
      <c r="M34" s="2059"/>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5"/>
      <c r="H35" s="2060"/>
      <c r="I35" s="2060"/>
      <c r="J35" s="2060"/>
      <c r="K35" s="2061"/>
      <c r="L35" s="2060"/>
      <c r="M35" s="2060"/>
    </row>
    <row r="36" spans="1:18" ht="18" customHeight="1">
      <c r="A36" s="813" t="s">
        <v>1878</v>
      </c>
      <c r="B36" s="341" t="s">
        <v>668</v>
      </c>
      <c r="C36" s="54">
        <f ca="1">ROUND(F36*F37/10000,1)</f>
        <v>0</v>
      </c>
      <c r="D36" s="814" t="s">
        <v>669</v>
      </c>
      <c r="E36" s="784" t="s">
        <v>670</v>
      </c>
      <c r="F36" s="640">
        <f>'数据-取费表'!B52</f>
        <v>3</v>
      </c>
      <c r="G36" s="2045"/>
      <c r="H36" s="2048"/>
      <c r="I36" s="3481"/>
      <c r="J36" s="2062"/>
      <c r="K36" s="2063"/>
      <c r="L36" s="2062"/>
      <c r="M36" s="2062"/>
    </row>
    <row r="37" spans="1:18" ht="18" customHeight="1">
      <c r="A37" s="815"/>
      <c r="B37" s="793"/>
      <c r="C37" s="69"/>
      <c r="D37" s="816"/>
      <c r="E37" s="784" t="s">
        <v>674</v>
      </c>
      <c r="F37" s="785">
        <f ca="1">INDIRECT("'数据-取费表'!r"&amp;$G$1)</f>
        <v>0</v>
      </c>
      <c r="G37" s="2045"/>
      <c r="H37" s="2048"/>
      <c r="I37" s="3481"/>
      <c r="J37" s="2060"/>
      <c r="K37" s="2061"/>
      <c r="L37" s="2060"/>
      <c r="M37" s="2060"/>
    </row>
    <row r="38" spans="1:18" ht="18" customHeight="1">
      <c r="A38" s="803" t="s">
        <v>1875</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1876</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3" t="s">
        <v>1874</v>
      </c>
      <c r="B42" s="835" t="s">
        <v>693</v>
      </c>
      <c r="C42" s="829">
        <f ca="1">C7-C32</f>
        <v>0</v>
      </c>
      <c r="D42" s="1962" t="s">
        <v>694</v>
      </c>
      <c r="E42" s="1964"/>
      <c r="F42" s="820"/>
      <c r="G42" s="2045"/>
      <c r="H42" s="2045"/>
      <c r="I42" s="2045"/>
      <c r="J42" s="2045"/>
      <c r="K42" s="2066"/>
      <c r="L42" s="2045"/>
      <c r="M42" s="2045"/>
    </row>
    <row r="43" spans="1:18" ht="18" customHeight="1">
      <c r="A43" s="803" t="s">
        <v>1875</v>
      </c>
      <c r="B43" s="835" t="s">
        <v>711</v>
      </c>
      <c r="C43" s="836">
        <f ca="1">ROUND(C15*F43,0)</f>
        <v>0</v>
      </c>
      <c r="D43" s="1350" t="s">
        <v>712</v>
      </c>
      <c r="E43" s="3062" t="s">
        <v>2947</v>
      </c>
      <c r="F43" s="3063">
        <f ca="1">INDIRECT("'数据-取费表'!j"&amp;$G$1)</f>
        <v>0</v>
      </c>
      <c r="G43" s="2045"/>
      <c r="H43" s="2045"/>
      <c r="I43" s="2045"/>
      <c r="J43" s="2045"/>
      <c r="K43" s="2066"/>
      <c r="L43" s="2045"/>
      <c r="M43" s="2045"/>
    </row>
    <row r="44" spans="1:18" ht="18" customHeight="1">
      <c r="A44" s="803" t="s">
        <v>1876</v>
      </c>
      <c r="B44" s="835" t="s">
        <v>713</v>
      </c>
      <c r="C44" s="1351">
        <f ca="1">C42-C43</f>
        <v>0</v>
      </c>
      <c r="D44" s="463" t="s">
        <v>714</v>
      </c>
      <c r="E44" s="464"/>
      <c r="F44" s="465"/>
      <c r="G44" s="2045"/>
      <c r="H44" s="2045"/>
      <c r="I44" s="2045"/>
      <c r="J44" s="2045"/>
      <c r="K44" s="2066"/>
      <c r="L44" s="2045"/>
      <c r="M44" s="2045"/>
    </row>
    <row r="45" spans="1:18" ht="18" customHeight="1">
      <c r="A45" s="803" t="s">
        <v>1877</v>
      </c>
      <c r="B45" s="1350" t="s">
        <v>715</v>
      </c>
      <c r="C45" s="2986">
        <f ca="1">ROUND(-PV(F45,F46,C44,0),0)</f>
        <v>0</v>
      </c>
      <c r="D45" s="1352" t="s">
        <v>716</v>
      </c>
      <c r="E45" s="806" t="s">
        <v>717</v>
      </c>
      <c r="F45" s="830">
        <f ca="1">INDIRECT("'数据-取费表'!h"&amp;$G$1)</f>
        <v>0</v>
      </c>
      <c r="G45" s="2045"/>
      <c r="H45" s="2045"/>
      <c r="I45" s="2045"/>
      <c r="J45" s="2045"/>
      <c r="K45" s="2066"/>
      <c r="L45" s="2045"/>
      <c r="M45" s="2045"/>
    </row>
    <row r="46" spans="1:18" ht="18" customHeight="1" thickBot="1">
      <c r="A46" s="831"/>
      <c r="B46" s="1353"/>
      <c r="C46" s="1354"/>
      <c r="D46" s="1355"/>
      <c r="E46" s="3064" t="s">
        <v>2950</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2336</v>
      </c>
      <c r="J47" s="2341"/>
      <c r="K47" s="2342"/>
      <c r="L47" s="3096" t="str">
        <f ca="1">IF(M48="住宅",0,IF(L49&gt;J52,L61,J61))</f>
        <v>0</v>
      </c>
      <c r="O47" s="2356" t="s">
        <v>2403</v>
      </c>
      <c r="P47" s="1576"/>
      <c r="Q47" s="1587"/>
      <c r="R47" s="1576"/>
    </row>
    <row r="48" spans="1:18" s="2042" customFormat="1" ht="18" customHeight="1" thickBot="1">
      <c r="A48" s="2067"/>
      <c r="C48" s="2070"/>
      <c r="D48" s="2071"/>
      <c r="E48" s="2071"/>
      <c r="F48" s="2072"/>
      <c r="G48" s="2073"/>
      <c r="I48" s="3087" t="s">
        <v>2337</v>
      </c>
      <c r="J48" s="2343"/>
      <c r="K48" s="3093" t="s">
        <v>2342</v>
      </c>
      <c r="L48" s="3097">
        <f ca="1">INDIRECT("'数据-取费表'!d"&amp;$G$1)</f>
        <v>0</v>
      </c>
      <c r="M48" s="3061" t="str">
        <f>IF(ISNUMBER(FIND("住宅",C1)),"住宅","非住宅")</f>
        <v>非住宅</v>
      </c>
      <c r="O48" s="2357" t="s">
        <v>2368</v>
      </c>
      <c r="P48" s="2358" t="s">
        <v>2369</v>
      </c>
      <c r="Q48" s="2359" t="s">
        <v>2370</v>
      </c>
      <c r="R48" s="2358" t="s">
        <v>2371</v>
      </c>
    </row>
    <row r="49" spans="1:18" s="2042" customFormat="1" ht="18" customHeight="1" thickBot="1">
      <c r="A49" s="2067"/>
      <c r="D49" s="2074"/>
      <c r="E49" s="2075"/>
      <c r="F49" s="2072"/>
      <c r="G49" s="2073"/>
      <c r="H49" s="2076"/>
      <c r="I49" s="3066" t="s">
        <v>2338</v>
      </c>
      <c r="J49" s="2344"/>
      <c r="K49" s="3094" t="s">
        <v>2344</v>
      </c>
      <c r="L49" s="1891">
        <f ca="1">INDIRECT("'数据-取费表'!f"&amp;$G$1)</f>
        <v>0</v>
      </c>
      <c r="O49" s="2360" t="s">
        <v>2372</v>
      </c>
      <c r="P49" s="2361" t="s">
        <v>2398</v>
      </c>
      <c r="Q49" s="2362">
        <f ca="1">C41+J31</f>
        <v>0</v>
      </c>
      <c r="R49" s="2361" t="s">
        <v>2373</v>
      </c>
    </row>
    <row r="50" spans="1:18" s="2042" customFormat="1" ht="18" customHeight="1" thickBot="1">
      <c r="A50" s="2067"/>
      <c r="D50" s="2077"/>
      <c r="E50" s="2077"/>
      <c r="F50" s="2071"/>
      <c r="G50" s="2078"/>
      <c r="H50" s="2076"/>
      <c r="I50" s="3066" t="s">
        <v>2339</v>
      </c>
      <c r="J50" s="2345"/>
      <c r="K50" s="3095" t="s">
        <v>2345</v>
      </c>
      <c r="L50" s="2346"/>
      <c r="O50" s="2360" t="s">
        <v>2374</v>
      </c>
      <c r="P50" s="2361" t="s">
        <v>2399</v>
      </c>
      <c r="Q50" s="2362" t="str">
        <f ca="1">J61</f>
        <v>0</v>
      </c>
      <c r="R50" s="2361" t="s">
        <v>2375</v>
      </c>
    </row>
    <row r="51" spans="1:18" s="2042" customFormat="1" ht="18" customHeight="1" thickBot="1">
      <c r="A51" s="2079"/>
      <c r="D51" s="2077"/>
      <c r="E51" s="2077"/>
      <c r="F51" s="2068"/>
      <c r="H51" s="2076"/>
      <c r="I51" s="3066" t="s">
        <v>2340</v>
      </c>
      <c r="J51" s="3091">
        <f>SUMPRODUCT((I64:I66=J48)*(J63:L63=J49)*(J64:L66))</f>
        <v>0</v>
      </c>
      <c r="K51" s="3095" t="s">
        <v>2346</v>
      </c>
      <c r="L51" s="2346"/>
      <c r="O51" s="2363" t="s">
        <v>2376</v>
      </c>
      <c r="P51" s="2361" t="s">
        <v>2400</v>
      </c>
      <c r="Q51" s="2362">
        <f ca="1">C31</f>
        <v>0</v>
      </c>
      <c r="R51" s="2361" t="s">
        <v>2373</v>
      </c>
    </row>
    <row r="52" spans="1:18" s="2042" customFormat="1" ht="18" customHeight="1" thickBot="1">
      <c r="A52" s="2079"/>
      <c r="F52" s="2068"/>
      <c r="I52" s="3088" t="s">
        <v>2341</v>
      </c>
      <c r="J52" s="3092">
        <f>IF(J50="",J51,J50+J51-YEAR('数据-取费表'!B3))</f>
        <v>0</v>
      </c>
      <c r="K52" s="3066" t="s">
        <v>2347</v>
      </c>
      <c r="L52" s="3098">
        <f ca="1">C45</f>
        <v>0</v>
      </c>
      <c r="O52" s="2363" t="s">
        <v>2377</v>
      </c>
      <c r="P52" s="2361" t="s">
        <v>2378</v>
      </c>
      <c r="Q52" s="2364" t="e">
        <f ca="1">J59</f>
        <v>#VALUE!</v>
      </c>
      <c r="R52" s="2365"/>
    </row>
    <row r="53" spans="1:18" s="2042" customFormat="1" ht="18" customHeight="1" thickBot="1">
      <c r="A53" s="2079"/>
      <c r="F53" s="2068"/>
      <c r="I53" s="3089" t="s">
        <v>2414</v>
      </c>
      <c r="J53" s="2347"/>
      <c r="K53" s="3089" t="s">
        <v>2413</v>
      </c>
      <c r="L53" s="2347"/>
      <c r="O53" s="2363" t="s">
        <v>2379</v>
      </c>
      <c r="P53" s="2361" t="s">
        <v>2380</v>
      </c>
      <c r="Q53" s="2364">
        <f>J53</f>
        <v>0</v>
      </c>
      <c r="R53" s="2365"/>
    </row>
    <row r="54" spans="1:18" s="2042" customFormat="1" ht="29.25" thickBot="1">
      <c r="A54" s="2079"/>
      <c r="I54" s="3090" t="s">
        <v>2963</v>
      </c>
      <c r="J54" s="3169">
        <f ca="1">IF(M48="住宅",MAX(J52,L49-'数据-取费表'!B20),MIN(J52,L49-'数据-取费表'!B20))</f>
        <v>-2.5</v>
      </c>
      <c r="K54" s="3486"/>
      <c r="L54" s="3487"/>
      <c r="O54" s="2363" t="s">
        <v>2381</v>
      </c>
      <c r="P54" s="2361" t="s">
        <v>2382</v>
      </c>
      <c r="Q54" s="2362">
        <f ca="1">J54</f>
        <v>-2.5</v>
      </c>
      <c r="R54" s="2361" t="s">
        <v>2383</v>
      </c>
    </row>
    <row r="55" spans="1:18" s="2042" customFormat="1" ht="18" customHeight="1" thickBot="1">
      <c r="A55" s="2079"/>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60" t="s">
        <v>2384</v>
      </c>
      <c r="P55" s="2361" t="s">
        <v>2401</v>
      </c>
      <c r="Q55" s="2362">
        <f ca="1">Q49+Q50</f>
        <v>0</v>
      </c>
      <c r="R55" s="2365" t="s">
        <v>2385</v>
      </c>
    </row>
    <row r="56" spans="1:18" s="2042" customFormat="1" ht="16.5" thickBot="1">
      <c r="A56" s="2079"/>
      <c r="B56" s="2080"/>
      <c r="C56" s="2080"/>
      <c r="I56" s="3101" t="s">
        <v>2348</v>
      </c>
      <c r="J56" s="3041" t="e">
        <f ca="1">ROUND(IF(J48="钢混",J58/J51,1-(1-2%)*(J51-J58)/J51),3)</f>
        <v>#VALUE!</v>
      </c>
      <c r="K56" s="3102" t="s">
        <v>2349</v>
      </c>
      <c r="L56" s="2348"/>
      <c r="O56" s="2366" t="s">
        <v>2404</v>
      </c>
      <c r="P56" s="1576"/>
      <c r="Q56" s="1587"/>
      <c r="R56" s="1576"/>
    </row>
    <row r="57" spans="1:18" s="2042" customFormat="1" ht="43.5" thickBot="1">
      <c r="A57" s="2079"/>
      <c r="B57" s="2080"/>
      <c r="C57" s="2080"/>
      <c r="I57" s="3103" t="s">
        <v>2350</v>
      </c>
      <c r="J57" s="3113" t="s">
        <v>1676</v>
      </c>
      <c r="K57" s="3066" t="s">
        <v>2355</v>
      </c>
      <c r="L57" s="1891">
        <f ca="1">IF(L49&lt;J52,"——",L49-J52)</f>
        <v>0</v>
      </c>
      <c r="O57" s="2357" t="s">
        <v>2368</v>
      </c>
      <c r="P57" s="2358" t="s">
        <v>2369</v>
      </c>
      <c r="Q57" s="2359" t="s">
        <v>2370</v>
      </c>
      <c r="R57" s="2358" t="s">
        <v>2371</v>
      </c>
    </row>
    <row r="58" spans="1:18" s="2042" customFormat="1" ht="29.25" thickBot="1">
      <c r="A58" s="2079"/>
      <c r="B58" s="2080"/>
      <c r="C58" s="2080"/>
      <c r="I58" s="3104" t="s">
        <v>2351</v>
      </c>
      <c r="J58" s="3105" t="str">
        <f ca="1">IF(OR(M48="住宅",J52&lt;L49,J57="是"),"——",J52-L49)</f>
        <v>——</v>
      </c>
      <c r="K58" s="3066" t="s">
        <v>2356</v>
      </c>
      <c r="L58" s="1891">
        <f ca="1">IF(L49&lt;J52,"——",IF(L56="比较法",L50,IF(L56="基准地价",L51,L52)))</f>
        <v>0</v>
      </c>
      <c r="O58" s="2360" t="s">
        <v>2372</v>
      </c>
      <c r="P58" s="2361" t="s">
        <v>2398</v>
      </c>
      <c r="Q58" s="2362">
        <f ca="1">C41+J31</f>
        <v>0</v>
      </c>
      <c r="R58" s="2361" t="s">
        <v>2373</v>
      </c>
    </row>
    <row r="59" spans="1:18" s="2042" customFormat="1" ht="29.25" thickBot="1">
      <c r="A59" s="2079"/>
      <c r="B59" s="2080"/>
      <c r="C59" s="2080"/>
      <c r="I59" s="3104" t="s">
        <v>2352</v>
      </c>
      <c r="J59" s="3042" t="e">
        <f ca="1">IF(J56&lt;0.4,0.4,J56)</f>
        <v>#VALUE!</v>
      </c>
      <c r="K59" s="3066" t="s">
        <v>2357</v>
      </c>
      <c r="L59" s="1891">
        <f ca="1">IF(ISERROR(POWER(1+L53,L48-L49)*(POWER(1+L53,L49)-1)/(POWER(1+L53,L48)-1)),0,POWER(1+L53,L48-L49)*(POWER(1+L53,L49)-1)/(POWER(1+L53,L48)-1))</f>
        <v>0</v>
      </c>
      <c r="O59" s="2360" t="s">
        <v>2374</v>
      </c>
      <c r="P59" s="2361" t="s">
        <v>2405</v>
      </c>
      <c r="Q59" s="2362" t="e">
        <f ca="1">L61</f>
        <v>#DIV/0!</v>
      </c>
      <c r="R59" s="2365" t="s">
        <v>2407</v>
      </c>
    </row>
    <row r="60" spans="1:18" s="2042" customFormat="1" ht="29.25" thickBot="1">
      <c r="A60" s="2079"/>
      <c r="B60" s="2080"/>
      <c r="C60" s="2080"/>
      <c r="I60" s="3104" t="s">
        <v>2353</v>
      </c>
      <c r="J60" s="3105" t="str">
        <f ca="1">IF(OR(M48="住宅",J52&lt;L49,J57="是"),"——",ROUND(C30*J59,0))</f>
        <v>——</v>
      </c>
      <c r="K60" s="3066" t="s">
        <v>2358</v>
      </c>
      <c r="L60" s="1891">
        <f ca="1">IF(ISERROR(POWER(1+L53,L48-J52)*(POWER(1+L53,J52)-1)/(POWER(1+L53,L48)-1)),0,POWER(1+L53,L48-J52)*(POWER(1+L53,J52)-1)/(POWER(1+L53,L48)-1))</f>
        <v>0</v>
      </c>
      <c r="O60" s="2363" t="s">
        <v>2376</v>
      </c>
      <c r="P60" s="2361" t="s">
        <v>2406</v>
      </c>
      <c r="Q60" s="2362">
        <f>IF(L56="比较法",L50,IF(L56="基准地价",L51,0))</f>
        <v>0</v>
      </c>
      <c r="R60" s="2361" t="s">
        <v>2373</v>
      </c>
    </row>
    <row r="61" spans="1:18" s="2042" customFormat="1" ht="15.75" thickBot="1">
      <c r="A61" s="2079"/>
      <c r="B61" s="2080"/>
      <c r="C61" s="2080"/>
      <c r="I61" s="3106" t="s">
        <v>2354</v>
      </c>
      <c r="J61" s="3107" t="str">
        <f ca="1">IF(OR(M48="住宅",J52&lt;L49,J57="是"),"0",ROUND(J60/(1+J53)^J54,0))</f>
        <v>0</v>
      </c>
      <c r="K61" s="3108" t="s">
        <v>2359</v>
      </c>
      <c r="L61" s="3107" t="e">
        <f ca="1">IF(OR(M48="住宅",L49&lt;J52),0,ROUND(L58*(L59/L60-1),0))</f>
        <v>#DIV/0!</v>
      </c>
      <c r="O61" s="2363" t="s">
        <v>2377</v>
      </c>
      <c r="P61" s="2361" t="s">
        <v>2386</v>
      </c>
      <c r="Q61" s="2364">
        <f>L53</f>
        <v>0</v>
      </c>
      <c r="R61" s="2365"/>
    </row>
    <row r="62" spans="1:18" s="2042" customFormat="1" ht="20.25" thickBot="1">
      <c r="A62" s="2079"/>
      <c r="B62" s="2080"/>
      <c r="C62" s="2080"/>
      <c r="K62" s="2069"/>
      <c r="O62" s="2363" t="s">
        <v>2379</v>
      </c>
      <c r="P62" s="2361" t="s">
        <v>2387</v>
      </c>
      <c r="Q62" s="2362">
        <f ca="1">L59</f>
        <v>0</v>
      </c>
      <c r="R62" s="2365" t="s">
        <v>2388</v>
      </c>
    </row>
    <row r="63" spans="1:18" s="2042" customFormat="1" ht="20.25" thickBot="1">
      <c r="A63" s="2079"/>
      <c r="B63" s="2080"/>
      <c r="C63" s="2080"/>
      <c r="I63" s="3109" t="s">
        <v>2360</v>
      </c>
      <c r="J63" s="3110" t="s">
        <v>2361</v>
      </c>
      <c r="K63" s="3110" t="s">
        <v>2362</v>
      </c>
      <c r="L63" s="3110" t="s">
        <v>2343</v>
      </c>
      <c r="M63" s="3111" t="s">
        <v>2928</v>
      </c>
      <c r="O63" s="2363" t="s">
        <v>2381</v>
      </c>
      <c r="P63" s="2361" t="s">
        <v>2389</v>
      </c>
      <c r="Q63" s="2362">
        <f ca="1">L60</f>
        <v>0</v>
      </c>
      <c r="R63" s="2365" t="s">
        <v>2390</v>
      </c>
    </row>
    <row r="64" spans="1:18" s="2042" customFormat="1" ht="15.75" thickBot="1">
      <c r="A64" s="2079"/>
      <c r="B64" s="2080"/>
      <c r="C64" s="2080"/>
      <c r="I64" s="3109" t="s">
        <v>2363</v>
      </c>
      <c r="J64" s="3110">
        <v>70</v>
      </c>
      <c r="K64" s="3110">
        <v>50</v>
      </c>
      <c r="L64" s="3110">
        <v>80</v>
      </c>
      <c r="M64" s="3112">
        <v>0.02</v>
      </c>
      <c r="O64" s="2360" t="s">
        <v>2384</v>
      </c>
      <c r="P64" s="2361" t="s">
        <v>2401</v>
      </c>
      <c r="Q64" s="2362" t="e">
        <f ca="1">Q58+Q59</f>
        <v>#DIV/0!</v>
      </c>
      <c r="R64" s="2365" t="s">
        <v>2385</v>
      </c>
    </row>
    <row r="65" spans="1:18" s="2042" customFormat="1" ht="16.5" thickBot="1">
      <c r="A65" s="2079"/>
      <c r="B65" s="2080"/>
      <c r="C65" s="2080"/>
      <c r="I65" s="3109" t="s">
        <v>2364</v>
      </c>
      <c r="J65" s="3110">
        <v>50</v>
      </c>
      <c r="K65" s="3110">
        <v>35</v>
      </c>
      <c r="L65" s="3110">
        <v>60</v>
      </c>
      <c r="M65" s="846">
        <v>0</v>
      </c>
      <c r="O65" s="2366" t="s">
        <v>2408</v>
      </c>
      <c r="P65" s="1576"/>
      <c r="Q65" s="1587"/>
      <c r="R65" s="1576"/>
    </row>
    <row r="66" spans="1:18" s="2042" customFormat="1" ht="15.75" thickBot="1">
      <c r="A66" s="2079"/>
      <c r="B66" s="2080"/>
      <c r="C66" s="2080"/>
      <c r="I66" s="3109" t="s">
        <v>2365</v>
      </c>
      <c r="J66" s="3110">
        <v>40</v>
      </c>
      <c r="K66" s="3110">
        <v>30</v>
      </c>
      <c r="L66" s="3110">
        <v>50</v>
      </c>
      <c r="M66" s="3112">
        <v>0.02</v>
      </c>
      <c r="O66" s="2357" t="s">
        <v>2368</v>
      </c>
      <c r="P66" s="2358" t="s">
        <v>2369</v>
      </c>
      <c r="Q66" s="2359" t="s">
        <v>2370</v>
      </c>
      <c r="R66" s="2358" t="s">
        <v>2371</v>
      </c>
    </row>
    <row r="67" spans="1:18" s="2042" customFormat="1" ht="15.75" thickBot="1">
      <c r="A67" s="2079"/>
      <c r="B67" s="2080"/>
      <c r="C67" s="2080"/>
      <c r="K67" s="2069"/>
      <c r="O67" s="2360" t="s">
        <v>2372</v>
      </c>
      <c r="P67" s="2361" t="s">
        <v>2398</v>
      </c>
      <c r="Q67" s="2362">
        <f ca="1">C41+J31</f>
        <v>0</v>
      </c>
      <c r="R67" s="2361" t="s">
        <v>2373</v>
      </c>
    </row>
    <row r="68" spans="1:18" s="2042" customFormat="1" ht="20.25" thickBot="1">
      <c r="A68" s="2079"/>
      <c r="B68" s="2080"/>
      <c r="C68" s="2080"/>
      <c r="K68" s="2069"/>
      <c r="O68" s="2360" t="s">
        <v>2374</v>
      </c>
      <c r="P68" s="2361" t="s">
        <v>2405</v>
      </c>
      <c r="Q68" s="2362" t="e">
        <f ca="1">L61</f>
        <v>#DIV/0!</v>
      </c>
      <c r="R68" s="2365" t="s">
        <v>2407</v>
      </c>
    </row>
    <row r="69" spans="1:18" s="2042" customFormat="1" ht="21.75" thickBot="1">
      <c r="A69" s="2079"/>
      <c r="B69" s="2080"/>
      <c r="C69" s="2080"/>
      <c r="K69" s="2069"/>
      <c r="O69" s="2363" t="s">
        <v>2376</v>
      </c>
      <c r="P69" s="2361" t="s">
        <v>2406</v>
      </c>
      <c r="Q69" s="2367">
        <f ca="1">L52</f>
        <v>0</v>
      </c>
      <c r="R69" s="2368" t="s">
        <v>2409</v>
      </c>
    </row>
    <row r="70" spans="1:18" s="2042" customFormat="1" ht="20.25" thickBot="1">
      <c r="A70" s="2079"/>
      <c r="B70" s="2080"/>
      <c r="C70" s="2080"/>
      <c r="K70" s="2069"/>
      <c r="O70" s="2363" t="s">
        <v>2377</v>
      </c>
      <c r="P70" s="2369" t="s">
        <v>2391</v>
      </c>
      <c r="Q70" s="2362">
        <f ca="1">ROUND(Q71-Q72*Q73,0)</f>
        <v>0</v>
      </c>
      <c r="R70" s="2365"/>
    </row>
    <row r="71" spans="1:18" s="2042" customFormat="1" ht="15.75" thickBot="1">
      <c r="A71" s="2079"/>
      <c r="B71" s="2080"/>
      <c r="C71" s="2080"/>
      <c r="K71" s="2069"/>
      <c r="O71" s="2363" t="s">
        <v>2392</v>
      </c>
      <c r="P71" s="2369" t="s">
        <v>2393</v>
      </c>
      <c r="Q71" s="2362">
        <f ca="1">C42</f>
        <v>0</v>
      </c>
      <c r="R71" s="2361" t="s">
        <v>2373</v>
      </c>
    </row>
    <row r="72" spans="1:18" s="2042" customFormat="1" ht="15.75" thickBot="1">
      <c r="A72" s="2079"/>
      <c r="B72" s="2080"/>
      <c r="C72" s="2080"/>
      <c r="K72" s="2069"/>
      <c r="O72" s="2363" t="s">
        <v>2394</v>
      </c>
      <c r="P72" s="2369" t="s">
        <v>2395</v>
      </c>
      <c r="Q72" s="2362">
        <f ca="1">C15</f>
        <v>0</v>
      </c>
      <c r="R72" s="2361" t="s">
        <v>2373</v>
      </c>
    </row>
    <row r="73" spans="1:18" s="2042" customFormat="1" ht="15.75" thickBot="1">
      <c r="A73" s="2079"/>
      <c r="B73" s="2080"/>
      <c r="C73" s="2080"/>
      <c r="K73" s="2069"/>
      <c r="O73" s="2363" t="s">
        <v>2396</v>
      </c>
      <c r="P73" s="2369" t="s">
        <v>2397</v>
      </c>
      <c r="Q73" s="2364">
        <f ca="1">F43</f>
        <v>0</v>
      </c>
      <c r="R73" s="2365"/>
    </row>
    <row r="74" spans="1:18" s="2042" customFormat="1" ht="15.75" thickBot="1">
      <c r="A74" s="2079"/>
      <c r="B74" s="2080"/>
      <c r="C74" s="2080"/>
      <c r="K74" s="2069"/>
      <c r="O74" s="2363" t="s">
        <v>2379</v>
      </c>
      <c r="P74" s="2361" t="s">
        <v>2386</v>
      </c>
      <c r="Q74" s="2364">
        <f>L53</f>
        <v>0</v>
      </c>
      <c r="R74" s="2365"/>
    </row>
    <row r="75" spans="1:18" s="2042" customFormat="1" ht="20.25" thickBot="1">
      <c r="A75" s="2079"/>
      <c r="B75" s="2080"/>
      <c r="C75" s="2080"/>
      <c r="K75" s="2069"/>
      <c r="O75" s="2363" t="s">
        <v>2381</v>
      </c>
      <c r="P75" s="2361" t="s">
        <v>2387</v>
      </c>
      <c r="Q75" s="2362">
        <f ca="1">L59</f>
        <v>0</v>
      </c>
      <c r="R75" s="2365" t="s">
        <v>2388</v>
      </c>
    </row>
    <row r="76" spans="1:18" s="2042" customFormat="1" ht="20.25" thickBot="1">
      <c r="A76" s="2079"/>
      <c r="B76" s="2080"/>
      <c r="C76" s="2080"/>
      <c r="K76" s="2069"/>
      <c r="O76" s="2363" t="s">
        <v>2410</v>
      </c>
      <c r="P76" s="2361" t="s">
        <v>2389</v>
      </c>
      <c r="Q76" s="2362">
        <f ca="1">L60</f>
        <v>0</v>
      </c>
      <c r="R76" s="2365" t="s">
        <v>2390</v>
      </c>
    </row>
    <row r="77" spans="1:18" s="2042" customFormat="1" ht="15.75" thickBot="1">
      <c r="A77" s="2079"/>
      <c r="B77" s="2080"/>
      <c r="C77" s="2080"/>
      <c r="K77" s="2069"/>
      <c r="O77" s="2360" t="s">
        <v>2384</v>
      </c>
      <c r="P77" s="2361" t="s">
        <v>2401</v>
      </c>
      <c r="Q77" s="2362" t="e">
        <f ca="1">Q67+Q68</f>
        <v>#DIV/0!</v>
      </c>
      <c r="R77" s="2365" t="s">
        <v>2385</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43" sqref="F43"/>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3008</v>
      </c>
      <c r="D1" s="3065" t="s">
        <v>3200</v>
      </c>
      <c r="E1" s="2349" t="s">
        <v>2367</v>
      </c>
      <c r="F1" s="2350">
        <f ca="1">J53</f>
        <v>37.01</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1724</v>
      </c>
      <c r="B2" s="775">
        <f ca="1">C40+J29+L46</f>
        <v>2024</v>
      </c>
      <c r="C2" s="2040"/>
      <c r="D2" s="2038"/>
      <c r="E2" s="2039"/>
      <c r="F2" s="2039"/>
      <c r="G2" s="1574"/>
      <c r="H2" s="2040"/>
      <c r="I2" s="2040"/>
      <c r="J2" s="2040"/>
      <c r="K2" s="2041"/>
      <c r="L2" s="2040"/>
      <c r="M2" s="2040"/>
    </row>
    <row r="3" spans="1:33" ht="18" customHeight="1" thickBot="1">
      <c r="A3" s="833" t="s">
        <v>1725</v>
      </c>
      <c r="B3" s="834">
        <f ca="1">IF(ISERROR(B2*10000/F43),0,ROUND(B2*10000/F43,0))</f>
        <v>36248</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1730</v>
      </c>
      <c r="I4" s="778" t="s">
        <v>1731</v>
      </c>
      <c r="J4" s="778" t="s">
        <v>1732</v>
      </c>
      <c r="K4" s="778" t="s">
        <v>1733</v>
      </c>
      <c r="L4" s="779" t="s">
        <v>1734</v>
      </c>
      <c r="M4" s="780"/>
    </row>
    <row r="5" spans="1:33" ht="18" customHeight="1">
      <c r="A5" s="781">
        <v>1</v>
      </c>
      <c r="B5" s="782" t="s">
        <v>2449</v>
      </c>
      <c r="C5" s="3209">
        <f ca="1">ROUND(C6+C10+C12,0)</f>
        <v>110</v>
      </c>
      <c r="D5" s="2458" t="s">
        <v>2452</v>
      </c>
      <c r="E5" s="2452"/>
      <c r="F5" s="2453"/>
      <c r="G5" s="1576"/>
      <c r="H5" s="781">
        <v>1</v>
      </c>
      <c r="I5" s="782" t="s">
        <v>2449</v>
      </c>
      <c r="J5" s="55">
        <f ca="1">J6+J10+J12</f>
        <v>0</v>
      </c>
      <c r="K5" s="2458" t="s">
        <v>2452</v>
      </c>
      <c r="L5" s="2452"/>
      <c r="M5" s="2453"/>
    </row>
    <row r="6" spans="1:33" ht="18" customHeight="1">
      <c r="A6" s="1813" t="s">
        <v>1822</v>
      </c>
      <c r="B6" s="3482" t="s">
        <v>2454</v>
      </c>
      <c r="C6" s="783">
        <f ca="1">ROUND(F6*F8*F7*(1-F9)/10000,0)</f>
        <v>110</v>
      </c>
      <c r="D6" s="2459" t="s">
        <v>2453</v>
      </c>
      <c r="E6" s="784" t="s">
        <v>1736</v>
      </c>
      <c r="F6" s="785">
        <f ca="1">INDIRECT("'数据-取费表'!u"&amp;$G$1)</f>
        <v>6</v>
      </c>
      <c r="G6" s="1576"/>
      <c r="H6" s="2466" t="s">
        <v>2459</v>
      </c>
      <c r="I6" s="3482" t="s">
        <v>2454</v>
      </c>
      <c r="J6" s="783">
        <f ca="1">ROUND(M6*M8*M7*(1-M9)/10000,0)</f>
        <v>0</v>
      </c>
      <c r="K6" s="341" t="s">
        <v>1735</v>
      </c>
      <c r="L6" s="784" t="s">
        <v>1736</v>
      </c>
      <c r="M6" s="785">
        <f ca="1">INDIRECT("'数据-取费表'!z"&amp;$G$1)</f>
        <v>0</v>
      </c>
    </row>
    <row r="7" spans="1:33" ht="18" customHeight="1">
      <c r="A7" s="2462"/>
      <c r="B7" s="3483"/>
      <c r="C7" s="788"/>
      <c r="D7" s="789"/>
      <c r="E7" s="784" t="s">
        <v>1737</v>
      </c>
      <c r="F7" s="785">
        <f ca="1">IF(INDIRECT("'数据-取费表'!ah"&amp;$G$1)="",INDIRECT("'数据-取费表'!k"&amp;$G$1),INDIRECT("'数据-取费表'!ah"&amp;$G$1))</f>
        <v>558.37</v>
      </c>
      <c r="G7" s="1576"/>
      <c r="H7" s="2451"/>
      <c r="I7" s="3483"/>
      <c r="J7" s="788"/>
      <c r="K7" s="789"/>
      <c r="L7" s="784" t="s">
        <v>1737</v>
      </c>
      <c r="M7" s="785">
        <f ca="1">F7</f>
        <v>558.37</v>
      </c>
    </row>
    <row r="8" spans="1:33" ht="18" customHeight="1">
      <c r="A8" s="2455"/>
      <c r="B8" s="3484"/>
      <c r="C8" s="788"/>
      <c r="D8" s="789"/>
      <c r="E8" s="784" t="s">
        <v>1738</v>
      </c>
      <c r="F8" s="785">
        <f ca="1">INDIRECT("'数据-取费表'!ai"&amp;$G$1)</f>
        <v>365</v>
      </c>
      <c r="G8" s="1576"/>
      <c r="H8" s="2451"/>
      <c r="I8" s="3484"/>
      <c r="J8" s="788"/>
      <c r="K8" s="789"/>
      <c r="L8" s="784" t="s">
        <v>1738</v>
      </c>
      <c r="M8" s="785">
        <f ca="1">INDIRECT("'数据-取费表'!ai"&amp;$G$1)</f>
        <v>365</v>
      </c>
    </row>
    <row r="9" spans="1:33" ht="18" customHeight="1">
      <c r="A9" s="786"/>
      <c r="B9" s="3485"/>
      <c r="C9" s="788"/>
      <c r="D9" s="789"/>
      <c r="E9" s="784" t="s">
        <v>1739</v>
      </c>
      <c r="F9" s="794">
        <f ca="1">INDIRECT("'数据-取费表'!w"&amp;$G$1)</f>
        <v>0.1</v>
      </c>
      <c r="G9" s="1576"/>
      <c r="H9" s="2467"/>
      <c r="I9" s="3484"/>
      <c r="J9" s="788"/>
      <c r="K9" s="789"/>
      <c r="L9" s="795" t="s">
        <v>1739</v>
      </c>
      <c r="M9" s="796">
        <f ca="1">INDIRECT("'数据-取费表'!ab"&amp;$G$1)</f>
        <v>0</v>
      </c>
    </row>
    <row r="10" spans="1:33" ht="18" customHeight="1">
      <c r="A10" s="1813" t="s">
        <v>2457</v>
      </c>
      <c r="B10" s="2456" t="s">
        <v>2450</v>
      </c>
      <c r="C10" s="3210">
        <f ca="1">ROUND(IF(F10="押一",C6/12*F11,IF(F10="押二",C6/12*2*F11,IF(F10="押三",C6/12*3*F11,C11*F11))),2)</f>
        <v>0.14000000000000001</v>
      </c>
      <c r="D10" s="2463" t="s">
        <v>2959</v>
      </c>
      <c r="E10" s="2460" t="s">
        <v>2455</v>
      </c>
      <c r="F10" s="2583" t="s">
        <v>3201</v>
      </c>
      <c r="G10" s="1576"/>
      <c r="H10" s="2523" t="s">
        <v>2460</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2456</v>
      </c>
      <c r="F11" s="796">
        <f ca="1">'数据-取费表'!B39</f>
        <v>1.4999999999999999E-2</v>
      </c>
      <c r="G11" s="1576"/>
      <c r="H11" s="2524"/>
      <c r="I11" s="2457" t="s">
        <v>2564</v>
      </c>
      <c r="J11" s="2461"/>
      <c r="K11" s="2525"/>
      <c r="L11" s="2460" t="s">
        <v>2456</v>
      </c>
      <c r="M11" s="2454">
        <f ca="1">'数据-取费表'!B39</f>
        <v>1.4999999999999999E-2</v>
      </c>
    </row>
    <row r="12" spans="1:33" ht="18" customHeight="1" thickBot="1">
      <c r="A12" s="2499" t="s">
        <v>2458</v>
      </c>
      <c r="B12" s="2500" t="s">
        <v>2451</v>
      </c>
      <c r="C12" s="2501"/>
      <c r="D12" s="2502"/>
      <c r="E12" s="2503"/>
      <c r="F12" s="2504"/>
      <c r="G12" s="1576"/>
      <c r="H12" s="2513" t="s">
        <v>2461</v>
      </c>
      <c r="I12" s="2526" t="s">
        <v>2451</v>
      </c>
      <c r="J12" s="2527"/>
      <c r="K12" s="2502"/>
      <c r="L12" s="2503"/>
      <c r="M12" s="2516"/>
    </row>
    <row r="13" spans="1:33" ht="18" customHeight="1" thickTop="1">
      <c r="A13" s="1812">
        <v>2</v>
      </c>
      <c r="B13" s="1810" t="s">
        <v>1740</v>
      </c>
      <c r="C13" s="792">
        <f ca="1">ROUND(C29*F13,0)</f>
        <v>263</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4" t="s">
        <v>645</v>
      </c>
      <c r="C14" s="804">
        <f ca="1">INDIRECT("'数据-取费表'!m"&amp;$G$1)+INDIRECT("'数据-取费表'!t"&amp;$G$1)</f>
        <v>172</v>
      </c>
      <c r="D14" s="1962" t="s">
        <v>1743</v>
      </c>
      <c r="E14" s="1963"/>
      <c r="F14" s="805"/>
      <c r="G14" s="1576"/>
      <c r="H14" s="1632" t="s">
        <v>1828</v>
      </c>
      <c r="I14" s="2214" t="s">
        <v>2816</v>
      </c>
      <c r="J14" s="53">
        <f ca="1">C29</f>
        <v>263</v>
      </c>
      <c r="K14" s="26"/>
      <c r="L14" s="801"/>
      <c r="M14" s="802"/>
    </row>
    <row r="15" spans="1:33" s="2047" customFormat="1" ht="18" customHeight="1" thickBot="1">
      <c r="A15" s="1631" t="s">
        <v>1883</v>
      </c>
      <c r="B15" s="784" t="s">
        <v>647</v>
      </c>
      <c r="C15" s="53">
        <f ca="1">ROUND(C14*F15,0)</f>
        <v>5</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26</v>
      </c>
      <c r="K16" s="1804" t="s">
        <v>1748</v>
      </c>
      <c r="L16" s="2448"/>
      <c r="M16" s="2453"/>
    </row>
    <row r="17" spans="1:33" s="2047" customFormat="1" ht="18" customHeight="1">
      <c r="A17" s="1631" t="s">
        <v>1885</v>
      </c>
      <c r="B17" s="784" t="s">
        <v>653</v>
      </c>
      <c r="C17" s="53">
        <f ca="1">ROUND(F17*(F43+INDIRECT("'数据-取费表'!S"&amp;$G$1))/10000,0)</f>
        <v>11</v>
      </c>
      <c r="D17" s="784" t="s">
        <v>1749</v>
      </c>
      <c r="E17" s="784" t="s">
        <v>1750</v>
      </c>
      <c r="F17" s="56">
        <f>'数据-取费表'!B35</f>
        <v>200</v>
      </c>
      <c r="G17" s="1577"/>
      <c r="H17" s="1632" t="s">
        <v>1828</v>
      </c>
      <c r="I17" s="784" t="s">
        <v>656</v>
      </c>
      <c r="J17" s="53">
        <f ca="1">ROUND(IF(项目基本情况!B11="自然人",J6*M17/(1+'数据-取费表'!C42),J18+J19+J20),0)</f>
        <v>22</v>
      </c>
      <c r="K17" s="2447" t="s">
        <v>1751</v>
      </c>
      <c r="L17" s="244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3</v>
      </c>
      <c r="D18" s="784" t="s">
        <v>1744</v>
      </c>
      <c r="E18" s="784" t="s">
        <v>1745</v>
      </c>
      <c r="F18" s="809">
        <f>'数据-取费表'!B36</f>
        <v>1.4999999999999999E-2</v>
      </c>
      <c r="G18" s="1577"/>
      <c r="H18" s="1631" t="s">
        <v>1882</v>
      </c>
      <c r="I18" s="784" t="s">
        <v>1753</v>
      </c>
      <c r="J18" s="53">
        <f ca="1">ROUND(J6*M18/(1+'数据-取费表'!C42),1)</f>
        <v>0</v>
      </c>
      <c r="K18" s="244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4" t="s">
        <v>662</v>
      </c>
      <c r="C19" s="53">
        <f ca="1">SUM(C14:C18)</f>
        <v>191</v>
      </c>
      <c r="D19" s="261" t="s">
        <v>1755</v>
      </c>
      <c r="E19" s="1965"/>
      <c r="F19" s="56"/>
      <c r="G19" s="1576"/>
      <c r="H19" s="1631" t="s">
        <v>1883</v>
      </c>
      <c r="I19" s="784" t="s">
        <v>1756</v>
      </c>
      <c r="J19" s="53">
        <f ca="1">IF(K19="按租金收入计税",ROUND(J6*M19/(1+'数据-取费表'!C42),1),ROUND(C29*F33*0.7,1))</f>
        <v>22.1</v>
      </c>
      <c r="K19" s="811" t="s">
        <v>665</v>
      </c>
      <c r="L19" s="784" t="s">
        <v>1745</v>
      </c>
      <c r="M19" s="809">
        <f>IF(K19="按租金收入计税",'数据-取费表'!B51,'数据-取费表'!B50)</f>
        <v>1.2E-2</v>
      </c>
    </row>
    <row r="20" spans="1:33" s="2047" customFormat="1" ht="18" customHeight="1">
      <c r="A20" s="1632" t="s">
        <v>1887</v>
      </c>
      <c r="B20" s="784" t="s">
        <v>666</v>
      </c>
      <c r="C20" s="53">
        <f ca="1">ROUND(C19*F20,0)</f>
        <v>4</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121.27</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1965"/>
      <c r="F22" s="56"/>
      <c r="G22" s="1576"/>
      <c r="H22" s="1632" t="s">
        <v>1887</v>
      </c>
      <c r="I22" s="784" t="s">
        <v>1766</v>
      </c>
      <c r="J22" s="53">
        <f ca="1">ROUND(J14*M22,0)</f>
        <v>4</v>
      </c>
      <c r="K22" s="2446" t="s">
        <v>1767</v>
      </c>
      <c r="L22" s="784" t="s">
        <v>1745</v>
      </c>
      <c r="M22" s="817">
        <f ca="1">INDIRECT("'数据-取费表'!Ak"&amp;$G$1)</f>
        <v>1.4999999999999999E-2</v>
      </c>
    </row>
    <row r="23" spans="1:33" s="2047" customFormat="1" ht="18" customHeight="1">
      <c r="A23" s="1631" t="s">
        <v>1829</v>
      </c>
      <c r="B23" s="784" t="s">
        <v>2526</v>
      </c>
      <c r="C23" s="53">
        <f ca="1">ROUND(IF('数据-取费表'!B22&lt;=1,(C19+C20)*F24*F23/2,(C19+C20)*(POWER((1+F24),F23/2)-1)),0)</f>
        <v>12</v>
      </c>
      <c r="D23" s="2533" t="str">
        <f>IF(F23&lt;=1,"(建造成本+管理费用)×利率×(建设周期÷2)","(建造成本+管理费用)×((1+利率)^(建设周期÷2)-1)")</f>
        <v>(建造成本+管理费用)×((1+利率)^(建设周期÷2)-1)</v>
      </c>
      <c r="E23" s="784" t="s">
        <v>1768</v>
      </c>
      <c r="F23" s="640">
        <f>'数据-取费表'!B20</f>
        <v>2.5</v>
      </c>
      <c r="G23" s="1577"/>
      <c r="H23" s="1632" t="s">
        <v>1888</v>
      </c>
      <c r="I23" s="784" t="s">
        <v>679</v>
      </c>
      <c r="J23" s="53">
        <f ca="1">ROUND(J13*M23,0)</f>
        <v>0</v>
      </c>
      <c r="K23" s="244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5.9999999999999995E-4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1965"/>
      <c r="F25" s="56"/>
      <c r="G25" s="1576"/>
      <c r="H25" s="1812" t="s">
        <v>1774</v>
      </c>
      <c r="I25" s="2960" t="s">
        <v>2812</v>
      </c>
      <c r="J25" s="792">
        <f ca="1">J5-J16</f>
        <v>-26</v>
      </c>
      <c r="K25" s="2510" t="s">
        <v>1775</v>
      </c>
      <c r="L25" s="2511"/>
      <c r="M25" s="2512"/>
    </row>
    <row r="26" spans="1:33" ht="18" customHeight="1">
      <c r="A26" s="1631" t="s">
        <v>1829</v>
      </c>
      <c r="B26" s="784" t="s">
        <v>2431</v>
      </c>
      <c r="C26" s="53">
        <f ca="1">ROUND((C19+C20)*F26,0)</f>
        <v>39</v>
      </c>
      <c r="D26" s="812" t="s">
        <v>1776</v>
      </c>
      <c r="E26" s="795" t="s">
        <v>1777</v>
      </c>
      <c r="F26" s="794">
        <f ca="1">INDIRECT("'数据-取费表'!q"&amp;$G$1)</f>
        <v>0.2</v>
      </c>
      <c r="G26" s="1576"/>
      <c r="H26" s="2464" t="s">
        <v>1778</v>
      </c>
      <c r="I26" s="2215" t="s">
        <v>2817</v>
      </c>
      <c r="J26" s="783">
        <f ca="1">IF(J5&lt;&gt;0,ROUND(J25*(1-((1+M28)/(1+M26))^M27)/(M26-M28),0),0)</f>
        <v>0</v>
      </c>
      <c r="K26" s="814" t="s">
        <v>1779</v>
      </c>
      <c r="L26" s="784" t="s">
        <v>2412</v>
      </c>
      <c r="M26" s="794">
        <f ca="1">INDIRECT("'数据-取费表'!I"&amp;$G$1)</f>
        <v>5.5E-2</v>
      </c>
    </row>
    <row r="27" spans="1:33" ht="18" customHeight="1">
      <c r="A27" s="1631" t="s">
        <v>1830</v>
      </c>
      <c r="B27" s="784" t="s">
        <v>686</v>
      </c>
      <c r="C27" s="53">
        <f ca="1">ROUND(F21*F26,4)</f>
        <v>2E-3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263</v>
      </c>
      <c r="D29" s="2507"/>
      <c r="E29" s="2508"/>
      <c r="F29" s="2509"/>
      <c r="G29" s="1577"/>
      <c r="H29" s="823" t="s">
        <v>1785</v>
      </c>
      <c r="I29" s="824" t="s">
        <v>1786</v>
      </c>
      <c r="J29" s="825">
        <f ca="1">ROUND(J26/(1+F40)^F41,0)</f>
        <v>0</v>
      </c>
      <c r="K29" s="826" t="s">
        <v>1787</v>
      </c>
      <c r="L29" s="827"/>
      <c r="M29" s="828">
        <f ca="1">INDIRECT("'数据-取费表'!k"&amp;$G$1)</f>
        <v>558.37</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24</v>
      </c>
      <c r="D30" s="1804" t="s">
        <v>1789</v>
      </c>
      <c r="E30" s="2448"/>
      <c r="F30" s="2453"/>
      <c r="G30" s="2045"/>
      <c r="H30" s="2048"/>
      <c r="I30" s="2049"/>
      <c r="J30" s="2050"/>
      <c r="K30" s="2051"/>
      <c r="L30" s="2052"/>
      <c r="M30" s="2053"/>
    </row>
    <row r="31" spans="1:33" ht="18" customHeight="1">
      <c r="A31" s="1632" t="s">
        <v>1828</v>
      </c>
      <c r="B31" s="784" t="s">
        <v>656</v>
      </c>
      <c r="C31" s="53">
        <f ca="1">ROUND(IF(项目基本情况!B11="自然人",C6*F31/(1+'数据-取费表'!C42),C32+C33+C34),1)</f>
        <v>18.5</v>
      </c>
      <c r="D31" s="1962" t="s">
        <v>1790</v>
      </c>
      <c r="E31" s="1960"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5.9</v>
      </c>
      <c r="D32" s="1960" t="s">
        <v>1793</v>
      </c>
      <c r="E32" s="784" t="s">
        <v>1794</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12.6</v>
      </c>
      <c r="D33" s="811" t="s">
        <v>3202</v>
      </c>
      <c r="E33" s="784" t="s">
        <v>1794</v>
      </c>
      <c r="F33" s="809">
        <f>IF(D33="按租金收入计税",'数据-取费表'!B51,'数据-取费表'!B50)</f>
        <v>0.12</v>
      </c>
      <c r="G33" s="2045"/>
      <c r="H33" s="2060"/>
      <c r="I33" s="2060"/>
      <c r="J33" s="2060"/>
      <c r="K33" s="2061"/>
      <c r="L33" s="2060"/>
      <c r="M33" s="2060"/>
    </row>
    <row r="34" spans="1:18" ht="18" customHeight="1">
      <c r="A34" s="1634" t="s">
        <v>1831</v>
      </c>
      <c r="B34" s="341" t="s">
        <v>1796</v>
      </c>
      <c r="C34" s="3211">
        <f ca="1">ROUND(F34*F35/10000,2)</f>
        <v>0.04</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121.27</v>
      </c>
      <c r="G35" s="2045"/>
      <c r="H35" s="2048"/>
      <c r="I35" s="837" t="s">
        <v>1812</v>
      </c>
      <c r="J35" s="838">
        <f ca="1">ROUND(C13*J36,0)</f>
        <v>0</v>
      </c>
      <c r="K35" s="2061"/>
      <c r="L35" s="2060"/>
      <c r="M35" s="2060"/>
    </row>
    <row r="36" spans="1:18" ht="18" customHeight="1">
      <c r="A36" s="1632" t="s">
        <v>1887</v>
      </c>
      <c r="B36" s="784" t="s">
        <v>1800</v>
      </c>
      <c r="C36" s="53">
        <f ca="1">ROUND(C29*F36,1)</f>
        <v>3.9</v>
      </c>
      <c r="D36" s="1960" t="s">
        <v>1801</v>
      </c>
      <c r="E36" s="784" t="s">
        <v>1794</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0.4</v>
      </c>
      <c r="D37" s="1960" t="s">
        <v>1802</v>
      </c>
      <c r="E37" s="784" t="s">
        <v>1794</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1.1000000000000001</v>
      </c>
      <c r="D38" s="2507" t="s">
        <v>1803</v>
      </c>
      <c r="E38" s="2508" t="s">
        <v>1794</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86</v>
      </c>
      <c r="D39" s="2510" t="s">
        <v>1804</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2024</v>
      </c>
      <c r="D40" s="814" t="s">
        <v>1805</v>
      </c>
      <c r="E40" s="784" t="s">
        <v>2412</v>
      </c>
      <c r="F40" s="794">
        <f ca="1">INDIRECT("'数据-取费表'!I"&amp;$G$1)</f>
        <v>5.5E-2</v>
      </c>
      <c r="G40" s="2045"/>
      <c r="H40" s="2045"/>
      <c r="I40" s="837" t="s">
        <v>1817</v>
      </c>
      <c r="J40" s="845">
        <f ca="1">1-J39</f>
        <v>1</v>
      </c>
      <c r="K40" s="2066"/>
      <c r="L40" s="2045"/>
      <c r="M40" s="2045"/>
    </row>
    <row r="41" spans="1:18" ht="18" customHeight="1">
      <c r="A41" s="786"/>
      <c r="B41" s="787"/>
      <c r="C41" s="788"/>
      <c r="D41" s="821" t="s">
        <v>1806</v>
      </c>
      <c r="E41" s="784" t="s">
        <v>2949</v>
      </c>
      <c r="F41" s="822">
        <f ca="1">IF(INDIRECT("'数据-取费表'!af"&amp;$G$1)=0,INDIRECT("'数据-取费表'!ae"&amp;$G$1),INDIRECT("'数据-取费表'!af"&amp;$G$1))</f>
        <v>37.01</v>
      </c>
      <c r="G41" s="2045"/>
      <c r="H41" s="1971"/>
      <c r="I41" s="843" t="s">
        <v>1818</v>
      </c>
      <c r="J41" s="846"/>
      <c r="K41" s="2065"/>
      <c r="L41" s="1971"/>
      <c r="M41" s="1971"/>
    </row>
    <row r="42" spans="1:18" ht="18" customHeight="1">
      <c r="A42" s="790"/>
      <c r="B42" s="791"/>
      <c r="C42" s="792"/>
      <c r="D42" s="816"/>
      <c r="E42" s="784" t="s">
        <v>1807</v>
      </c>
      <c r="F42" s="794">
        <f ca="1">INDIRECT("'数据-取费表'!v"&amp;$G$1)</f>
        <v>0.03</v>
      </c>
      <c r="G42" s="2045"/>
      <c r="H42" s="1971"/>
      <c r="I42" s="847" t="s">
        <v>1819</v>
      </c>
      <c r="J42" s="845">
        <f ca="1">ROUND(C13/C40,3)</f>
        <v>0.13</v>
      </c>
      <c r="K42" s="2065"/>
      <c r="L42" s="1971"/>
      <c r="M42" s="1971"/>
    </row>
    <row r="43" spans="1:18" ht="18" customHeight="1" thickBot="1">
      <c r="A43" s="823" t="s">
        <v>1785</v>
      </c>
      <c r="B43" s="824" t="s">
        <v>1808</v>
      </c>
      <c r="C43" s="825">
        <f ca="1">ROUND(C40*10000/F43,0)</f>
        <v>36248</v>
      </c>
      <c r="D43" s="826" t="s">
        <v>1809</v>
      </c>
      <c r="E43" s="827" t="s">
        <v>1810</v>
      </c>
      <c r="F43" s="828">
        <f ca="1">INDIRECT("'数据-取费表'!k"&amp;$G$1)</f>
        <v>558.37</v>
      </c>
      <c r="G43" s="2045"/>
      <c r="H43" s="1971"/>
      <c r="I43" s="847" t="s">
        <v>1820</v>
      </c>
      <c r="J43" s="848">
        <f ca="1">1-J42</f>
        <v>0.87</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-2087</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3203</v>
      </c>
      <c r="K47" s="3093" t="s">
        <v>2342</v>
      </c>
      <c r="L47" s="3097">
        <f ca="1">INDIRECT("'数据-取费表'!d"&amp;$G$1)</f>
        <v>40</v>
      </c>
      <c r="M47" s="1587" t="str">
        <f>IF(ISNUMBER(FIND("住宅",C1)),"住宅","非住宅")</f>
        <v>非住宅</v>
      </c>
      <c r="O47" s="2357" t="s">
        <v>2368</v>
      </c>
      <c r="P47" s="2358" t="s">
        <v>2369</v>
      </c>
      <c r="Q47" s="2359" t="s">
        <v>2370</v>
      </c>
      <c r="R47" s="2358" t="s">
        <v>2371</v>
      </c>
    </row>
    <row r="48" spans="1:18" s="2042" customFormat="1" ht="18" customHeight="1" thickBot="1">
      <c r="A48" s="2604" t="s">
        <v>2528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39.51</v>
      </c>
      <c r="O48" s="2360" t="s">
        <v>2372</v>
      </c>
      <c r="P48" s="2361" t="s">
        <v>2398</v>
      </c>
      <c r="Q48" s="2362">
        <f ca="1">C40+J29</f>
        <v>2024</v>
      </c>
      <c r="R48" s="2361" t="s">
        <v>2373</v>
      </c>
    </row>
    <row r="49" spans="1:18" s="2042" customFormat="1" ht="18" customHeight="1" thickBot="1">
      <c r="A49" s="786"/>
      <c r="B49" s="787"/>
      <c r="C49" s="788"/>
      <c r="D49" s="789"/>
      <c r="E49" s="784" t="s">
        <v>1737</v>
      </c>
      <c r="F49" s="785">
        <f ca="1">F7</f>
        <v>558.37</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263</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1636</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2960</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37.01</v>
      </c>
      <c r="K53" s="3488" t="s">
        <v>2951</v>
      </c>
      <c r="L53" s="3489"/>
      <c r="O53" s="2363" t="s">
        <v>2381</v>
      </c>
      <c r="P53" s="2361" t="s">
        <v>2382</v>
      </c>
      <c r="Q53" s="2362">
        <f ca="1">J53</f>
        <v>37.01</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2024</v>
      </c>
      <c r="R54" s="2365" t="s">
        <v>2385</v>
      </c>
    </row>
    <row r="55" spans="1:18" s="2042" customFormat="1" ht="18" customHeight="1" thickTop="1" thickBot="1">
      <c r="A55" s="797">
        <v>2</v>
      </c>
      <c r="B55" s="798" t="s">
        <v>644</v>
      </c>
      <c r="C55" s="799">
        <f ca="1">C13</f>
        <v>263</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2295</v>
      </c>
      <c r="C56" s="53">
        <f ca="1">C29</f>
        <v>263</v>
      </c>
      <c r="D56" s="2601"/>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4</v>
      </c>
      <c r="D57" s="26" t="s">
        <v>1748</v>
      </c>
      <c r="E57" s="2602"/>
      <c r="F57" s="56"/>
      <c r="I57" s="3104" t="s">
        <v>2351</v>
      </c>
      <c r="J57" s="3105" t="str">
        <f ca="1">IF(OR(M47="住宅",J51&lt;L48,J56="是"),"——",J51-L48)</f>
        <v>——</v>
      </c>
      <c r="K57" s="3066" t="s">
        <v>2356</v>
      </c>
      <c r="L57" s="1891" t="str">
        <f ca="1">IF(L48&lt;J51,"——",IF(L55="比较法",L49,IF(L55="基准地价",L50,L51)))</f>
        <v>——</v>
      </c>
      <c r="O57" s="2360" t="s">
        <v>2372</v>
      </c>
      <c r="P57" s="2361" t="s">
        <v>2402</v>
      </c>
      <c r="Q57" s="2362">
        <f ca="1">C40+J29</f>
        <v>2024</v>
      </c>
      <c r="R57" s="2361" t="s">
        <v>2373</v>
      </c>
    </row>
    <row r="58" spans="1:18" s="2042" customFormat="1" ht="28.5" customHeight="1" thickBot="1">
      <c r="A58" s="1632" t="s">
        <v>1822</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2601"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2601"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121.27</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3.9</v>
      </c>
      <c r="D63" s="2601" t="s">
        <v>1801</v>
      </c>
      <c r="E63" s="784" t="s">
        <v>1745</v>
      </c>
      <c r="F63" s="817">
        <f t="shared" ca="1" si="0"/>
        <v>1.4999999999999999E-2</v>
      </c>
      <c r="I63" s="3109" t="s">
        <v>2363</v>
      </c>
      <c r="J63" s="3110">
        <v>70</v>
      </c>
      <c r="K63" s="3110">
        <v>50</v>
      </c>
      <c r="L63" s="3110">
        <v>80</v>
      </c>
      <c r="M63" s="3112">
        <v>0.02</v>
      </c>
      <c r="O63" s="2360" t="s">
        <v>2384</v>
      </c>
      <c r="P63" s="2361" t="s">
        <v>2401</v>
      </c>
      <c r="Q63" s="2362">
        <f ca="1">Q57+Q58</f>
        <v>2024</v>
      </c>
      <c r="R63" s="2365" t="s">
        <v>2385</v>
      </c>
    </row>
    <row r="64" spans="1:18" s="2042" customFormat="1" ht="16.5" thickBot="1">
      <c r="A64" s="1632" t="s">
        <v>1888</v>
      </c>
      <c r="B64" s="784" t="s">
        <v>679</v>
      </c>
      <c r="C64" s="53">
        <f ca="1">ROUND(C55*F64,1)</f>
        <v>0.4</v>
      </c>
      <c r="D64" s="2601"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2601"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-4</v>
      </c>
      <c r="D66" s="2600" t="s">
        <v>700</v>
      </c>
      <c r="E66" s="2599"/>
      <c r="F66" s="820"/>
      <c r="K66" s="2069"/>
      <c r="O66" s="2360" t="s">
        <v>2372</v>
      </c>
      <c r="P66" s="2361" t="s">
        <v>2402</v>
      </c>
      <c r="Q66" s="2362">
        <f ca="1">C40+J29</f>
        <v>2024</v>
      </c>
      <c r="R66" s="2361" t="s">
        <v>2373</v>
      </c>
    </row>
    <row r="67" spans="1:18" s="2042" customFormat="1" ht="20.25" thickBot="1">
      <c r="A67" s="781" t="s">
        <v>1778</v>
      </c>
      <c r="B67" s="2215" t="s">
        <v>2294</v>
      </c>
      <c r="C67" s="783">
        <f ca="1">ROUND(C66*(1-((1+F69)/(1+F67))^F68)/(F67-F69),0)</f>
        <v>-63</v>
      </c>
      <c r="D67" s="814" t="s">
        <v>704</v>
      </c>
      <c r="E67" s="784" t="s">
        <v>705</v>
      </c>
      <c r="F67" s="794">
        <f ca="1">F40</f>
        <v>5.5E-2</v>
      </c>
      <c r="K67" s="2069"/>
      <c r="O67" s="2360" t="s">
        <v>2374</v>
      </c>
      <c r="P67" s="2361" t="s">
        <v>2405</v>
      </c>
      <c r="Q67" s="2362">
        <f ca="1">L60</f>
        <v>0</v>
      </c>
      <c r="R67" s="2365" t="s">
        <v>2407</v>
      </c>
    </row>
    <row r="68" spans="1:18" ht="21.75" thickBot="1">
      <c r="A68" s="786"/>
      <c r="B68" s="787"/>
      <c r="C68" s="788"/>
      <c r="D68" s="821" t="s">
        <v>1806</v>
      </c>
      <c r="E68" s="784" t="s">
        <v>1782</v>
      </c>
      <c r="F68" s="822">
        <f ca="1">F41</f>
        <v>37.01</v>
      </c>
      <c r="O68" s="2363" t="s">
        <v>2376</v>
      </c>
      <c r="P68" s="2361" t="s">
        <v>2406</v>
      </c>
      <c r="Q68" s="2367">
        <f ca="1">L51</f>
        <v>1636</v>
      </c>
      <c r="R68" s="2368" t="s">
        <v>2409</v>
      </c>
    </row>
    <row r="69" spans="1:18" ht="20.25" thickBot="1">
      <c r="A69" s="790"/>
      <c r="B69" s="791"/>
      <c r="C69" s="792"/>
      <c r="D69" s="816"/>
      <c r="E69" s="784" t="s">
        <v>710</v>
      </c>
      <c r="F69" s="2333"/>
      <c r="O69" s="2363" t="s">
        <v>2377</v>
      </c>
      <c r="P69" s="2369" t="s">
        <v>2391</v>
      </c>
      <c r="Q69" s="2362">
        <f ca="1">ROUND(Q70-Q71*Q72,0)</f>
        <v>86</v>
      </c>
      <c r="R69" s="2365"/>
    </row>
    <row r="70" spans="1:18" ht="15.75" thickBot="1">
      <c r="A70" s="823" t="s">
        <v>1785</v>
      </c>
      <c r="B70" s="824" t="s">
        <v>1808</v>
      </c>
      <c r="C70" s="825">
        <f ca="1">ROUND(C67*10000/F70,0)</f>
        <v>-1128</v>
      </c>
      <c r="D70" s="826" t="s">
        <v>1809</v>
      </c>
      <c r="E70" s="827" t="s">
        <v>1810</v>
      </c>
      <c r="F70" s="828">
        <f ca="1">F43</f>
        <v>558.37</v>
      </c>
      <c r="O70" s="2363" t="s">
        <v>2392</v>
      </c>
      <c r="P70" s="2369" t="s">
        <v>2393</v>
      </c>
      <c r="Q70" s="2362">
        <f ca="1">C39</f>
        <v>86</v>
      </c>
      <c r="R70" s="2361" t="s">
        <v>2373</v>
      </c>
    </row>
    <row r="71" spans="1:18" ht="15.75" thickBot="1">
      <c r="O71" s="2363" t="s">
        <v>2394</v>
      </c>
      <c r="P71" s="2369" t="s">
        <v>2395</v>
      </c>
      <c r="Q71" s="2362">
        <f ca="1">C13</f>
        <v>263</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2024</v>
      </c>
      <c r="R76" s="2365"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0" t="s">
        <v>2462</v>
      </c>
      <c r="B1" s="3491"/>
      <c r="C1" s="3492"/>
      <c r="D1" s="3493">
        <f>SUM(I10,I15,I20,I21,I23)</f>
        <v>0</v>
      </c>
      <c r="E1" s="3493"/>
      <c r="F1" s="3493"/>
      <c r="G1" s="3493"/>
      <c r="H1" s="3493"/>
      <c r="I1" s="3494"/>
    </row>
    <row r="2" spans="1:9">
      <c r="A2" s="3495" t="s">
        <v>2463</v>
      </c>
      <c r="B2" s="3496" t="s">
        <v>2464</v>
      </c>
      <c r="C2" s="3496"/>
      <c r="D2" s="2469" t="s">
        <v>2465</v>
      </c>
      <c r="E2" s="2469" t="s">
        <v>2466</v>
      </c>
      <c r="F2" s="2469" t="s">
        <v>2467</v>
      </c>
      <c r="G2" s="2469" t="s">
        <v>2468</v>
      </c>
      <c r="H2" s="2469" t="s">
        <v>2469</v>
      </c>
      <c r="I2" s="2470" t="s">
        <v>2470</v>
      </c>
    </row>
    <row r="3" spans="1:9">
      <c r="A3" s="3495"/>
      <c r="B3" s="3496" t="s">
        <v>2471</v>
      </c>
      <c r="C3" s="3496"/>
      <c r="D3" s="2471"/>
      <c r="E3" s="2469"/>
      <c r="F3" s="2472"/>
      <c r="G3" s="2472"/>
      <c r="H3" s="2473"/>
      <c r="I3" s="2474">
        <f>ROUND(D3*E3*F3*G3*H3/10000,0)</f>
        <v>0</v>
      </c>
    </row>
    <row r="4" spans="1:9">
      <c r="A4" s="3495"/>
      <c r="B4" s="3496" t="s">
        <v>2472</v>
      </c>
      <c r="C4" s="3496"/>
      <c r="D4" s="2471"/>
      <c r="E4" s="2469"/>
      <c r="F4" s="2472"/>
      <c r="G4" s="2472"/>
      <c r="H4" s="2473"/>
      <c r="I4" s="2474">
        <f t="shared" ref="I4:I9" si="0">ROUND(D4*E4*F4*G4*H4/10000,0)</f>
        <v>0</v>
      </c>
    </row>
    <row r="5" spans="1:9">
      <c r="A5" s="3495"/>
      <c r="B5" s="3496" t="s">
        <v>2473</v>
      </c>
      <c r="C5" s="3496"/>
      <c r="D5" s="2471"/>
      <c r="E5" s="2469"/>
      <c r="F5" s="2472"/>
      <c r="G5" s="2472"/>
      <c r="H5" s="2473"/>
      <c r="I5" s="2474">
        <f t="shared" si="0"/>
        <v>0</v>
      </c>
    </row>
    <row r="6" spans="1:9">
      <c r="A6" s="3495"/>
      <c r="B6" s="3496" t="s">
        <v>2474</v>
      </c>
      <c r="C6" s="3496"/>
      <c r="D6" s="2471"/>
      <c r="E6" s="2469"/>
      <c r="F6" s="2472"/>
      <c r="G6" s="2472"/>
      <c r="H6" s="2473"/>
      <c r="I6" s="2474">
        <f t="shared" si="0"/>
        <v>0</v>
      </c>
    </row>
    <row r="7" spans="1:9">
      <c r="A7" s="3495"/>
      <c r="B7" s="3496" t="s">
        <v>2475</v>
      </c>
      <c r="C7" s="3496"/>
      <c r="D7" s="2471"/>
      <c r="E7" s="2469"/>
      <c r="F7" s="2472"/>
      <c r="G7" s="2472"/>
      <c r="H7" s="2473"/>
      <c r="I7" s="2474">
        <f t="shared" si="0"/>
        <v>0</v>
      </c>
    </row>
    <row r="8" spans="1:9">
      <c r="A8" s="3495"/>
      <c r="B8" s="3496" t="s">
        <v>2476</v>
      </c>
      <c r="C8" s="3496"/>
      <c r="D8" s="2471"/>
      <c r="E8" s="2469"/>
      <c r="F8" s="2472"/>
      <c r="G8" s="2472"/>
      <c r="H8" s="2473"/>
      <c r="I8" s="2474">
        <f t="shared" si="0"/>
        <v>0</v>
      </c>
    </row>
    <row r="9" spans="1:9">
      <c r="A9" s="3495"/>
      <c r="B9" s="3496" t="s">
        <v>2477</v>
      </c>
      <c r="C9" s="3496"/>
      <c r="D9" s="2471"/>
      <c r="E9" s="2469"/>
      <c r="F9" s="2472"/>
      <c r="G9" s="2472"/>
      <c r="H9" s="2473"/>
      <c r="I9" s="2474">
        <f t="shared" si="0"/>
        <v>0</v>
      </c>
    </row>
    <row r="10" spans="1:9">
      <c r="A10" s="3495"/>
      <c r="B10" s="3497" t="s">
        <v>2478</v>
      </c>
      <c r="C10" s="3497"/>
      <c r="D10" s="2475">
        <v>527</v>
      </c>
      <c r="E10" s="2475" t="e">
        <f>ROUND(D1*10000/D10/H9,0)</f>
        <v>#DIV/0!</v>
      </c>
      <c r="F10" s="2476"/>
      <c r="G10" s="2476"/>
      <c r="H10" s="2477"/>
      <c r="I10" s="2478">
        <f>SUM(I3:I9)</f>
        <v>0</v>
      </c>
    </row>
    <row r="11" spans="1:9" ht="14.25">
      <c r="A11" s="3495" t="s">
        <v>2479</v>
      </c>
      <c r="B11" s="3496" t="s">
        <v>2480</v>
      </c>
      <c r="C11" s="3496"/>
      <c r="D11" s="2471" t="s">
        <v>2481</v>
      </c>
      <c r="E11" s="2471" t="s">
        <v>2482</v>
      </c>
      <c r="F11" s="2472" t="s">
        <v>2483</v>
      </c>
      <c r="G11" s="2472" t="s">
        <v>2484</v>
      </c>
      <c r="H11" s="2479" t="s">
        <v>2485</v>
      </c>
      <c r="I11" s="2470" t="s">
        <v>2486</v>
      </c>
    </row>
    <row r="12" spans="1:9">
      <c r="A12" s="3495"/>
      <c r="B12" s="3496" t="s">
        <v>2487</v>
      </c>
      <c r="C12" s="3496"/>
      <c r="D12" s="2471"/>
      <c r="E12" s="2471"/>
      <c r="F12" s="2472"/>
      <c r="G12" s="2473"/>
      <c r="H12" s="2480"/>
      <c r="I12" s="2470">
        <f>ROUND(D12*E12*F12*G12/10000,0)</f>
        <v>0</v>
      </c>
    </row>
    <row r="13" spans="1:9">
      <c r="A13" s="3495"/>
      <c r="B13" s="3496" t="s">
        <v>2488</v>
      </c>
      <c r="C13" s="3496"/>
      <c r="D13" s="2471"/>
      <c r="E13" s="2471"/>
      <c r="F13" s="2472"/>
      <c r="G13" s="2473"/>
      <c r="H13" s="2480"/>
      <c r="I13" s="2470">
        <f>ROUND(D13*E13*F13*G13/10000,0)</f>
        <v>0</v>
      </c>
    </row>
    <row r="14" spans="1:9">
      <c r="A14" s="3495"/>
      <c r="B14" s="3496" t="s">
        <v>2489</v>
      </c>
      <c r="C14" s="3496"/>
      <c r="D14" s="2471"/>
      <c r="E14" s="2471"/>
      <c r="F14" s="2472"/>
      <c r="G14" s="2473"/>
      <c r="H14" s="2480"/>
      <c r="I14" s="2470">
        <f>ROUND(D14*E14*F14*G14/10000,0)</f>
        <v>0</v>
      </c>
    </row>
    <row r="15" spans="1:9">
      <c r="A15" s="3495"/>
      <c r="B15" s="3497" t="s">
        <v>2478</v>
      </c>
      <c r="C15" s="3497"/>
      <c r="D15" s="2475"/>
      <c r="E15" s="2475">
        <f>SUM(E12:E14)</f>
        <v>0</v>
      </c>
      <c r="F15" s="2476"/>
      <c r="G15" s="2473"/>
      <c r="H15" s="2480"/>
      <c r="I15" s="2481">
        <f>SUM(I12:I14)</f>
        <v>0</v>
      </c>
    </row>
    <row r="16" spans="1:9" ht="24">
      <c r="A16" s="3495" t="s">
        <v>2490</v>
      </c>
      <c r="B16" s="3496" t="s">
        <v>2491</v>
      </c>
      <c r="C16" s="3496"/>
      <c r="D16" s="2471" t="s">
        <v>2492</v>
      </c>
      <c r="E16" s="2482" t="s">
        <v>2493</v>
      </c>
      <c r="F16" s="2472" t="s">
        <v>2494</v>
      </c>
      <c r="G16" s="2473" t="s">
        <v>2484</v>
      </c>
      <c r="H16" s="2479" t="s">
        <v>2485</v>
      </c>
      <c r="I16" s="2470" t="s">
        <v>2486</v>
      </c>
    </row>
    <row r="17" spans="1:9" ht="14.25">
      <c r="A17" s="3495"/>
      <c r="B17" s="3496" t="s">
        <v>2495</v>
      </c>
      <c r="C17" s="3496"/>
      <c r="D17" s="2471"/>
      <c r="E17" s="2471"/>
      <c r="F17" s="2472"/>
      <c r="G17" s="2473"/>
      <c r="H17" s="2483"/>
      <c r="I17" s="2484">
        <f>ROUND(D17*E17*F17*G17/10000,0)</f>
        <v>0</v>
      </c>
    </row>
    <row r="18" spans="1:9" ht="14.25">
      <c r="A18" s="3495"/>
      <c r="B18" s="3496" t="s">
        <v>2496</v>
      </c>
      <c r="C18" s="3496"/>
      <c r="D18" s="2471"/>
      <c r="E18" s="2471"/>
      <c r="F18" s="2472"/>
      <c r="G18" s="2473"/>
      <c r="H18" s="2483"/>
      <c r="I18" s="2484">
        <f>ROUND(D18*E18*F18*G18/10000,0)</f>
        <v>0</v>
      </c>
    </row>
    <row r="19" spans="1:9" ht="14.25">
      <c r="A19" s="3495"/>
      <c r="B19" s="3496" t="s">
        <v>2497</v>
      </c>
      <c r="C19" s="3496"/>
      <c r="D19" s="2471"/>
      <c r="E19" s="2471"/>
      <c r="F19" s="2472"/>
      <c r="G19" s="2473"/>
      <c r="H19" s="2483"/>
      <c r="I19" s="2484">
        <f>ROUND(D19*E19*F19*G19/10000,0)</f>
        <v>0</v>
      </c>
    </row>
    <row r="20" spans="1:9">
      <c r="A20" s="3495"/>
      <c r="B20" s="3497" t="s">
        <v>2478</v>
      </c>
      <c r="C20" s="3497"/>
      <c r="D20" s="2475">
        <f>SUM(D17:D19)</f>
        <v>0</v>
      </c>
      <c r="E20" s="2475"/>
      <c r="F20" s="2476"/>
      <c r="G20" s="2473"/>
      <c r="H20" s="2480"/>
      <c r="I20" s="2481">
        <f>SUM(I17:I19)</f>
        <v>0</v>
      </c>
    </row>
    <row r="21" spans="1:9">
      <c r="A21" s="3495" t="s">
        <v>2498</v>
      </c>
      <c r="B21" s="3499"/>
      <c r="C21" s="3499"/>
      <c r="D21" s="3499"/>
      <c r="E21" s="3499"/>
      <c r="F21" s="3499"/>
      <c r="G21" s="3499"/>
      <c r="H21" s="2485">
        <v>0.1</v>
      </c>
      <c r="I21" s="2478">
        <f>ROUND(I10*H21,0)</f>
        <v>0</v>
      </c>
    </row>
    <row r="22" spans="1:9" ht="14.25">
      <c r="A22" s="3500" t="s">
        <v>2499</v>
      </c>
      <c r="B22" s="3501"/>
      <c r="C22" s="3502"/>
      <c r="D22" s="2486" t="s">
        <v>2500</v>
      </c>
      <c r="E22" s="2486" t="s">
        <v>2501</v>
      </c>
      <c r="F22" s="2487" t="s">
        <v>2502</v>
      </c>
      <c r="G22" s="2487" t="s">
        <v>2503</v>
      </c>
      <c r="H22" s="2479" t="s">
        <v>2504</v>
      </c>
      <c r="I22" s="2470" t="s">
        <v>2505</v>
      </c>
    </row>
    <row r="23" spans="1:9" ht="14.25" thickBot="1">
      <c r="A23" s="3503"/>
      <c r="B23" s="3504"/>
      <c r="C23" s="3505"/>
      <c r="D23" s="2488"/>
      <c r="E23" s="2488"/>
      <c r="F23" s="2488"/>
      <c r="G23" s="2489"/>
      <c r="H23" s="2490"/>
      <c r="I23" s="2491">
        <f>ROUND(E23*D23*F23*(1-G23)/10000,0)</f>
        <v>0</v>
      </c>
    </row>
    <row r="26" spans="1:9">
      <c r="A26" s="2492" t="s">
        <v>2506</v>
      </c>
      <c r="B26" s="2492"/>
      <c r="C26" s="2492"/>
      <c r="D26" s="2492"/>
      <c r="E26" s="3506">
        <f>C27-C30-C31-C32</f>
        <v>0</v>
      </c>
      <c r="F26" s="3506"/>
      <c r="G26" s="3506"/>
      <c r="H26" s="2991" t="s">
        <v>2833</v>
      </c>
    </row>
    <row r="27" spans="1:9">
      <c r="A27" s="2493">
        <v>1</v>
      </c>
      <c r="B27" s="2494" t="s">
        <v>2507</v>
      </c>
      <c r="C27" s="2494"/>
      <c r="D27" s="2494"/>
      <c r="E27" s="3507"/>
      <c r="F27" s="3507"/>
      <c r="G27" s="3507"/>
    </row>
    <row r="28" spans="1:9">
      <c r="A28" s="2495" t="s">
        <v>2508</v>
      </c>
      <c r="B28" s="2494" t="s">
        <v>2509</v>
      </c>
      <c r="C28" s="2494"/>
      <c r="D28" s="2494"/>
      <c r="E28" s="3507"/>
      <c r="F28" s="3507"/>
      <c r="G28" s="3507"/>
    </row>
    <row r="29" spans="1:9">
      <c r="A29" s="2495" t="s">
        <v>2510</v>
      </c>
      <c r="B29" s="2494" t="s">
        <v>2451</v>
      </c>
      <c r="C29" s="2494"/>
      <c r="D29" s="2494"/>
      <c r="E29" s="2494" t="s">
        <v>2511</v>
      </c>
      <c r="F29" s="2494"/>
      <c r="G29" s="2494"/>
    </row>
    <row r="30" spans="1:9">
      <c r="A30" s="2493">
        <v>2</v>
      </c>
      <c r="B30" s="2494" t="s">
        <v>2512</v>
      </c>
      <c r="C30" s="2494">
        <f>C27*D30</f>
        <v>0</v>
      </c>
      <c r="D30" s="2496">
        <v>0.2</v>
      </c>
      <c r="E30" s="2494" t="s">
        <v>2513</v>
      </c>
      <c r="F30" s="2494"/>
      <c r="G30" s="2494"/>
    </row>
    <row r="31" spans="1:9">
      <c r="A31" s="2493">
        <v>3</v>
      </c>
      <c r="B31" s="2494" t="s">
        <v>2514</v>
      </c>
      <c r="C31" s="2494">
        <f>C25*D31</f>
        <v>0</v>
      </c>
      <c r="D31" s="2496">
        <v>0.15</v>
      </c>
      <c r="E31" s="2494" t="s">
        <v>2515</v>
      </c>
      <c r="F31" s="2494"/>
      <c r="G31" s="2494"/>
    </row>
    <row r="32" spans="1:9">
      <c r="A32" s="2493">
        <v>4</v>
      </c>
      <c r="B32" s="2494" t="s">
        <v>2516</v>
      </c>
      <c r="C32" s="2494">
        <f>C27*D32</f>
        <v>0</v>
      </c>
      <c r="D32" s="2496">
        <v>0.05</v>
      </c>
      <c r="E32" s="3498"/>
      <c r="F32" s="3498"/>
      <c r="G32" s="3498"/>
    </row>
    <row r="33" spans="1:7" hidden="1">
      <c r="A33" s="3508" t="s">
        <v>2517</v>
      </c>
      <c r="B33" s="3509"/>
      <c r="C33" s="3509"/>
      <c r="D33" s="3510"/>
      <c r="E33" s="3506"/>
      <c r="F33" s="3506"/>
      <c r="G33" s="3506"/>
    </row>
    <row r="34" spans="1:7" hidden="1">
      <c r="A34" s="2497">
        <v>1</v>
      </c>
      <c r="B34" s="2494" t="s">
        <v>2518</v>
      </c>
      <c r="C34" s="2494"/>
      <c r="D34" s="2494"/>
      <c r="E34" s="3507"/>
      <c r="F34" s="3507"/>
      <c r="G34" s="3507"/>
    </row>
    <row r="35" spans="1:7" hidden="1">
      <c r="A35" s="2497">
        <v>2</v>
      </c>
      <c r="B35" s="2494" t="s">
        <v>2519</v>
      </c>
      <c r="C35" s="2494"/>
      <c r="D35" s="2494"/>
      <c r="E35" s="3507"/>
      <c r="F35" s="3507"/>
      <c r="G35" s="3507"/>
    </row>
    <row r="36" spans="1:7" hidden="1">
      <c r="A36" s="2497">
        <v>3</v>
      </c>
      <c r="B36" s="2494" t="s">
        <v>2520</v>
      </c>
      <c r="C36" s="2494"/>
      <c r="D36" s="2494"/>
      <c r="E36" s="3507"/>
      <c r="F36" s="3507"/>
      <c r="G36" s="3507"/>
    </row>
    <row r="37" spans="1:7" hidden="1">
      <c r="A37" s="2497">
        <v>4</v>
      </c>
      <c r="B37" s="2494" t="s">
        <v>2521</v>
      </c>
      <c r="C37" s="2494"/>
      <c r="D37" s="2494"/>
      <c r="E37" s="3507"/>
      <c r="F37" s="3507"/>
      <c r="G37" s="3507"/>
    </row>
    <row r="38" spans="1:7" hidden="1">
      <c r="A38" s="3508" t="s">
        <v>2522</v>
      </c>
      <c r="B38" s="3509"/>
      <c r="C38" s="3509"/>
      <c r="D38" s="3510"/>
      <c r="E38" s="3506"/>
      <c r="F38" s="3506"/>
      <c r="G38" s="350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3" t="s">
        <v>1683</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2432</v>
      </c>
      <c r="B8" s="2434" t="s">
        <v>2434</v>
      </c>
      <c r="C8" s="2435"/>
      <c r="D8" s="749"/>
      <c r="E8" s="750"/>
      <c r="F8" s="750"/>
      <c r="G8" s="751"/>
    </row>
    <row r="9" spans="1:25" s="2166" customFormat="1" ht="13.5" customHeight="1">
      <c r="A9" s="2431" t="s">
        <v>2433</v>
      </c>
      <c r="B9" s="2434" t="s">
        <v>2435</v>
      </c>
      <c r="C9" s="2435"/>
      <c r="D9" s="749"/>
      <c r="E9" s="750"/>
      <c r="F9" s="750"/>
      <c r="G9" s="751"/>
    </row>
    <row r="10" spans="1:25" s="2166" customFormat="1" ht="36">
      <c r="A10" s="2431">
        <v>2</v>
      </c>
      <c r="B10" s="748" t="s">
        <v>613</v>
      </c>
      <c r="C10" s="749">
        <f>C11+C14+C15</f>
        <v>0</v>
      </c>
      <c r="D10" s="760">
        <f>'数据-汇总表'!E3</f>
        <v>73464.820000000007</v>
      </c>
      <c r="E10" s="749">
        <f>'数据-取费表'!B31</f>
        <v>80</v>
      </c>
      <c r="F10" s="761"/>
      <c r="G10" s="759" t="s">
        <v>614</v>
      </c>
    </row>
    <row r="11" spans="1:25" s="2166" customFormat="1" ht="13.5" customHeight="1">
      <c r="A11" s="2431" t="s">
        <v>2432</v>
      </c>
      <c r="B11" s="752" t="s">
        <v>610</v>
      </c>
      <c r="C11" s="753">
        <f>'数据-取费表'!B29</f>
        <v>0</v>
      </c>
      <c r="D11" s="754"/>
      <c r="E11" s="753"/>
      <c r="F11" s="755"/>
      <c r="G11" s="2440" t="s">
        <v>2443</v>
      </c>
    </row>
    <row r="12" spans="1:25" s="2166" customFormat="1" ht="13.5" customHeight="1">
      <c r="A12" s="2438" t="s">
        <v>2440</v>
      </c>
      <c r="B12" s="756" t="s">
        <v>611</v>
      </c>
      <c r="C12" s="757">
        <f>ROUND(D12*E12/10000,0)</f>
        <v>735</v>
      </c>
      <c r="D12" s="758">
        <f>'数据-汇总表'!E5</f>
        <v>45928.889999999992</v>
      </c>
      <c r="E12" s="757">
        <f>'数据-取费表'!B27</f>
        <v>160</v>
      </c>
      <c r="F12" s="755"/>
      <c r="G12" s="759"/>
    </row>
    <row r="13" spans="1:25" s="2166" customFormat="1" ht="13.5" customHeight="1">
      <c r="A13" s="2438" t="s">
        <v>2439</v>
      </c>
      <c r="B13" s="756" t="s">
        <v>612</v>
      </c>
      <c r="C13" s="757">
        <f>ROUND(D13*E13/10000,0)</f>
        <v>551</v>
      </c>
      <c r="D13" s="758">
        <f>'数据-汇总表'!E6</f>
        <v>27535.930000000015</v>
      </c>
      <c r="E13" s="757">
        <f>'数据-取费表'!B28</f>
        <v>200</v>
      </c>
      <c r="F13" s="755"/>
      <c r="G13" s="759"/>
    </row>
    <row r="14" spans="1:25" s="2166" customFormat="1" ht="13.5" customHeight="1">
      <c r="A14" s="2431" t="s">
        <v>2433</v>
      </c>
      <c r="B14" s="2437" t="s">
        <v>2436</v>
      </c>
      <c r="C14" s="2435"/>
      <c r="D14" s="758"/>
      <c r="E14" s="757"/>
      <c r="F14" s="2436"/>
      <c r="G14" s="2439" t="s">
        <v>2441</v>
      </c>
    </row>
    <row r="15" spans="1:25" s="2166" customFormat="1" ht="13.5" customHeight="1">
      <c r="A15" s="2431" t="s">
        <v>2438</v>
      </c>
      <c r="B15" s="2437" t="s">
        <v>2437</v>
      </c>
      <c r="C15" s="2435"/>
      <c r="D15" s="758"/>
      <c r="E15" s="757"/>
      <c r="F15" s="2436"/>
      <c r="G15" s="2439" t="s">
        <v>2442</v>
      </c>
    </row>
    <row r="16" spans="1:25" s="2167" customFormat="1" ht="48">
      <c r="A16" s="2431">
        <v>3</v>
      </c>
      <c r="B16" s="748" t="s">
        <v>615</v>
      </c>
      <c r="C16" s="2435"/>
      <c r="D16" s="760"/>
      <c r="E16" s="749"/>
      <c r="F16" s="761"/>
      <c r="G16" s="759" t="s">
        <v>2444</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0.11</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3"/>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0.91900000000000004</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H46" sqref="H46"/>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1723</v>
      </c>
      <c r="B1" s="738"/>
      <c r="C1" s="773" t="s">
        <v>3010</v>
      </c>
      <c r="D1" s="3065" t="s">
        <v>3200</v>
      </c>
      <c r="E1" s="2349" t="s">
        <v>2367</v>
      </c>
      <c r="F1" s="2350">
        <f ca="1">J53</f>
        <v>47.02</v>
      </c>
      <c r="G1" s="774">
        <f>MATCH(C1,'数据-取费表'!A6:A16,0)+5</f>
        <v>8</v>
      </c>
      <c r="H1" s="2033"/>
      <c r="I1" s="2034"/>
      <c r="J1" s="2034"/>
      <c r="K1" s="2035"/>
      <c r="L1" s="2034"/>
      <c r="M1" s="2034"/>
      <c r="N1" s="3205" t="s">
        <v>3268</v>
      </c>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467</v>
      </c>
      <c r="B2" s="775">
        <f ca="1">C40+J29+L46</f>
        <v>1708</v>
      </c>
      <c r="C2" s="2040"/>
      <c r="D2" s="2038"/>
      <c r="E2" s="2039"/>
      <c r="F2" s="2039"/>
      <c r="G2" s="1574"/>
      <c r="H2" s="2040"/>
      <c r="I2" s="2040"/>
      <c r="J2" s="2040"/>
      <c r="K2" s="2041"/>
      <c r="L2" s="2040"/>
      <c r="M2" s="2040"/>
    </row>
    <row r="3" spans="1:33" ht="18" customHeight="1" thickBot="1">
      <c r="A3" s="833" t="s">
        <v>1725</v>
      </c>
      <c r="B3" s="834">
        <f ca="1">IF(ISERROR(B2*10000/F43),0,ROUND(B2*10000/F43,0))</f>
        <v>9064</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1726</v>
      </c>
      <c r="I4" s="778" t="s">
        <v>1731</v>
      </c>
      <c r="J4" s="778" t="s">
        <v>1728</v>
      </c>
      <c r="K4" s="778" t="s">
        <v>1733</v>
      </c>
      <c r="L4" s="779" t="s">
        <v>1734</v>
      </c>
      <c r="M4" s="780"/>
    </row>
    <row r="5" spans="1:33" ht="18" customHeight="1">
      <c r="A5" s="781">
        <v>1</v>
      </c>
      <c r="B5" s="782" t="s">
        <v>2449</v>
      </c>
      <c r="C5" s="3209">
        <f ca="1">ROUND(C6+C10+C12,0)</f>
        <v>93</v>
      </c>
      <c r="D5" s="2458" t="s">
        <v>2452</v>
      </c>
      <c r="E5" s="2452"/>
      <c r="F5" s="2453"/>
      <c r="G5" s="1576"/>
      <c r="H5" s="781">
        <v>1</v>
      </c>
      <c r="I5" s="782" t="s">
        <v>2449</v>
      </c>
      <c r="J5" s="55">
        <f ca="1">J6+J10+J12</f>
        <v>0</v>
      </c>
      <c r="K5" s="2458" t="s">
        <v>2452</v>
      </c>
      <c r="L5" s="2452"/>
      <c r="M5" s="2453"/>
    </row>
    <row r="6" spans="1:33" ht="18" customHeight="1">
      <c r="A6" s="1813" t="s">
        <v>1822</v>
      </c>
      <c r="B6" s="3482" t="s">
        <v>2454</v>
      </c>
      <c r="C6" s="783">
        <f ca="1">ROUND(F6*F8*F7*(1-F9)/10000,0)</f>
        <v>93</v>
      </c>
      <c r="D6" s="2459" t="s">
        <v>2453</v>
      </c>
      <c r="E6" s="784" t="s">
        <v>1736</v>
      </c>
      <c r="F6" s="785">
        <f ca="1">INDIRECT("'数据-取费表'!u"&amp;$G$1)</f>
        <v>1.5</v>
      </c>
      <c r="G6" s="1576"/>
      <c r="H6" s="2466" t="s">
        <v>1822</v>
      </c>
      <c r="I6" s="3482" t="s">
        <v>2454</v>
      </c>
      <c r="J6" s="783">
        <f ca="1">ROUND(M6*M8*M7*(1-M9)/10000,0)</f>
        <v>0</v>
      </c>
      <c r="K6" s="341" t="s">
        <v>1735</v>
      </c>
      <c r="L6" s="784" t="s">
        <v>1736</v>
      </c>
      <c r="M6" s="785">
        <f ca="1">INDIRECT("'数据-取费表'!z"&amp;$G$1)</f>
        <v>0</v>
      </c>
    </row>
    <row r="7" spans="1:33" ht="18" customHeight="1">
      <c r="A7" s="2462"/>
      <c r="B7" s="3483"/>
      <c r="C7" s="788"/>
      <c r="D7" s="789"/>
      <c r="E7" s="784" t="s">
        <v>1737</v>
      </c>
      <c r="F7" s="785">
        <f ca="1">IF(INDIRECT("'数据-取费表'!ah"&amp;$G$1)="",INDIRECT("'数据-取费表'!k"&amp;$G$1),INDIRECT("'数据-取费表'!ah"&amp;$G$1))</f>
        <v>1884.46</v>
      </c>
      <c r="G7" s="1576"/>
      <c r="H7" s="2451"/>
      <c r="I7" s="3483"/>
      <c r="J7" s="788"/>
      <c r="K7" s="789"/>
      <c r="L7" s="784" t="s">
        <v>1737</v>
      </c>
      <c r="M7" s="785">
        <f ca="1">F7</f>
        <v>1884.46</v>
      </c>
    </row>
    <row r="8" spans="1:33" ht="18" customHeight="1">
      <c r="A8" s="2455"/>
      <c r="B8" s="3484"/>
      <c r="C8" s="788"/>
      <c r="D8" s="789"/>
      <c r="E8" s="784" t="s">
        <v>1738</v>
      </c>
      <c r="F8" s="785">
        <f ca="1">INDIRECT("'数据-取费表'!ai"&amp;$G$1)</f>
        <v>365</v>
      </c>
      <c r="G8" s="1576"/>
      <c r="H8" s="2451"/>
      <c r="I8" s="3484"/>
      <c r="J8" s="788"/>
      <c r="K8" s="789"/>
      <c r="L8" s="784" t="s">
        <v>1738</v>
      </c>
      <c r="M8" s="785">
        <f ca="1">INDIRECT("'数据-取费表'!ai"&amp;$G$1)</f>
        <v>365</v>
      </c>
    </row>
    <row r="9" spans="1:33" ht="18" customHeight="1">
      <c r="A9" s="786"/>
      <c r="B9" s="3485"/>
      <c r="C9" s="788"/>
      <c r="D9" s="789"/>
      <c r="E9" s="784" t="s">
        <v>1739</v>
      </c>
      <c r="F9" s="794">
        <f ca="1">INDIRECT("'数据-取费表'!w"&amp;$G$1)</f>
        <v>0.1</v>
      </c>
      <c r="G9" s="1576"/>
      <c r="H9" s="2467"/>
      <c r="I9" s="3484"/>
      <c r="J9" s="788"/>
      <c r="K9" s="789"/>
      <c r="L9" s="795" t="s">
        <v>1739</v>
      </c>
      <c r="M9" s="796">
        <f ca="1">INDIRECT("'数据-取费表'!ab"&amp;$G$1)</f>
        <v>0</v>
      </c>
    </row>
    <row r="10" spans="1:33" ht="18" customHeight="1">
      <c r="A10" s="1813" t="s">
        <v>2064</v>
      </c>
      <c r="B10" s="2456" t="s">
        <v>2450</v>
      </c>
      <c r="C10" s="3210">
        <f ca="1">ROUND(IF(F10="押一",C6/12*F11,IF(F10="押二",C6/12*2*F11,IF(F10="押三",C6/12*3*F11,C11*F11))),2)</f>
        <v>0.12</v>
      </c>
      <c r="D10" s="2463" t="s">
        <v>2959</v>
      </c>
      <c r="E10" s="2460" t="s">
        <v>2455</v>
      </c>
      <c r="F10" s="2583" t="s">
        <v>3201</v>
      </c>
      <c r="G10" s="1576"/>
      <c r="H10" s="2523" t="s">
        <v>2064</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2447</v>
      </c>
      <c r="F11" s="796">
        <f ca="1">'数据-取费表'!B39</f>
        <v>1.4999999999999999E-2</v>
      </c>
      <c r="G11" s="1576"/>
      <c r="H11" s="2524"/>
      <c r="I11" s="2457" t="s">
        <v>2564</v>
      </c>
      <c r="J11" s="2461"/>
      <c r="K11" s="2525"/>
      <c r="L11" s="2460" t="s">
        <v>2447</v>
      </c>
      <c r="M11" s="2454">
        <f ca="1">'数据-取费表'!B39</f>
        <v>1.4999999999999999E-2</v>
      </c>
    </row>
    <row r="12" spans="1:33" ht="18" customHeight="1" thickBot="1">
      <c r="A12" s="2499" t="s">
        <v>2458</v>
      </c>
      <c r="B12" s="2500" t="s">
        <v>2451</v>
      </c>
      <c r="C12" s="2501"/>
      <c r="D12" s="2502"/>
      <c r="E12" s="2503"/>
      <c r="F12" s="2504"/>
      <c r="G12" s="1576"/>
      <c r="H12" s="2513" t="s">
        <v>2458</v>
      </c>
      <c r="I12" s="2526" t="s">
        <v>2451</v>
      </c>
      <c r="J12" s="2527"/>
      <c r="K12" s="2502"/>
      <c r="L12" s="2503"/>
      <c r="M12" s="2516"/>
    </row>
    <row r="13" spans="1:33" ht="18" customHeight="1" thickTop="1">
      <c r="A13" s="1812">
        <v>2</v>
      </c>
      <c r="B13" s="1810" t="s">
        <v>1740</v>
      </c>
      <c r="C13" s="792">
        <f ca="1">ROUND(C29*F13,0)</f>
        <v>799</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1873</v>
      </c>
      <c r="B14" s="784" t="s">
        <v>645</v>
      </c>
      <c r="C14" s="804">
        <f ca="1">INDIRECT("'数据-取费表'!m"&amp;$G$1)+INDIRECT("'数据-取费表'!t"&amp;$G$1)</f>
        <v>578</v>
      </c>
      <c r="D14" s="3195" t="s">
        <v>1743</v>
      </c>
      <c r="E14" s="3194"/>
      <c r="F14" s="805"/>
      <c r="G14" s="1576"/>
      <c r="H14" s="1632" t="s">
        <v>1822</v>
      </c>
      <c r="I14" s="2214" t="s">
        <v>2815</v>
      </c>
      <c r="J14" s="53">
        <f ca="1">C29</f>
        <v>799</v>
      </c>
      <c r="K14" s="26"/>
      <c r="L14" s="801"/>
      <c r="M14" s="802"/>
    </row>
    <row r="15" spans="1:33" s="2047" customFormat="1" ht="18" customHeight="1" thickBot="1">
      <c r="A15" s="1631" t="s">
        <v>1883</v>
      </c>
      <c r="B15" s="784" t="s">
        <v>647</v>
      </c>
      <c r="C15" s="53">
        <f ca="1">ROUND(C14*F15,0)</f>
        <v>17</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79</v>
      </c>
      <c r="K16" s="1804" t="s">
        <v>1748</v>
      </c>
      <c r="L16" s="3197"/>
      <c r="M16" s="2453"/>
    </row>
    <row r="17" spans="1:33" s="2047" customFormat="1" ht="18" customHeight="1">
      <c r="A17" s="1631" t="s">
        <v>1885</v>
      </c>
      <c r="B17" s="784" t="s">
        <v>653</v>
      </c>
      <c r="C17" s="53">
        <f ca="1">ROUND(F17*(F43+INDIRECT("'数据-取费表'!S"&amp;$G$1))/10000,0)</f>
        <v>39</v>
      </c>
      <c r="D17" s="784" t="s">
        <v>1749</v>
      </c>
      <c r="E17" s="784" t="s">
        <v>1750</v>
      </c>
      <c r="F17" s="56">
        <f>'数据-取费表'!B35</f>
        <v>200</v>
      </c>
      <c r="G17" s="1577"/>
      <c r="H17" s="1632" t="s">
        <v>1822</v>
      </c>
      <c r="I17" s="784" t="s">
        <v>656</v>
      </c>
      <c r="J17" s="53">
        <f ca="1">ROUND(IF(项目基本情况!B11="自然人",J6*M17/(1+'数据-取费表'!C42),J18+J19+J20),0)</f>
        <v>67</v>
      </c>
      <c r="K17" s="3195" t="s">
        <v>1751</v>
      </c>
      <c r="L17" s="319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9</v>
      </c>
      <c r="D18" s="784" t="s">
        <v>1744</v>
      </c>
      <c r="E18" s="784" t="s">
        <v>1745</v>
      </c>
      <c r="F18" s="809">
        <f>'数据-取费表'!B36</f>
        <v>1.4999999999999999E-2</v>
      </c>
      <c r="G18" s="1577"/>
      <c r="H18" s="1631" t="s">
        <v>1873</v>
      </c>
      <c r="I18" s="784" t="s">
        <v>1753</v>
      </c>
      <c r="J18" s="53">
        <f ca="1">ROUND(J6*M18/(1+'数据-取费表'!C42),1)</f>
        <v>0</v>
      </c>
      <c r="K18" s="319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4" t="s">
        <v>662</v>
      </c>
      <c r="C19" s="53">
        <f ca="1">SUM(C14:C18)</f>
        <v>643</v>
      </c>
      <c r="D19" s="261" t="s">
        <v>1755</v>
      </c>
      <c r="E19" s="3198"/>
      <c r="F19" s="56"/>
      <c r="G19" s="1576"/>
      <c r="H19" s="1631" t="s">
        <v>1883</v>
      </c>
      <c r="I19" s="784" t="s">
        <v>1756</v>
      </c>
      <c r="J19" s="53">
        <f ca="1">IF(K19="按租金收入计税",ROUND(J6*M19/(1+'数据-取费表'!C42),1),ROUND(C29*F33*0.7,1))</f>
        <v>67.099999999999994</v>
      </c>
      <c r="K19" s="811" t="s">
        <v>665</v>
      </c>
      <c r="L19" s="784" t="s">
        <v>1745</v>
      </c>
      <c r="M19" s="809">
        <f>IF(K19="按租金收入计税",'数据-取费表'!B51,'数据-取费表'!B50)</f>
        <v>1.2E-2</v>
      </c>
    </row>
    <row r="20" spans="1:33" s="2047" customFormat="1" ht="18" customHeight="1">
      <c r="A20" s="1632" t="s">
        <v>1887</v>
      </c>
      <c r="B20" s="784" t="s">
        <v>666</v>
      </c>
      <c r="C20" s="53">
        <f ca="1">ROUND(C19*F20,0)</f>
        <v>13</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409.28</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3198"/>
      <c r="F22" s="56"/>
      <c r="G22" s="1576"/>
      <c r="H22" s="1632" t="s">
        <v>1887</v>
      </c>
      <c r="I22" s="784" t="s">
        <v>1766</v>
      </c>
      <c r="J22" s="53">
        <f ca="1">ROUND(J14*M22,0)</f>
        <v>12</v>
      </c>
      <c r="K22" s="3196" t="s">
        <v>1767</v>
      </c>
      <c r="L22" s="784" t="s">
        <v>1745</v>
      </c>
      <c r="M22" s="817">
        <f ca="1">INDIRECT("'数据-取费表'!Ak"&amp;$G$1)</f>
        <v>1.4999999999999999E-2</v>
      </c>
    </row>
    <row r="23" spans="1:33" s="2047" customFormat="1" ht="18" customHeight="1">
      <c r="A23" s="1631" t="s">
        <v>1829</v>
      </c>
      <c r="B23" s="784" t="s">
        <v>2430</v>
      </c>
      <c r="C23" s="53">
        <f ca="1">ROUND(IF('数据-取费表'!B22&lt;=1,(C19+C20)*F24*F23/2,(C19+C20)*(POWER((1+F24),F23/2)-1)),0)</f>
        <v>39</v>
      </c>
      <c r="D23" s="2533" t="str">
        <f>IF(F23&lt;=1,"(建造成本+管理费用)×利率×(建设周期÷2)","(建造成本+管理费用)×((1+利率)^(建设周期÷2)-1)")</f>
        <v>(建造成本+管理费用)×((1+利率)^(建设周期÷2)-1)</v>
      </c>
      <c r="E23" s="784" t="s">
        <v>1768</v>
      </c>
      <c r="F23" s="640">
        <f>'数据-取费表'!B20</f>
        <v>2.5</v>
      </c>
      <c r="G23" s="1577"/>
      <c r="H23" s="1632" t="s">
        <v>1888</v>
      </c>
      <c r="I23" s="784" t="s">
        <v>679</v>
      </c>
      <c r="J23" s="53">
        <f ca="1">ROUND(J13*M23,0)</f>
        <v>0</v>
      </c>
      <c r="K23" s="319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5.9999999999999995E-4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3198"/>
      <c r="F25" s="56"/>
      <c r="G25" s="1576"/>
      <c r="H25" s="1812" t="s">
        <v>1774</v>
      </c>
      <c r="I25" s="2960" t="s">
        <v>2812</v>
      </c>
      <c r="J25" s="792">
        <f ca="1">J5-J16</f>
        <v>-79</v>
      </c>
      <c r="K25" s="2510" t="s">
        <v>1775</v>
      </c>
      <c r="L25" s="2511"/>
      <c r="M25" s="2512"/>
    </row>
    <row r="26" spans="1:33" ht="18" customHeight="1">
      <c r="A26" s="1631" t="s">
        <v>1829</v>
      </c>
      <c r="B26" s="784" t="s">
        <v>2431</v>
      </c>
      <c r="C26" s="53">
        <f ca="1">ROUND((C19+C20)*F26,0)</f>
        <v>52</v>
      </c>
      <c r="D26" s="812" t="s">
        <v>1776</v>
      </c>
      <c r="E26" s="795" t="s">
        <v>1777</v>
      </c>
      <c r="F26" s="794">
        <f ca="1">INDIRECT("'数据-取费表'!q"&amp;$G$1)</f>
        <v>0.08</v>
      </c>
      <c r="G26" s="1576"/>
      <c r="H26" s="2464" t="s">
        <v>1778</v>
      </c>
      <c r="I26" s="2215" t="s">
        <v>2817</v>
      </c>
      <c r="J26" s="783">
        <f ca="1">IF(J5&lt;&gt;0,ROUND(J25*(1-((1+M28)/(1+M26))^M27)/(M26-M28),0),0)</f>
        <v>0</v>
      </c>
      <c r="K26" s="814" t="s">
        <v>1779</v>
      </c>
      <c r="L26" s="784" t="s">
        <v>2412</v>
      </c>
      <c r="M26" s="794">
        <f ca="1">INDIRECT("'数据-取费表'!I"&amp;$G$1)</f>
        <v>0.05</v>
      </c>
    </row>
    <row r="27" spans="1:33" ht="18" customHeight="1">
      <c r="A27" s="1631" t="s">
        <v>1830</v>
      </c>
      <c r="B27" s="784" t="s">
        <v>686</v>
      </c>
      <c r="C27" s="53">
        <f ca="1">ROUND(F21*F26,4)</f>
        <v>8.0000000000000004E-4</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799</v>
      </c>
      <c r="D29" s="2507"/>
      <c r="E29" s="2508"/>
      <c r="F29" s="2509"/>
      <c r="G29" s="1577"/>
      <c r="H29" s="823" t="s">
        <v>1785</v>
      </c>
      <c r="I29" s="824" t="s">
        <v>1786</v>
      </c>
      <c r="J29" s="825">
        <f ca="1">ROUND(J26/(1+F40)^F41,0)</f>
        <v>0</v>
      </c>
      <c r="K29" s="826" t="s">
        <v>1787</v>
      </c>
      <c r="L29" s="827"/>
      <c r="M29" s="828">
        <f ca="1">INDIRECT("'数据-取费表'!k"&amp;$G$1)</f>
        <v>1884.46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30</v>
      </c>
      <c r="D30" s="1804" t="s">
        <v>1748</v>
      </c>
      <c r="E30" s="3197"/>
      <c r="F30" s="2453"/>
      <c r="G30" s="2045"/>
      <c r="H30" s="2048"/>
      <c r="I30" s="2049"/>
      <c r="J30" s="2050"/>
      <c r="K30" s="2051"/>
      <c r="L30" s="2052"/>
      <c r="M30" s="2053"/>
    </row>
    <row r="31" spans="1:33" ht="18" customHeight="1">
      <c r="A31" s="1632" t="s">
        <v>1822</v>
      </c>
      <c r="B31" s="784" t="s">
        <v>656</v>
      </c>
      <c r="C31" s="53">
        <f ca="1">ROUND(IF(项目基本情况!B11="自然人",C6*F31/(1+'数据-取费表'!C42),C32+C33+C34),1)</f>
        <v>15.7</v>
      </c>
      <c r="D31" s="3195" t="s">
        <v>1790</v>
      </c>
      <c r="E31" s="3196"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5</v>
      </c>
      <c r="D32" s="3196" t="s">
        <v>1793</v>
      </c>
      <c r="E32" s="784" t="s">
        <v>1783</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10.6</v>
      </c>
      <c r="D33" s="811" t="s">
        <v>3202</v>
      </c>
      <c r="E33" s="784" t="s">
        <v>1783</v>
      </c>
      <c r="F33" s="809">
        <f>IF(D33="按租金收入计税",'数据-取费表'!B51,'数据-取费表'!B50)</f>
        <v>0.12</v>
      </c>
      <c r="G33" s="2045"/>
      <c r="H33" s="2060"/>
      <c r="I33" s="2060"/>
      <c r="J33" s="2060"/>
      <c r="K33" s="2061"/>
      <c r="L33" s="2060"/>
      <c r="M33" s="2060"/>
    </row>
    <row r="34" spans="1:18" ht="18" customHeight="1">
      <c r="A34" s="1634" t="s">
        <v>1831</v>
      </c>
      <c r="B34" s="341" t="s">
        <v>1796</v>
      </c>
      <c r="C34" s="3211">
        <f ca="1">ROUND(F34*F35/10000,2)</f>
        <v>0.12</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409.28</v>
      </c>
      <c r="G35" s="2045"/>
      <c r="H35" s="2048"/>
      <c r="I35" s="837" t="s">
        <v>1812</v>
      </c>
      <c r="J35" s="838">
        <f ca="1">ROUND(C13*J36,0)</f>
        <v>0</v>
      </c>
      <c r="K35" s="2061"/>
      <c r="L35" s="2060"/>
      <c r="M35" s="2060"/>
    </row>
    <row r="36" spans="1:18" ht="18" customHeight="1">
      <c r="A36" s="1632" t="s">
        <v>1887</v>
      </c>
      <c r="B36" s="784" t="s">
        <v>1800</v>
      </c>
      <c r="C36" s="53">
        <f ca="1">ROUND(C29*F36,1)</f>
        <v>12</v>
      </c>
      <c r="D36" s="3196" t="s">
        <v>1801</v>
      </c>
      <c r="E36" s="784" t="s">
        <v>1783</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1.2</v>
      </c>
      <c r="D37" s="3196" t="s">
        <v>1802</v>
      </c>
      <c r="E37" s="784" t="s">
        <v>1783</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0.9</v>
      </c>
      <c r="D38" s="2507" t="s">
        <v>1803</v>
      </c>
      <c r="E38" s="2508" t="s">
        <v>1783</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63</v>
      </c>
      <c r="D39" s="2510" t="s">
        <v>1775</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1708</v>
      </c>
      <c r="D40" s="814" t="s">
        <v>1805</v>
      </c>
      <c r="E40" s="784" t="s">
        <v>2412</v>
      </c>
      <c r="F40" s="794">
        <f ca="1">INDIRECT("'数据-取费表'!I"&amp;$G$1)</f>
        <v>0.05</v>
      </c>
      <c r="G40" s="2045"/>
      <c r="H40" s="2045"/>
      <c r="I40" s="837" t="s">
        <v>1817</v>
      </c>
      <c r="J40" s="845">
        <f ca="1">1-J39</f>
        <v>1</v>
      </c>
      <c r="K40" s="2066"/>
      <c r="L40" s="2045"/>
      <c r="M40" s="2045"/>
    </row>
    <row r="41" spans="1:18" ht="18" customHeight="1">
      <c r="A41" s="786"/>
      <c r="B41" s="787"/>
      <c r="C41" s="788"/>
      <c r="D41" s="821" t="s">
        <v>1806</v>
      </c>
      <c r="E41" s="784" t="s">
        <v>1782</v>
      </c>
      <c r="F41" s="822">
        <f ca="1">IF(INDIRECT("'数据-取费表'!af"&amp;$G$1)=0,INDIRECT("'数据-取费表'!ae"&amp;$G$1),INDIRECT("'数据-取费表'!af"&amp;$G$1))</f>
        <v>47.02</v>
      </c>
      <c r="G41" s="2045"/>
      <c r="H41" s="1971"/>
      <c r="I41" s="843" t="s">
        <v>1818</v>
      </c>
      <c r="J41" s="846"/>
      <c r="K41" s="2065"/>
      <c r="L41" s="1971"/>
      <c r="M41" s="1971"/>
    </row>
    <row r="42" spans="1:18" ht="18" customHeight="1">
      <c r="A42" s="790"/>
      <c r="B42" s="791"/>
      <c r="C42" s="792"/>
      <c r="D42" s="816"/>
      <c r="E42" s="784" t="s">
        <v>1807</v>
      </c>
      <c r="F42" s="794">
        <f ca="1">INDIRECT("'数据-取费表'!v"&amp;$G$1)</f>
        <v>2.5000000000000001E-2</v>
      </c>
      <c r="G42" s="2045"/>
      <c r="H42" s="1971"/>
      <c r="I42" s="847" t="s">
        <v>1819</v>
      </c>
      <c r="J42" s="845">
        <f ca="1">ROUND(C13/C40,3)</f>
        <v>0.46800000000000003</v>
      </c>
      <c r="K42" s="2065"/>
      <c r="L42" s="1971"/>
      <c r="M42" s="1971"/>
    </row>
    <row r="43" spans="1:18" ht="18" customHeight="1" thickBot="1">
      <c r="A43" s="823" t="s">
        <v>1785</v>
      </c>
      <c r="B43" s="824" t="s">
        <v>1808</v>
      </c>
      <c r="C43" s="825">
        <f ca="1">ROUND(C40*10000/F43,0)</f>
        <v>9064</v>
      </c>
      <c r="D43" s="826" t="s">
        <v>1809</v>
      </c>
      <c r="E43" s="827" t="s">
        <v>1810</v>
      </c>
      <c r="F43" s="828">
        <f ca="1">INDIRECT("'数据-取费表'!k"&amp;$G$1)</f>
        <v>1884.46</v>
      </c>
      <c r="G43" s="2045"/>
      <c r="H43" s="1971"/>
      <c r="I43" s="847" t="s">
        <v>1820</v>
      </c>
      <c r="J43" s="848">
        <f ca="1">1-J42</f>
        <v>0.53200000000000003</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-1942</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3203</v>
      </c>
      <c r="K47" s="3093" t="s">
        <v>2342</v>
      </c>
      <c r="L47" s="3097">
        <f ca="1">INDIRECT("'数据-取费表'!d"&amp;$G$1)</f>
        <v>50</v>
      </c>
      <c r="M47" s="1587" t="str">
        <f>IF(ISNUMBER(FIND("住宅",C1)),"住宅","非住宅")</f>
        <v>非住宅</v>
      </c>
      <c r="O47" s="2357" t="s">
        <v>2368</v>
      </c>
      <c r="P47" s="2358" t="s">
        <v>2369</v>
      </c>
      <c r="Q47" s="2359" t="s">
        <v>2370</v>
      </c>
      <c r="R47" s="2358" t="s">
        <v>2371</v>
      </c>
    </row>
    <row r="48" spans="1:18" s="2042" customFormat="1" ht="18" customHeight="1" thickBot="1">
      <c r="A48" s="2604" t="s">
        <v>1868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49.52</v>
      </c>
      <c r="O48" s="2360" t="s">
        <v>2372</v>
      </c>
      <c r="P48" s="2361" t="s">
        <v>2398</v>
      </c>
      <c r="Q48" s="2362">
        <f ca="1">C40+J29</f>
        <v>1708</v>
      </c>
      <c r="R48" s="2361" t="s">
        <v>2373</v>
      </c>
    </row>
    <row r="49" spans="1:18" s="2042" customFormat="1" ht="18" customHeight="1" thickBot="1">
      <c r="A49" s="786"/>
      <c r="B49" s="787"/>
      <c r="C49" s="788"/>
      <c r="D49" s="789"/>
      <c r="E49" s="784" t="s">
        <v>1737</v>
      </c>
      <c r="F49" s="785">
        <f ca="1">F7</f>
        <v>1884.46</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799</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1309</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2959</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47.02</v>
      </c>
      <c r="K53" s="3488" t="s">
        <v>2951</v>
      </c>
      <c r="L53" s="3489"/>
      <c r="O53" s="2363" t="s">
        <v>2381</v>
      </c>
      <c r="P53" s="2361" t="s">
        <v>2382</v>
      </c>
      <c r="Q53" s="2362">
        <f ca="1">J53</f>
        <v>47.02</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1708</v>
      </c>
      <c r="R54" s="2365" t="s">
        <v>2385</v>
      </c>
    </row>
    <row r="55" spans="1:18" s="2042" customFormat="1" ht="18" customHeight="1" thickTop="1" thickBot="1">
      <c r="A55" s="797">
        <v>2</v>
      </c>
      <c r="B55" s="798" t="s">
        <v>644</v>
      </c>
      <c r="C55" s="799">
        <f ca="1">C13</f>
        <v>799</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2293</v>
      </c>
      <c r="C56" s="53">
        <f ca="1">C29</f>
        <v>799</v>
      </c>
      <c r="D56" s="3196"/>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13</v>
      </c>
      <c r="D57" s="26" t="s">
        <v>1748</v>
      </c>
      <c r="E57" s="3198"/>
      <c r="F57" s="56"/>
      <c r="I57" s="3104" t="s">
        <v>2351</v>
      </c>
      <c r="J57" s="3105" t="str">
        <f ca="1">IF(OR(M47="住宅",J51&lt;L48,J56="是"),"——",J51-L48)</f>
        <v>——</v>
      </c>
      <c r="K57" s="3066" t="s">
        <v>2356</v>
      </c>
      <c r="L57" s="1891" t="str">
        <f ca="1">IF(L48&lt;J51,"——",IF(L55="比较法",L49,IF(L55="基准地价",L50,L51)))</f>
        <v>——</v>
      </c>
      <c r="O57" s="2360" t="s">
        <v>2372</v>
      </c>
      <c r="P57" s="2361" t="s">
        <v>2398</v>
      </c>
      <c r="Q57" s="2362">
        <f ca="1">C40+J29</f>
        <v>1708</v>
      </c>
      <c r="R57" s="2361" t="s">
        <v>2373</v>
      </c>
    </row>
    <row r="58" spans="1:18" s="2042" customFormat="1" ht="28.5" customHeight="1" thickBot="1">
      <c r="A58" s="1632" t="s">
        <v>1822</v>
      </c>
      <c r="B58" s="784" t="s">
        <v>656</v>
      </c>
      <c r="C58" s="53">
        <f ca="1">ROUND(IF(项目基本情况!B11="自然人",C47*F58,C59+C60+C61),1)</f>
        <v>0.1</v>
      </c>
      <c r="D58" s="3195" t="s">
        <v>657</v>
      </c>
      <c r="E58" s="3196"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3196"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3196"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0.1</v>
      </c>
      <c r="D61" s="814" t="s">
        <v>669</v>
      </c>
      <c r="E61" s="784" t="s">
        <v>670</v>
      </c>
      <c r="F61" s="640">
        <f t="shared" si="0"/>
        <v>3</v>
      </c>
      <c r="K61" s="2069"/>
      <c r="O61" s="2363" t="s">
        <v>2379</v>
      </c>
      <c r="P61" s="2361" t="s">
        <v>2387</v>
      </c>
      <c r="Q61" s="2362" t="e">
        <f ca="1">L58</f>
        <v>#DIV/0!</v>
      </c>
      <c r="R61" s="2365" t="s">
        <v>2388</v>
      </c>
    </row>
    <row r="62" spans="1:18" s="2042" customFormat="1" ht="15.75" thickBot="1">
      <c r="A62" s="815"/>
      <c r="B62" s="793"/>
      <c r="C62" s="69"/>
      <c r="D62" s="816"/>
      <c r="E62" s="784" t="s">
        <v>674</v>
      </c>
      <c r="F62" s="785">
        <f t="shared" ca="1" si="0"/>
        <v>409.28</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5.75" thickBot="1">
      <c r="A63" s="1632" t="s">
        <v>1887</v>
      </c>
      <c r="B63" s="784" t="s">
        <v>676</v>
      </c>
      <c r="C63" s="53">
        <f ca="1">ROUND(C56*F63,1)</f>
        <v>12</v>
      </c>
      <c r="D63" s="3196" t="s">
        <v>1801</v>
      </c>
      <c r="E63" s="784" t="s">
        <v>1745</v>
      </c>
      <c r="F63" s="817">
        <f t="shared" ca="1" si="0"/>
        <v>1.4999999999999999E-2</v>
      </c>
      <c r="I63" s="3109" t="s">
        <v>2363</v>
      </c>
      <c r="J63" s="3110">
        <v>70</v>
      </c>
      <c r="K63" s="3110">
        <v>50</v>
      </c>
      <c r="L63" s="3110">
        <v>80</v>
      </c>
      <c r="M63" s="3112">
        <v>0.02</v>
      </c>
      <c r="O63" s="2360" t="s">
        <v>2384</v>
      </c>
      <c r="P63" s="2361" t="s">
        <v>2401</v>
      </c>
      <c r="Q63" s="2362">
        <f ca="1">Q57+Q58</f>
        <v>1708</v>
      </c>
      <c r="R63" s="2365" t="s">
        <v>2385</v>
      </c>
    </row>
    <row r="64" spans="1:18" s="2042" customFormat="1" ht="16.5" thickBot="1">
      <c r="A64" s="1632" t="s">
        <v>1888</v>
      </c>
      <c r="B64" s="784" t="s">
        <v>679</v>
      </c>
      <c r="C64" s="53">
        <f ca="1">ROUND(C55*F64,1)</f>
        <v>1.2</v>
      </c>
      <c r="D64" s="3196"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5.75" thickBot="1">
      <c r="A65" s="1632" t="s">
        <v>1889</v>
      </c>
      <c r="B65" s="784" t="s">
        <v>666</v>
      </c>
      <c r="C65" s="53">
        <f ca="1">ROUND(C47*F65,1)</f>
        <v>0</v>
      </c>
      <c r="D65" s="3196"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75" thickBot="1">
      <c r="A66" s="797" t="s">
        <v>1774</v>
      </c>
      <c r="B66" s="2961" t="s">
        <v>2812</v>
      </c>
      <c r="C66" s="799">
        <f ca="1">C47-C57</f>
        <v>-13</v>
      </c>
      <c r="D66" s="3195" t="s">
        <v>700</v>
      </c>
      <c r="E66" s="3193"/>
      <c r="F66" s="820"/>
      <c r="K66" s="2069"/>
      <c r="O66" s="2360" t="s">
        <v>2372</v>
      </c>
      <c r="P66" s="2361" t="s">
        <v>2398</v>
      </c>
      <c r="Q66" s="2362">
        <f ca="1">C40+J29</f>
        <v>1708</v>
      </c>
      <c r="R66" s="2361" t="s">
        <v>2373</v>
      </c>
    </row>
    <row r="67" spans="1:18" s="2042" customFormat="1" ht="20.25" thickBot="1">
      <c r="A67" s="781" t="s">
        <v>1778</v>
      </c>
      <c r="B67" s="2215" t="s">
        <v>2294</v>
      </c>
      <c r="C67" s="783">
        <f ca="1">ROUND(C66*(1-((1+F69)/(1+F67))^F68)/(F67-F69),0)</f>
        <v>-234</v>
      </c>
      <c r="D67" s="814" t="s">
        <v>704</v>
      </c>
      <c r="E67" s="784" t="s">
        <v>705</v>
      </c>
      <c r="F67" s="794">
        <f ca="1">F40</f>
        <v>0.05</v>
      </c>
      <c r="K67" s="2069"/>
      <c r="O67" s="2360" t="s">
        <v>2374</v>
      </c>
      <c r="P67" s="2361" t="s">
        <v>2405</v>
      </c>
      <c r="Q67" s="2362">
        <f ca="1">L60</f>
        <v>0</v>
      </c>
      <c r="R67" s="2365" t="s">
        <v>2407</v>
      </c>
    </row>
    <row r="68" spans="1:18" ht="21.75" thickBot="1">
      <c r="A68" s="786"/>
      <c r="B68" s="787"/>
      <c r="C68" s="788"/>
      <c r="D68" s="821" t="s">
        <v>1806</v>
      </c>
      <c r="E68" s="784" t="s">
        <v>1782</v>
      </c>
      <c r="F68" s="822">
        <f ca="1">F41</f>
        <v>47.02</v>
      </c>
      <c r="O68" s="2363" t="s">
        <v>2376</v>
      </c>
      <c r="P68" s="2361" t="s">
        <v>2406</v>
      </c>
      <c r="Q68" s="2367">
        <f ca="1">L51</f>
        <v>1309</v>
      </c>
      <c r="R68" s="2368" t="s">
        <v>2409</v>
      </c>
    </row>
    <row r="69" spans="1:18" ht="20.25" thickBot="1">
      <c r="A69" s="790"/>
      <c r="B69" s="791"/>
      <c r="C69" s="792"/>
      <c r="D69" s="816"/>
      <c r="E69" s="784" t="s">
        <v>710</v>
      </c>
      <c r="F69" s="2333"/>
      <c r="O69" s="2363" t="s">
        <v>2377</v>
      </c>
      <c r="P69" s="2369" t="s">
        <v>2391</v>
      </c>
      <c r="Q69" s="2362">
        <f ca="1">ROUND(Q70-Q71*Q72,0)</f>
        <v>63</v>
      </c>
      <c r="R69" s="2365"/>
    </row>
    <row r="70" spans="1:18" ht="15.75" thickBot="1">
      <c r="A70" s="823" t="s">
        <v>1785</v>
      </c>
      <c r="B70" s="824" t="s">
        <v>1808</v>
      </c>
      <c r="C70" s="825">
        <f ca="1">ROUND(C67*10000/F70,0)</f>
        <v>-1242</v>
      </c>
      <c r="D70" s="826" t="s">
        <v>1809</v>
      </c>
      <c r="E70" s="827" t="s">
        <v>1810</v>
      </c>
      <c r="F70" s="828">
        <f ca="1">F43</f>
        <v>1884.46</v>
      </c>
      <c r="O70" s="2363" t="s">
        <v>2392</v>
      </c>
      <c r="P70" s="2369" t="s">
        <v>2393</v>
      </c>
      <c r="Q70" s="2362">
        <f ca="1">C39</f>
        <v>63</v>
      </c>
      <c r="R70" s="2361" t="s">
        <v>2373</v>
      </c>
    </row>
    <row r="71" spans="1:18" ht="15.75" thickBot="1">
      <c r="O71" s="2363" t="s">
        <v>2394</v>
      </c>
      <c r="P71" s="2369" t="s">
        <v>2395</v>
      </c>
      <c r="Q71" s="2362">
        <f ca="1">C13</f>
        <v>799</v>
      </c>
      <c r="R71" s="2361" t="s">
        <v>2373</v>
      </c>
    </row>
    <row r="72" spans="1:18" ht="15.75" thickBot="1">
      <c r="O72" s="2363" t="s">
        <v>2396</v>
      </c>
      <c r="P72" s="2369" t="s">
        <v>2397</v>
      </c>
      <c r="Q72" s="2364">
        <f ca="1">J36</f>
        <v>0</v>
      </c>
      <c r="R72" s="2365"/>
    </row>
    <row r="73" spans="1:18" ht="15.75" thickBot="1">
      <c r="O73" s="2363" t="s">
        <v>2379</v>
      </c>
      <c r="P73" s="2361" t="s">
        <v>2386</v>
      </c>
      <c r="Q73" s="2364">
        <f>L52</f>
        <v>0</v>
      </c>
      <c r="R73" s="2365"/>
    </row>
    <row r="74" spans="1:18" ht="20.25" thickBot="1">
      <c r="O74" s="2363" t="s">
        <v>2381</v>
      </c>
      <c r="P74" s="2361" t="s">
        <v>2387</v>
      </c>
      <c r="Q74" s="2362" t="e">
        <f ca="1">L58</f>
        <v>#DIV/0!</v>
      </c>
      <c r="R74" s="2365" t="s">
        <v>2388</v>
      </c>
    </row>
    <row r="75" spans="1:18" ht="15.75" thickBot="1">
      <c r="O75" s="2363" t="s">
        <v>2410</v>
      </c>
      <c r="P75" s="2361" t="str">
        <f>K59</f>
        <v>建设期及建筑物耐用年限下的土地年期修正系数Kn</v>
      </c>
      <c r="Q75" s="2362" t="e">
        <f ca="1">L59</f>
        <v>#DIV/0!</v>
      </c>
      <c r="R75" s="2365" t="s">
        <v>2390</v>
      </c>
    </row>
    <row r="76" spans="1:18" ht="15.75" thickBot="1">
      <c r="O76" s="2360" t="s">
        <v>2384</v>
      </c>
      <c r="P76" s="2361" t="s">
        <v>2401</v>
      </c>
      <c r="Q76" s="2362">
        <f ca="1">Q66+Q67</f>
        <v>1708</v>
      </c>
      <c r="R76" s="2365"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757</v>
      </c>
      <c r="C1" s="504" t="s">
        <v>720</v>
      </c>
      <c r="D1" s="2332"/>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8"/>
    </row>
    <row r="4" spans="1:29" ht="15">
      <c r="A4" s="512" t="s">
        <v>521</v>
      </c>
      <c r="B4" s="513"/>
      <c r="C4" s="3396" t="s">
        <v>522</v>
      </c>
      <c r="D4" s="3397"/>
      <c r="E4" s="3432" t="s">
        <v>523</v>
      </c>
      <c r="F4" s="3433"/>
      <c r="G4" s="3396" t="s">
        <v>524</v>
      </c>
      <c r="H4" s="3397"/>
      <c r="I4" s="3396" t="s">
        <v>525</v>
      </c>
      <c r="J4" s="3397"/>
      <c r="K4" s="514" t="s">
        <v>526</v>
      </c>
      <c r="L4" s="2116"/>
      <c r="M4" s="2117"/>
      <c r="N4" s="2117"/>
      <c r="O4" s="2117"/>
      <c r="P4" s="3398" t="s">
        <v>527</v>
      </c>
      <c r="Q4" s="3399"/>
      <c r="R4" s="3404" t="s">
        <v>523</v>
      </c>
      <c r="S4" s="3405"/>
      <c r="T4" s="3404" t="s">
        <v>524</v>
      </c>
      <c r="U4" s="3405"/>
      <c r="V4" s="3391" t="s">
        <v>525</v>
      </c>
      <c r="W4" s="3391"/>
      <c r="X4" s="1551"/>
      <c r="Y4" s="3404" t="s">
        <v>527</v>
      </c>
      <c r="Z4" s="3405"/>
      <c r="AA4" s="3393" t="s">
        <v>523</v>
      </c>
      <c r="AB4" s="3391" t="s">
        <v>524</v>
      </c>
      <c r="AC4" s="3393" t="s">
        <v>525</v>
      </c>
    </row>
    <row r="5" spans="1:29" ht="15">
      <c r="A5" s="515"/>
      <c r="B5" s="516"/>
      <c r="C5" s="3412" t="s">
        <v>2915</v>
      </c>
      <c r="D5" s="3413"/>
      <c r="E5" s="3434" t="s">
        <v>2916</v>
      </c>
      <c r="F5" s="3435"/>
      <c r="G5" s="3412" t="s">
        <v>2917</v>
      </c>
      <c r="H5" s="3413"/>
      <c r="I5" s="3412" t="s">
        <v>2918</v>
      </c>
      <c r="J5" s="3413"/>
      <c r="K5" s="514"/>
      <c r="L5" s="2116"/>
      <c r="M5" s="2117"/>
      <c r="N5" s="2117"/>
      <c r="O5" s="2117"/>
      <c r="P5" s="3400"/>
      <c r="Q5" s="3401"/>
      <c r="R5" s="3406"/>
      <c r="S5" s="3407"/>
      <c r="T5" s="3406"/>
      <c r="U5" s="3407"/>
      <c r="V5" s="3391"/>
      <c r="W5" s="3391"/>
      <c r="X5" s="1551"/>
      <c r="Y5" s="3406"/>
      <c r="Z5" s="3407"/>
      <c r="AA5" s="3394"/>
      <c r="AB5" s="3391"/>
      <c r="AC5" s="3394"/>
    </row>
    <row r="6" spans="1:29" ht="15.75" thickBot="1">
      <c r="A6" s="517"/>
      <c r="B6" s="518"/>
      <c r="C6" s="3410" t="s">
        <v>2919</v>
      </c>
      <c r="D6" s="3411"/>
      <c r="E6" s="3430" t="s">
        <v>2919</v>
      </c>
      <c r="F6" s="3431"/>
      <c r="G6" s="3410" t="s">
        <v>2919</v>
      </c>
      <c r="H6" s="3411"/>
      <c r="I6" s="3410" t="s">
        <v>2919</v>
      </c>
      <c r="J6" s="3411"/>
      <c r="K6" s="514" t="s">
        <v>528</v>
      </c>
      <c r="L6" s="2116"/>
      <c r="M6" s="2117"/>
      <c r="N6" s="2117"/>
      <c r="O6" s="2117"/>
      <c r="P6" s="3402"/>
      <c r="Q6" s="3403"/>
      <c r="R6" s="3406"/>
      <c r="S6" s="3407"/>
      <c r="T6" s="3408"/>
      <c r="U6" s="3409"/>
      <c r="V6" s="3391"/>
      <c r="W6" s="3391"/>
      <c r="X6" s="1551"/>
      <c r="Y6" s="3408"/>
      <c r="Z6" s="3409"/>
      <c r="AA6" s="3395"/>
      <c r="AB6" s="3391"/>
      <c r="AC6" s="3395"/>
    </row>
    <row r="7" spans="1:29" s="1214" customFormat="1" ht="15.75" thickBot="1">
      <c r="A7" s="2865"/>
      <c r="B7" s="2872" t="s">
        <v>529</v>
      </c>
      <c r="C7" s="519">
        <f>'数据-取费表'!B2</f>
        <v>44022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423" t="s">
        <v>530</v>
      </c>
      <c r="Q7" s="3425"/>
      <c r="R7" s="1552" t="s">
        <v>8</v>
      </c>
      <c r="S7" s="1553">
        <f t="shared" ref="S7:S15" si="0">F7</f>
        <v>0</v>
      </c>
      <c r="T7" s="1552" t="s">
        <v>8</v>
      </c>
      <c r="U7" s="1553">
        <f t="shared" ref="U7:U15" si="1">H7</f>
        <v>0</v>
      </c>
      <c r="V7" s="1552" t="s">
        <v>8</v>
      </c>
      <c r="W7" s="1553">
        <f t="shared" ref="W7:W15" si="2">J7</f>
        <v>0</v>
      </c>
      <c r="X7" s="1554"/>
      <c r="Y7" s="3423" t="s">
        <v>530</v>
      </c>
      <c r="Z7" s="3424"/>
      <c r="AA7" s="1555" t="e">
        <f>D7/F7</f>
        <v>#DIV/0!</v>
      </c>
      <c r="AB7" s="1555" t="e">
        <f>D7/H7</f>
        <v>#DIV/0!</v>
      </c>
      <c r="AC7" s="1555" t="e">
        <f>D7/J7</f>
        <v>#DIV/0!</v>
      </c>
    </row>
    <row r="8" spans="1:29" s="1214"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423" t="s">
        <v>533</v>
      </c>
      <c r="Q8" s="3424"/>
      <c r="R8" s="1552" t="s">
        <v>8</v>
      </c>
      <c r="S8" s="1553">
        <f t="shared" si="0"/>
        <v>0</v>
      </c>
      <c r="T8" s="1552" t="s">
        <v>8</v>
      </c>
      <c r="U8" s="1553">
        <f t="shared" si="1"/>
        <v>0</v>
      </c>
      <c r="V8" s="1552" t="s">
        <v>8</v>
      </c>
      <c r="W8" s="1553">
        <f t="shared" si="2"/>
        <v>0</v>
      </c>
      <c r="X8" s="1554"/>
      <c r="Y8" s="3423" t="s">
        <v>533</v>
      </c>
      <c r="Z8" s="3424"/>
      <c r="AA8" s="1555" t="e">
        <f t="shared" ref="AA8:AA46" si="3">D8/F8</f>
        <v>#DIV/0!</v>
      </c>
      <c r="AB8" s="1555" t="e">
        <f t="shared" ref="AB8:AB46" si="4">D8/H8</f>
        <v>#DIV/0!</v>
      </c>
      <c r="AC8" s="1555" t="e">
        <f t="shared" ref="AC8:AC46" si="5">D8/J8</f>
        <v>#DIV/0!</v>
      </c>
    </row>
    <row r="9" spans="1:29" s="1214" customFormat="1" ht="15">
      <c r="A9" s="2867"/>
      <c r="B9" s="2874" t="s">
        <v>2746</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90" t="s">
        <v>535</v>
      </c>
      <c r="Q9" s="1145" t="str">
        <f t="shared" ref="Q9:Q15" si="6">B9</f>
        <v>用途</v>
      </c>
      <c r="R9" s="1552" t="s">
        <v>8</v>
      </c>
      <c r="S9" s="1553">
        <f t="shared" si="0"/>
        <v>100</v>
      </c>
      <c r="T9" s="1552" t="s">
        <v>8</v>
      </c>
      <c r="U9" s="1553">
        <f t="shared" si="1"/>
        <v>100</v>
      </c>
      <c r="V9" s="1552" t="s">
        <v>8</v>
      </c>
      <c r="W9" s="1553">
        <f t="shared" si="2"/>
        <v>100</v>
      </c>
      <c r="X9" s="1554"/>
      <c r="Y9" s="3339"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90"/>
      <c r="Q10" s="1145" t="str">
        <f t="shared" si="6"/>
        <v>土地使用年限（年）</v>
      </c>
      <c r="R10" s="1552" t="s">
        <v>8</v>
      </c>
      <c r="S10" s="1553">
        <f t="shared" si="0"/>
        <v>100</v>
      </c>
      <c r="T10" s="1552" t="s">
        <v>8</v>
      </c>
      <c r="U10" s="1553">
        <f t="shared" si="1"/>
        <v>100</v>
      </c>
      <c r="V10" s="1552" t="s">
        <v>8</v>
      </c>
      <c r="W10" s="1553">
        <f t="shared" si="2"/>
        <v>100</v>
      </c>
      <c r="X10" s="1554"/>
      <c r="Y10" s="3339"/>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90"/>
      <c r="Q11" s="1145" t="str">
        <f t="shared" si="6"/>
        <v>容积率</v>
      </c>
      <c r="R11" s="1552" t="s">
        <v>8</v>
      </c>
      <c r="S11" s="1553" t="e">
        <f t="shared" si="0"/>
        <v>#N/A</v>
      </c>
      <c r="T11" s="1552" t="s">
        <v>8</v>
      </c>
      <c r="U11" s="1553" t="e">
        <f t="shared" si="1"/>
        <v>#N/A</v>
      </c>
      <c r="V11" s="1552" t="s">
        <v>8</v>
      </c>
      <c r="W11" s="1553" t="e">
        <f t="shared" si="2"/>
        <v>#N/A</v>
      </c>
      <c r="X11" s="1554"/>
      <c r="Y11" s="3339"/>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90"/>
      <c r="Q12" s="1145">
        <f t="shared" si="6"/>
        <v>111</v>
      </c>
      <c r="R12" s="1552" t="s">
        <v>8</v>
      </c>
      <c r="S12" s="1553">
        <f t="shared" si="0"/>
        <v>100</v>
      </c>
      <c r="T12" s="1552" t="s">
        <v>8</v>
      </c>
      <c r="U12" s="1553">
        <f t="shared" si="1"/>
        <v>100</v>
      </c>
      <c r="V12" s="1552" t="s">
        <v>8</v>
      </c>
      <c r="W12" s="1553">
        <f t="shared" si="2"/>
        <v>100</v>
      </c>
      <c r="X12" s="1554"/>
      <c r="Y12" s="3339"/>
      <c r="Z12" s="1144">
        <f t="shared" si="7"/>
        <v>111</v>
      </c>
      <c r="AA12" s="1555">
        <f>D12/F12</f>
        <v>1</v>
      </c>
      <c r="AB12" s="1555">
        <f>D12/H12</f>
        <v>1</v>
      </c>
      <c r="AC12" s="1555">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90"/>
      <c r="Q13" s="1145">
        <f t="shared" si="6"/>
        <v>111</v>
      </c>
      <c r="R13" s="1552" t="s">
        <v>8</v>
      </c>
      <c r="S13" s="1553">
        <f t="shared" si="0"/>
        <v>100</v>
      </c>
      <c r="T13" s="1552" t="s">
        <v>8</v>
      </c>
      <c r="U13" s="1553">
        <f t="shared" si="1"/>
        <v>100</v>
      </c>
      <c r="V13" s="1552" t="s">
        <v>8</v>
      </c>
      <c r="W13" s="1553">
        <f t="shared" si="2"/>
        <v>100</v>
      </c>
      <c r="X13" s="1554"/>
      <c r="Y13" s="3339"/>
      <c r="Z13" s="1144">
        <f t="shared" si="7"/>
        <v>111</v>
      </c>
      <c r="AA13" s="1555">
        <f t="shared" si="3"/>
        <v>1</v>
      </c>
      <c r="AB13" s="1555">
        <f t="shared" si="4"/>
        <v>1</v>
      </c>
      <c r="AC13" s="1555">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90"/>
      <c r="Q14" s="1145">
        <f t="shared" si="6"/>
        <v>111</v>
      </c>
      <c r="R14" s="1552" t="s">
        <v>8</v>
      </c>
      <c r="S14" s="1553">
        <f t="shared" si="0"/>
        <v>100</v>
      </c>
      <c r="T14" s="1552" t="s">
        <v>8</v>
      </c>
      <c r="U14" s="1553">
        <f t="shared" si="1"/>
        <v>100</v>
      </c>
      <c r="V14" s="1552" t="s">
        <v>8</v>
      </c>
      <c r="W14" s="1553">
        <f t="shared" si="2"/>
        <v>100</v>
      </c>
      <c r="X14" s="1554"/>
      <c r="Y14" s="3339"/>
      <c r="Z14" s="1144">
        <f t="shared" si="7"/>
        <v>111</v>
      </c>
      <c r="AA14" s="1555">
        <f t="shared" si="3"/>
        <v>1</v>
      </c>
      <c r="AB14" s="1555">
        <f t="shared" si="4"/>
        <v>1</v>
      </c>
      <c r="AC14" s="1555">
        <f t="shared" si="5"/>
        <v>1</v>
      </c>
    </row>
    <row r="15" spans="1:29" ht="15">
      <c r="A15" s="2863" t="s">
        <v>2744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426" t="s">
        <v>540</v>
      </c>
      <c r="Q15" s="1556" t="str">
        <f t="shared" si="6"/>
        <v>商业繁华度</v>
      </c>
      <c r="R15" s="1557" t="s">
        <v>8</v>
      </c>
      <c r="S15" s="1558">
        <f t="shared" si="0"/>
        <v>100</v>
      </c>
      <c r="T15" s="1557" t="s">
        <v>8</v>
      </c>
      <c r="U15" s="1558">
        <f t="shared" si="1"/>
        <v>100</v>
      </c>
      <c r="V15" s="1557" t="s">
        <v>8</v>
      </c>
      <c r="W15" s="1558">
        <f t="shared" si="2"/>
        <v>100</v>
      </c>
      <c r="X15" s="1551"/>
      <c r="Y15" s="3426" t="s">
        <v>540</v>
      </c>
      <c r="Z15" s="1559" t="str">
        <f t="shared" si="7"/>
        <v>商业繁华度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27"/>
      <c r="Q16" s="1556"/>
      <c r="R16" s="1557"/>
      <c r="S16" s="1558"/>
      <c r="T16" s="1557"/>
      <c r="U16" s="1558"/>
      <c r="V16" s="1557"/>
      <c r="W16" s="1558"/>
      <c r="X16" s="1551"/>
      <c r="Y16" s="3427"/>
      <c r="Z16" s="1559"/>
      <c r="AA16" s="1560">
        <v>1</v>
      </c>
      <c r="AB16" s="1560">
        <v>1</v>
      </c>
      <c r="AC16" s="1560">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427"/>
      <c r="Q17" s="1556" t="str">
        <f>B17</f>
        <v>交通便捷度</v>
      </c>
      <c r="R17" s="1557" t="s">
        <v>8</v>
      </c>
      <c r="S17" s="1558">
        <f>F17</f>
        <v>100</v>
      </c>
      <c r="T17" s="1557" t="s">
        <v>8</v>
      </c>
      <c r="U17" s="1558">
        <f>H17</f>
        <v>100</v>
      </c>
      <c r="V17" s="1557" t="s">
        <v>8</v>
      </c>
      <c r="W17" s="1558">
        <f>J17</f>
        <v>100</v>
      </c>
      <c r="X17" s="1551"/>
      <c r="Y17" s="3427"/>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27"/>
      <c r="Q18" s="1556"/>
      <c r="R18" s="1557"/>
      <c r="S18" s="1558"/>
      <c r="T18" s="1557"/>
      <c r="U18" s="1558"/>
      <c r="V18" s="1557"/>
      <c r="W18" s="1558"/>
      <c r="X18" s="1551"/>
      <c r="Y18" s="3427"/>
      <c r="Z18" s="1559"/>
      <c r="AA18" s="1560">
        <v>1</v>
      </c>
      <c r="AB18" s="1560">
        <v>1</v>
      </c>
      <c r="AC18" s="1560">
        <v>1</v>
      </c>
    </row>
    <row r="19" spans="1:29" ht="15">
      <c r="A19" s="532"/>
      <c r="B19" s="2562" t="s">
        <v>2537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427"/>
      <c r="Q19" s="1556" t="str">
        <f>B19</f>
        <v>公共配套设施</v>
      </c>
      <c r="R19" s="1557" t="s">
        <v>8</v>
      </c>
      <c r="S19" s="1558">
        <f>F19</f>
        <v>100</v>
      </c>
      <c r="T19" s="1557" t="s">
        <v>8</v>
      </c>
      <c r="U19" s="1558">
        <f>H19</f>
        <v>100</v>
      </c>
      <c r="V19" s="1557" t="s">
        <v>8</v>
      </c>
      <c r="W19" s="1558">
        <f>J19</f>
        <v>100</v>
      </c>
      <c r="X19" s="1551"/>
      <c r="Y19" s="3427"/>
      <c r="Z19" s="1559" t="str">
        <f>Q19</f>
        <v>公共配套设施</v>
      </c>
      <c r="AA19" s="1560">
        <f t="shared" si="3"/>
        <v>1</v>
      </c>
      <c r="AB19" s="1560">
        <f t="shared" si="4"/>
        <v>1</v>
      </c>
      <c r="AC19" s="1560">
        <f t="shared" si="5"/>
        <v>1</v>
      </c>
    </row>
    <row r="20" spans="1:29" ht="15">
      <c r="A20" s="532"/>
      <c r="B20" s="595"/>
      <c r="C20" s="576"/>
      <c r="D20" s="555"/>
      <c r="E20" s="556"/>
      <c r="F20" s="557"/>
      <c r="G20" s="558"/>
      <c r="H20" s="555"/>
      <c r="I20" s="556"/>
      <c r="J20" s="555"/>
      <c r="K20" s="898"/>
      <c r="L20" s="2125"/>
      <c r="M20" s="2117"/>
      <c r="N20" s="2117"/>
      <c r="O20" s="2124"/>
      <c r="P20" s="3427"/>
      <c r="Q20" s="1556"/>
      <c r="R20" s="1557"/>
      <c r="S20" s="1558"/>
      <c r="T20" s="1557"/>
      <c r="U20" s="1558"/>
      <c r="V20" s="1557"/>
      <c r="W20" s="1558"/>
      <c r="X20" s="1551"/>
      <c r="Y20" s="3427"/>
      <c r="Z20" s="1559"/>
      <c r="AA20" s="1560">
        <v>1</v>
      </c>
      <c r="AB20" s="1560">
        <v>1</v>
      </c>
      <c r="AC20" s="1560">
        <v>1</v>
      </c>
    </row>
    <row r="21" spans="1:29" ht="15">
      <c r="A21" s="532"/>
      <c r="B21" s="2555" t="s">
        <v>2549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427"/>
      <c r="Q21" s="2541" t="str">
        <f>B21</f>
        <v>基础设施水平</v>
      </c>
      <c r="R21" s="1557" t="s">
        <v>8</v>
      </c>
      <c r="S21" s="1558">
        <f>F21</f>
        <v>100</v>
      </c>
      <c r="T21" s="1557" t="s">
        <v>8</v>
      </c>
      <c r="U21" s="1558">
        <f>H21</f>
        <v>100</v>
      </c>
      <c r="V21" s="1557" t="s">
        <v>8</v>
      </c>
      <c r="W21" s="1558">
        <f>J21</f>
        <v>100</v>
      </c>
      <c r="X21" s="2543"/>
      <c r="Y21" s="3427"/>
      <c r="Z21" s="2542" t="str">
        <f>Q21</f>
        <v>基础设施水平</v>
      </c>
      <c r="AA21" s="1560">
        <f t="shared" ref="AA21" si="8">D21/F21</f>
        <v>1</v>
      </c>
      <c r="AB21" s="1560">
        <f t="shared" ref="AB21" si="9">D21/H21</f>
        <v>1</v>
      </c>
      <c r="AC21" s="1560">
        <f t="shared" ref="AC21" si="10">D21/J21</f>
        <v>1</v>
      </c>
    </row>
    <row r="22" spans="1:29" ht="15">
      <c r="A22" s="532"/>
      <c r="B22" s="921"/>
      <c r="C22" s="873"/>
      <c r="D22" s="555"/>
      <c r="E22" s="576"/>
      <c r="F22" s="557"/>
      <c r="G22" s="576"/>
      <c r="H22" s="555"/>
      <c r="I22" s="576"/>
      <c r="J22" s="555"/>
      <c r="K22" s="2564"/>
      <c r="L22" s="2125"/>
      <c r="M22" s="2117"/>
      <c r="N22" s="2117"/>
      <c r="O22" s="2124"/>
      <c r="P22" s="3427"/>
      <c r="Q22" s="2541"/>
      <c r="R22" s="1557"/>
      <c r="S22" s="1558"/>
      <c r="T22" s="1557"/>
      <c r="U22" s="1558"/>
      <c r="V22" s="1557"/>
      <c r="W22" s="1558"/>
      <c r="X22" s="2543"/>
      <c r="Y22" s="3427"/>
      <c r="Z22" s="2542"/>
      <c r="AA22" s="1560">
        <v>1</v>
      </c>
      <c r="AB22" s="1560">
        <v>1</v>
      </c>
      <c r="AC22" s="1560">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427"/>
      <c r="Q23" s="1556" t="str">
        <f>B23</f>
        <v>自然及人文环境</v>
      </c>
      <c r="R23" s="1557" t="s">
        <v>8</v>
      </c>
      <c r="S23" s="1558">
        <f>F23</f>
        <v>100</v>
      </c>
      <c r="T23" s="1557" t="s">
        <v>8</v>
      </c>
      <c r="U23" s="1558">
        <f>H23</f>
        <v>100</v>
      </c>
      <c r="V23" s="1557" t="s">
        <v>8</v>
      </c>
      <c r="W23" s="1558">
        <f>J23</f>
        <v>100</v>
      </c>
      <c r="X23" s="1551"/>
      <c r="Y23" s="3427"/>
      <c r="Z23" s="1559" t="str">
        <f>Q23</f>
        <v>自然及人文环境</v>
      </c>
      <c r="AA23" s="1560">
        <f t="shared" si="3"/>
        <v>1</v>
      </c>
      <c r="AB23" s="1560">
        <f t="shared" si="4"/>
        <v>1</v>
      </c>
      <c r="AC23" s="1560">
        <f t="shared" si="5"/>
        <v>1</v>
      </c>
    </row>
    <row r="24" spans="1:29" ht="15">
      <c r="A24" s="532"/>
      <c r="B24" s="595"/>
      <c r="C24" s="576"/>
      <c r="D24" s="555"/>
      <c r="E24" s="556"/>
      <c r="F24" s="557"/>
      <c r="G24" s="558"/>
      <c r="H24" s="555"/>
      <c r="I24" s="556"/>
      <c r="J24" s="555"/>
      <c r="K24" s="898"/>
      <c r="L24" s="2125"/>
      <c r="M24" s="2117"/>
      <c r="N24" s="2117"/>
      <c r="O24" s="2124"/>
      <c r="P24" s="3427"/>
      <c r="Q24" s="1556"/>
      <c r="R24" s="1557"/>
      <c r="S24" s="1558"/>
      <c r="T24" s="1557"/>
      <c r="U24" s="1558"/>
      <c r="V24" s="1557"/>
      <c r="W24" s="1558"/>
      <c r="X24" s="1551"/>
      <c r="Y24" s="3427"/>
      <c r="Z24" s="1559"/>
      <c r="AA24" s="1560">
        <v>1</v>
      </c>
      <c r="AB24" s="1560">
        <v>1</v>
      </c>
      <c r="AC24" s="1560">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427"/>
      <c r="Q25" s="1556" t="str">
        <f t="shared" ref="Q25:Q46" si="11">B25</f>
        <v>临街状况</v>
      </c>
      <c r="R25" s="1557" t="s">
        <v>8</v>
      </c>
      <c r="S25" s="1558">
        <f>F25</f>
        <v>100</v>
      </c>
      <c r="T25" s="1557" t="s">
        <v>8</v>
      </c>
      <c r="U25" s="1558">
        <f>H25</f>
        <v>100</v>
      </c>
      <c r="V25" s="1557" t="s">
        <v>8</v>
      </c>
      <c r="W25" s="1558">
        <f>J25</f>
        <v>100</v>
      </c>
      <c r="X25" s="1551"/>
      <c r="Y25" s="3427"/>
      <c r="Z25" s="1559" t="str">
        <f>Q25</f>
        <v>临街状况</v>
      </c>
      <c r="AA25" s="1560">
        <f t="shared" si="3"/>
        <v>1</v>
      </c>
      <c r="AB25" s="1560">
        <f t="shared" si="4"/>
        <v>1</v>
      </c>
      <c r="AC25" s="1560">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427"/>
      <c r="Q26" s="1556" t="str">
        <f t="shared" si="11"/>
        <v>平面位置/可视性</v>
      </c>
      <c r="R26" s="1557" t="s">
        <v>8</v>
      </c>
      <c r="S26" s="1558">
        <f>F26</f>
        <v>100</v>
      </c>
      <c r="T26" s="1557" t="s">
        <v>8</v>
      </c>
      <c r="U26" s="1558">
        <f>H26</f>
        <v>100</v>
      </c>
      <c r="V26" s="1557" t="s">
        <v>8</v>
      </c>
      <c r="W26" s="1558">
        <f>J26</f>
        <v>100</v>
      </c>
      <c r="X26" s="1551"/>
      <c r="Y26" s="3427"/>
      <c r="Z26" s="1559" t="str">
        <f>Q26</f>
        <v>平面位置/可视性</v>
      </c>
      <c r="AA26" s="1560">
        <f t="shared" si="3"/>
        <v>1</v>
      </c>
      <c r="AB26" s="1560">
        <f t="shared" si="4"/>
        <v>1</v>
      </c>
      <c r="AC26" s="1560">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427"/>
      <c r="Q27" s="1145" t="str">
        <f t="shared" si="11"/>
        <v>人流量</v>
      </c>
      <c r="R27" s="1552" t="s">
        <v>8</v>
      </c>
      <c r="S27" s="1553">
        <f>F27</f>
        <v>100</v>
      </c>
      <c r="T27" s="1552" t="s">
        <v>8</v>
      </c>
      <c r="U27" s="1553">
        <f>H27</f>
        <v>100</v>
      </c>
      <c r="V27" s="1552" t="s">
        <v>8</v>
      </c>
      <c r="W27" s="1553">
        <f>J27</f>
        <v>100</v>
      </c>
      <c r="X27" s="1554"/>
      <c r="Y27" s="3427"/>
      <c r="Z27" s="1144" t="str">
        <f>Q27</f>
        <v>人流量</v>
      </c>
      <c r="AA27" s="1560">
        <f>D27/F27</f>
        <v>1</v>
      </c>
      <c r="AB27" s="1560">
        <f>D27/H27</f>
        <v>1</v>
      </c>
      <c r="AC27" s="1560">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427"/>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27"/>
      <c r="Z28" s="1559" t="str">
        <f t="shared" ref="Z28:Z46" si="15">Q28</f>
        <v>楼层</v>
      </c>
      <c r="AA28" s="1560">
        <f t="shared" si="3"/>
        <v>1</v>
      </c>
      <c r="AB28" s="1560">
        <f t="shared" si="4"/>
        <v>1</v>
      </c>
      <c r="AC28" s="156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427"/>
      <c r="Q29" s="1556">
        <f t="shared" si="11"/>
        <v>111</v>
      </c>
      <c r="R29" s="1557" t="s">
        <v>8</v>
      </c>
      <c r="S29" s="1558">
        <f t="shared" si="12"/>
        <v>100</v>
      </c>
      <c r="T29" s="1557" t="s">
        <v>8</v>
      </c>
      <c r="U29" s="1558">
        <f t="shared" si="13"/>
        <v>100</v>
      </c>
      <c r="V29" s="1557" t="s">
        <v>8</v>
      </c>
      <c r="W29" s="1558">
        <f t="shared" si="14"/>
        <v>100</v>
      </c>
      <c r="X29" s="1551"/>
      <c r="Y29" s="3427"/>
      <c r="Z29" s="1559">
        <f t="shared" si="15"/>
        <v>111</v>
      </c>
      <c r="AA29" s="1560">
        <f t="shared" si="3"/>
        <v>1</v>
      </c>
      <c r="AB29" s="1560">
        <f t="shared" si="4"/>
        <v>1</v>
      </c>
      <c r="AC29" s="156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427"/>
      <c r="Q30" s="1556">
        <f t="shared" si="11"/>
        <v>111</v>
      </c>
      <c r="R30" s="1557" t="s">
        <v>8</v>
      </c>
      <c r="S30" s="1558">
        <f t="shared" si="12"/>
        <v>100</v>
      </c>
      <c r="T30" s="1557" t="s">
        <v>8</v>
      </c>
      <c r="U30" s="1558">
        <f t="shared" si="13"/>
        <v>100</v>
      </c>
      <c r="V30" s="1557" t="s">
        <v>8</v>
      </c>
      <c r="W30" s="1558">
        <f t="shared" si="14"/>
        <v>100</v>
      </c>
      <c r="X30" s="1551"/>
      <c r="Y30" s="3427"/>
      <c r="Z30" s="1559">
        <f t="shared" si="15"/>
        <v>111</v>
      </c>
      <c r="AA30" s="1560">
        <f t="shared" si="3"/>
        <v>1</v>
      </c>
      <c r="AB30" s="1560">
        <f t="shared" si="4"/>
        <v>1</v>
      </c>
      <c r="AC30" s="1560">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427"/>
      <c r="Q31" s="1556">
        <f t="shared" si="11"/>
        <v>111</v>
      </c>
      <c r="R31" s="1557" t="s">
        <v>8</v>
      </c>
      <c r="S31" s="1558">
        <f t="shared" si="12"/>
        <v>100</v>
      </c>
      <c r="T31" s="1557" t="s">
        <v>8</v>
      </c>
      <c r="U31" s="1558">
        <f t="shared" si="13"/>
        <v>100</v>
      </c>
      <c r="V31" s="1557" t="s">
        <v>8</v>
      </c>
      <c r="W31" s="1558">
        <f t="shared" si="14"/>
        <v>100</v>
      </c>
      <c r="X31" s="1551"/>
      <c r="Y31" s="3427"/>
      <c r="Z31" s="1559">
        <f t="shared" si="15"/>
        <v>111</v>
      </c>
      <c r="AA31" s="1560">
        <f t="shared" si="3"/>
        <v>1</v>
      </c>
      <c r="AB31" s="1560">
        <f t="shared" si="4"/>
        <v>1</v>
      </c>
      <c r="AC31" s="1560">
        <f t="shared" si="5"/>
        <v>1</v>
      </c>
    </row>
    <row r="32" spans="1:29" ht="15">
      <c r="A32" s="2860"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428" t="s">
        <v>550</v>
      </c>
      <c r="Q32" s="1556" t="str">
        <f t="shared" si="11"/>
        <v>商业类型</v>
      </c>
      <c r="R32" s="1557" t="s">
        <v>8</v>
      </c>
      <c r="S32" s="1558">
        <f t="shared" si="12"/>
        <v>100</v>
      </c>
      <c r="T32" s="1557" t="s">
        <v>8</v>
      </c>
      <c r="U32" s="1558">
        <f t="shared" si="13"/>
        <v>100</v>
      </c>
      <c r="V32" s="1557" t="s">
        <v>8</v>
      </c>
      <c r="W32" s="1558">
        <f t="shared" si="14"/>
        <v>100</v>
      </c>
      <c r="X32" s="1551"/>
      <c r="Y32" s="3429" t="s">
        <v>550</v>
      </c>
      <c r="Z32" s="1559" t="str">
        <f t="shared" si="15"/>
        <v>商业类型</v>
      </c>
      <c r="AA32" s="1560">
        <f t="shared" si="3"/>
        <v>1</v>
      </c>
      <c r="AB32" s="1560">
        <f t="shared" si="4"/>
        <v>1</v>
      </c>
      <c r="AC32" s="1560">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429"/>
      <c r="Q33" s="1588" t="str">
        <f t="shared" si="11"/>
        <v>项目建筑规模</v>
      </c>
      <c r="R33" s="1561" t="s">
        <v>8</v>
      </c>
      <c r="S33" s="1562" t="e">
        <f t="shared" si="12"/>
        <v>#N/A</v>
      </c>
      <c r="T33" s="1561" t="s">
        <v>8</v>
      </c>
      <c r="U33" s="1562" t="e">
        <f t="shared" si="13"/>
        <v>#N/A</v>
      </c>
      <c r="V33" s="1561" t="s">
        <v>8</v>
      </c>
      <c r="W33" s="1562" t="e">
        <f t="shared" si="14"/>
        <v>#N/A</v>
      </c>
      <c r="X33" s="1563"/>
      <c r="Y33" s="3429"/>
      <c r="Z33" s="1564" t="str">
        <f t="shared" si="15"/>
        <v>项目建筑规模</v>
      </c>
      <c r="AA33" s="1560" t="e">
        <f t="shared" si="3"/>
        <v>#N/A</v>
      </c>
      <c r="AB33" s="1560" t="e">
        <f t="shared" si="4"/>
        <v>#N/A</v>
      </c>
      <c r="AC33" s="1560"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429"/>
      <c r="Q34" s="1556" t="str">
        <f t="shared" si="11"/>
        <v>建筑结构</v>
      </c>
      <c r="R34" s="1557" t="s">
        <v>8</v>
      </c>
      <c r="S34" s="1558">
        <f t="shared" si="12"/>
        <v>100</v>
      </c>
      <c r="T34" s="1557" t="s">
        <v>8</v>
      </c>
      <c r="U34" s="1558">
        <f t="shared" si="13"/>
        <v>100</v>
      </c>
      <c r="V34" s="1557" t="s">
        <v>8</v>
      </c>
      <c r="W34" s="1558">
        <f t="shared" si="14"/>
        <v>100</v>
      </c>
      <c r="X34" s="1551"/>
      <c r="Y34" s="3429"/>
      <c r="Z34" s="1559" t="str">
        <f t="shared" si="15"/>
        <v>建筑结构</v>
      </c>
      <c r="AA34" s="1560">
        <f t="shared" si="3"/>
        <v>1</v>
      </c>
      <c r="AB34" s="1560">
        <f t="shared" si="4"/>
        <v>1</v>
      </c>
      <c r="AC34" s="1560">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429"/>
      <c r="Q35" s="1556" t="str">
        <f t="shared" si="11"/>
        <v>公共部分装修</v>
      </c>
      <c r="R35" s="1557" t="s">
        <v>8</v>
      </c>
      <c r="S35" s="1558">
        <f t="shared" si="12"/>
        <v>100</v>
      </c>
      <c r="T35" s="1557" t="s">
        <v>8</v>
      </c>
      <c r="U35" s="1558">
        <f t="shared" si="13"/>
        <v>100</v>
      </c>
      <c r="V35" s="1557" t="s">
        <v>8</v>
      </c>
      <c r="W35" s="1558">
        <f t="shared" si="14"/>
        <v>100</v>
      </c>
      <c r="X35" s="1551"/>
      <c r="Y35" s="3429"/>
      <c r="Z35" s="1559" t="str">
        <f t="shared" si="15"/>
        <v>公共部分装修</v>
      </c>
      <c r="AA35" s="1560">
        <f t="shared" si="3"/>
        <v>1</v>
      </c>
      <c r="AB35" s="1560">
        <f t="shared" si="4"/>
        <v>1</v>
      </c>
      <c r="AC35" s="1560">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429"/>
      <c r="Q36" s="1556" t="str">
        <f t="shared" si="11"/>
        <v>成新度</v>
      </c>
      <c r="R36" s="1557" t="s">
        <v>8</v>
      </c>
      <c r="S36" s="1558" t="e">
        <f t="shared" si="12"/>
        <v>#N/A</v>
      </c>
      <c r="T36" s="1557" t="s">
        <v>8</v>
      </c>
      <c r="U36" s="1558" t="e">
        <f t="shared" si="13"/>
        <v>#N/A</v>
      </c>
      <c r="V36" s="1557" t="s">
        <v>8</v>
      </c>
      <c r="W36" s="1558" t="e">
        <f t="shared" si="14"/>
        <v>#N/A</v>
      </c>
      <c r="X36" s="1551"/>
      <c r="Y36" s="3429"/>
      <c r="Z36" s="1559" t="str">
        <f t="shared" si="15"/>
        <v>成新度</v>
      </c>
      <c r="AA36" s="1560" t="e">
        <f t="shared" si="3"/>
        <v>#N/A</v>
      </c>
      <c r="AB36" s="1560" t="e">
        <f t="shared" si="4"/>
        <v>#N/A</v>
      </c>
      <c r="AC36" s="1560" t="e">
        <f t="shared" si="5"/>
        <v>#N/A</v>
      </c>
    </row>
    <row r="37" spans="1:29" s="1214" customFormat="1" ht="15">
      <c r="A37" s="600"/>
      <c r="B37" s="1878" t="s">
        <v>2556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429"/>
      <c r="Q37" s="1145" t="str">
        <f t="shared" si="11"/>
        <v>市政基础设施</v>
      </c>
      <c r="R37" s="1552" t="s">
        <v>8</v>
      </c>
      <c r="S37" s="1553">
        <f t="shared" si="12"/>
        <v>100</v>
      </c>
      <c r="T37" s="1552" t="s">
        <v>8</v>
      </c>
      <c r="U37" s="1553">
        <f t="shared" si="13"/>
        <v>100</v>
      </c>
      <c r="V37" s="1552" t="s">
        <v>8</v>
      </c>
      <c r="W37" s="1553">
        <f t="shared" si="14"/>
        <v>100</v>
      </c>
      <c r="X37" s="1554"/>
      <c r="Y37" s="3429"/>
      <c r="Z37" s="1144" t="str">
        <f t="shared" si="15"/>
        <v>市政基础设施</v>
      </c>
      <c r="AA37" s="1555">
        <f t="shared" si="3"/>
        <v>1</v>
      </c>
      <c r="AB37" s="1555">
        <f t="shared" si="4"/>
        <v>1</v>
      </c>
      <c r="AC37" s="1555">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429" t="s">
        <v>766</v>
      </c>
      <c r="Q38" s="1556" t="str">
        <f t="shared" si="11"/>
        <v>业态</v>
      </c>
      <c r="R38" s="1557" t="s">
        <v>8</v>
      </c>
      <c r="S38" s="1558">
        <f t="shared" si="12"/>
        <v>100</v>
      </c>
      <c r="T38" s="1557" t="s">
        <v>8</v>
      </c>
      <c r="U38" s="1558">
        <f t="shared" si="13"/>
        <v>100</v>
      </c>
      <c r="V38" s="1557" t="s">
        <v>8</v>
      </c>
      <c r="W38" s="1558">
        <f t="shared" si="14"/>
        <v>100</v>
      </c>
      <c r="X38" s="1551"/>
      <c r="Y38" s="3429" t="s">
        <v>766</v>
      </c>
      <c r="Z38" s="1559" t="str">
        <f t="shared" si="15"/>
        <v>业态</v>
      </c>
      <c r="AA38" s="1560">
        <f t="shared" si="3"/>
        <v>1</v>
      </c>
      <c r="AB38" s="1560">
        <f t="shared" si="4"/>
        <v>1</v>
      </c>
      <c r="AC38" s="1560">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29"/>
      <c r="Q39" s="1556" t="str">
        <f t="shared" si="11"/>
        <v>层高</v>
      </c>
      <c r="R39" s="1557" t="s">
        <v>8</v>
      </c>
      <c r="S39" s="1558">
        <f t="shared" si="12"/>
        <v>100</v>
      </c>
      <c r="T39" s="1557" t="s">
        <v>8</v>
      </c>
      <c r="U39" s="1558">
        <f t="shared" si="13"/>
        <v>100</v>
      </c>
      <c r="V39" s="1557" t="s">
        <v>8</v>
      </c>
      <c r="W39" s="1558">
        <f t="shared" si="14"/>
        <v>100</v>
      </c>
      <c r="X39" s="1551"/>
      <c r="Y39" s="3429"/>
      <c r="Z39" s="1559" t="str">
        <f t="shared" si="15"/>
        <v>层高</v>
      </c>
      <c r="AA39" s="1560">
        <f t="shared" si="3"/>
        <v>1</v>
      </c>
      <c r="AB39" s="1560">
        <f t="shared" si="4"/>
        <v>1</v>
      </c>
      <c r="AC39" s="1560">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429"/>
      <c r="Q40" s="1556" t="str">
        <f t="shared" si="11"/>
        <v>单套建筑面积</v>
      </c>
      <c r="R40" s="1557" t="s">
        <v>8</v>
      </c>
      <c r="S40" s="1558">
        <f t="shared" si="12"/>
        <v>100</v>
      </c>
      <c r="T40" s="1557" t="s">
        <v>8</v>
      </c>
      <c r="U40" s="1558">
        <f t="shared" si="13"/>
        <v>100</v>
      </c>
      <c r="V40" s="1557" t="s">
        <v>8</v>
      </c>
      <c r="W40" s="1558">
        <f t="shared" si="14"/>
        <v>100</v>
      </c>
      <c r="X40" s="1551"/>
      <c r="Y40" s="3429"/>
      <c r="Z40" s="1559" t="str">
        <f t="shared" si="15"/>
        <v>单套建筑面积</v>
      </c>
      <c r="AA40" s="1560">
        <f t="shared" si="3"/>
        <v>1</v>
      </c>
      <c r="AB40" s="1560">
        <f t="shared" si="4"/>
        <v>1</v>
      </c>
      <c r="AC40" s="1560">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429"/>
      <c r="Q41" s="1588" t="str">
        <f t="shared" si="11"/>
        <v>进深比</v>
      </c>
      <c r="R41" s="1561" t="s">
        <v>8</v>
      </c>
      <c r="S41" s="1562">
        <f t="shared" si="12"/>
        <v>100</v>
      </c>
      <c r="T41" s="1561" t="s">
        <v>8</v>
      </c>
      <c r="U41" s="1562">
        <f t="shared" si="13"/>
        <v>100</v>
      </c>
      <c r="V41" s="1561" t="s">
        <v>8</v>
      </c>
      <c r="W41" s="1562">
        <f t="shared" si="14"/>
        <v>100</v>
      </c>
      <c r="X41" s="1563"/>
      <c r="Y41" s="3429"/>
      <c r="Z41" s="1564" t="str">
        <f t="shared" si="15"/>
        <v>进深比</v>
      </c>
      <c r="AA41" s="1560">
        <f t="shared" si="3"/>
        <v>1</v>
      </c>
      <c r="AB41" s="1560">
        <f t="shared" si="4"/>
        <v>1</v>
      </c>
      <c r="AC41" s="1560">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429"/>
      <c r="Q42" s="1556" t="str">
        <f t="shared" si="11"/>
        <v>内部装修</v>
      </c>
      <c r="R42" s="1557" t="s">
        <v>8</v>
      </c>
      <c r="S42" s="1558">
        <f t="shared" si="12"/>
        <v>100</v>
      </c>
      <c r="T42" s="1557" t="s">
        <v>8</v>
      </c>
      <c r="U42" s="1558">
        <f t="shared" si="13"/>
        <v>100</v>
      </c>
      <c r="V42" s="1557" t="s">
        <v>8</v>
      </c>
      <c r="W42" s="1558">
        <f t="shared" si="14"/>
        <v>100</v>
      </c>
      <c r="X42" s="1551"/>
      <c r="Y42" s="3429"/>
      <c r="Z42" s="1559" t="str">
        <f t="shared" si="15"/>
        <v>内部装修</v>
      </c>
      <c r="AA42" s="1560">
        <f t="shared" si="3"/>
        <v>1</v>
      </c>
      <c r="AB42" s="1560">
        <f t="shared" si="4"/>
        <v>1</v>
      </c>
      <c r="AC42" s="1560">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429"/>
      <c r="Q43" s="1556" t="str">
        <f t="shared" si="11"/>
        <v>内部装修维护情况</v>
      </c>
      <c r="R43" s="1557" t="s">
        <v>8</v>
      </c>
      <c r="S43" s="1558">
        <f t="shared" si="12"/>
        <v>100</v>
      </c>
      <c r="T43" s="1557" t="s">
        <v>8</v>
      </c>
      <c r="U43" s="1558">
        <f t="shared" si="13"/>
        <v>100</v>
      </c>
      <c r="V43" s="1557" t="s">
        <v>8</v>
      </c>
      <c r="W43" s="1558">
        <f t="shared" si="14"/>
        <v>100</v>
      </c>
      <c r="X43" s="1551"/>
      <c r="Y43" s="3429"/>
      <c r="Z43" s="1559" t="str">
        <f t="shared" si="15"/>
        <v>内部装修维护情况</v>
      </c>
      <c r="AA43" s="1560">
        <f t="shared" si="3"/>
        <v>1</v>
      </c>
      <c r="AB43" s="1560">
        <f t="shared" si="4"/>
        <v>1</v>
      </c>
      <c r="AC43" s="1560">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429"/>
      <c r="Q44" s="1145">
        <f t="shared" si="11"/>
        <v>111</v>
      </c>
      <c r="R44" s="1552" t="s">
        <v>8</v>
      </c>
      <c r="S44" s="1553">
        <f t="shared" si="12"/>
        <v>100</v>
      </c>
      <c r="T44" s="1552" t="s">
        <v>8</v>
      </c>
      <c r="U44" s="1553">
        <f t="shared" si="13"/>
        <v>100</v>
      </c>
      <c r="V44" s="1552" t="s">
        <v>8</v>
      </c>
      <c r="W44" s="1553">
        <f t="shared" si="14"/>
        <v>100</v>
      </c>
      <c r="X44" s="1554"/>
      <c r="Y44" s="3429"/>
      <c r="Z44" s="1144">
        <f t="shared" si="15"/>
        <v>111</v>
      </c>
      <c r="AA44" s="1555">
        <f t="shared" si="3"/>
        <v>1</v>
      </c>
      <c r="AB44" s="1555">
        <f t="shared" si="4"/>
        <v>1</v>
      </c>
      <c r="AC44" s="1555">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429"/>
      <c r="Q45" s="1556">
        <f t="shared" si="11"/>
        <v>111</v>
      </c>
      <c r="R45" s="1557" t="s">
        <v>8</v>
      </c>
      <c r="S45" s="1558">
        <f t="shared" si="12"/>
        <v>100</v>
      </c>
      <c r="T45" s="1557" t="s">
        <v>8</v>
      </c>
      <c r="U45" s="1558">
        <f t="shared" si="13"/>
        <v>100</v>
      </c>
      <c r="V45" s="1557" t="s">
        <v>8</v>
      </c>
      <c r="W45" s="1558">
        <f t="shared" si="14"/>
        <v>100</v>
      </c>
      <c r="X45" s="1551"/>
      <c r="Y45" s="3429"/>
      <c r="Z45" s="1559">
        <f t="shared" si="15"/>
        <v>111</v>
      </c>
      <c r="AA45" s="1560">
        <f t="shared" si="3"/>
        <v>1</v>
      </c>
      <c r="AB45" s="1560">
        <f t="shared" si="4"/>
        <v>1</v>
      </c>
      <c r="AC45" s="1560">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43"/>
      <c r="Q46" s="1556">
        <f t="shared" si="11"/>
        <v>111</v>
      </c>
      <c r="R46" s="1557" t="s">
        <v>8</v>
      </c>
      <c r="S46" s="1558">
        <f t="shared" si="12"/>
        <v>100</v>
      </c>
      <c r="T46" s="1557" t="s">
        <v>8</v>
      </c>
      <c r="U46" s="1558">
        <f t="shared" si="13"/>
        <v>100</v>
      </c>
      <c r="V46" s="1557" t="s">
        <v>8</v>
      </c>
      <c r="W46" s="1558">
        <f t="shared" si="14"/>
        <v>100</v>
      </c>
      <c r="X46" s="1551"/>
      <c r="Y46" s="3443"/>
      <c r="Z46" s="1559">
        <f t="shared" si="15"/>
        <v>111</v>
      </c>
      <c r="AA46" s="1560">
        <f t="shared" si="3"/>
        <v>1</v>
      </c>
      <c r="AB46" s="1560">
        <f t="shared" si="4"/>
        <v>1</v>
      </c>
      <c r="AC46" s="1560">
        <f t="shared" si="5"/>
        <v>1</v>
      </c>
    </row>
    <row r="47" spans="1:29" ht="15">
      <c r="A47" s="607" t="s">
        <v>736</v>
      </c>
      <c r="B47" s="886"/>
      <c r="C47" s="2589" t="s">
        <v>1</v>
      </c>
      <c r="D47" s="2590"/>
      <c r="E47" s="2591"/>
      <c r="F47" s="2592"/>
      <c r="G47" s="2593"/>
      <c r="H47" s="2594"/>
      <c r="I47" s="2591"/>
      <c r="J47" s="2594"/>
      <c r="K47" s="1594"/>
      <c r="L47" s="2127"/>
      <c r="M47" s="2128"/>
      <c r="N47" s="2117"/>
      <c r="O47" s="2128"/>
      <c r="P47" s="3390" t="str">
        <f>A47</f>
        <v>成交单价（元/平方米）</v>
      </c>
      <c r="Q47" s="3390"/>
      <c r="R47" s="3442">
        <f>E47</f>
        <v>0</v>
      </c>
      <c r="S47" s="3442"/>
      <c r="T47" s="3442">
        <f>G47</f>
        <v>0</v>
      </c>
      <c r="U47" s="3442"/>
      <c r="V47" s="3442">
        <f>I47</f>
        <v>0</v>
      </c>
      <c r="W47" s="3442"/>
      <c r="X47" s="1543"/>
      <c r="Y47" s="1565"/>
      <c r="Z47" s="1543"/>
      <c r="AA47" s="1543"/>
      <c r="AB47" s="1543"/>
      <c r="AC47" s="1543"/>
    </row>
    <row r="48" spans="1:29" ht="15.75" thickBot="1">
      <c r="A48" s="615" t="s">
        <v>2750</v>
      </c>
      <c r="B48" s="887"/>
      <c r="C48" s="2595" t="e">
        <f>R49</f>
        <v>#DIV/0!</v>
      </c>
      <c r="D48" s="2596"/>
      <c r="E48" s="2597" t="e">
        <f>R48</f>
        <v>#DIV/0!</v>
      </c>
      <c r="F48" s="2597"/>
      <c r="G48" s="2595" t="e">
        <f>T48</f>
        <v>#DIV/0!</v>
      </c>
      <c r="H48" s="2596"/>
      <c r="I48" s="2597" t="e">
        <f>V48</f>
        <v>#DIV/0!</v>
      </c>
      <c r="J48" s="2596"/>
      <c r="K48" s="1595"/>
      <c r="L48" s="2127"/>
      <c r="M48" s="2128"/>
      <c r="N48" s="2117"/>
      <c r="O48" s="2128"/>
      <c r="P48" s="3390" t="str">
        <f>A48</f>
        <v>比较价格（元/平方米）</v>
      </c>
      <c r="Q48" s="3390"/>
      <c r="R48" s="3442" t="e">
        <f>IF(F1="售价",ROUND(PRODUCT(R47,AA7:AA46),0),ROUND(PRODUCT(R47,AA7:AA46),1))</f>
        <v>#DIV/0!</v>
      </c>
      <c r="S48" s="3442"/>
      <c r="T48" s="3442" t="e">
        <f>IF(F1="售价",ROUND(PRODUCT(T47,AB7:AB46),0),ROUND(PRODUCT(T47,AB7:AB46),1))</f>
        <v>#DIV/0!</v>
      </c>
      <c r="U48" s="3442"/>
      <c r="V48" s="3442" t="e">
        <f>IF(F1="售价",ROUND(PRODUCT(V47,AC7:AC46),0),ROUND(PRODUCT(V47,AC7:AC46),1))</f>
        <v>#DIV/0!</v>
      </c>
      <c r="W48" s="3442"/>
      <c r="X48" s="1543"/>
      <c r="Y48" s="1543"/>
      <c r="Z48" s="1543"/>
      <c r="AA48" s="1543"/>
      <c r="AB48" s="1543"/>
      <c r="AC48" s="1543"/>
    </row>
    <row r="49" spans="1:29" ht="15.75" thickBot="1">
      <c r="A49" s="621" t="s">
        <v>2921</v>
      </c>
      <c r="B49" s="622"/>
      <c r="C49" s="2598" t="e">
        <f>R49</f>
        <v>#DIV/0!</v>
      </c>
      <c r="D49" s="2598"/>
      <c r="E49" s="2598"/>
      <c r="F49" s="2598"/>
      <c r="G49" s="2598"/>
      <c r="H49" s="2598"/>
      <c r="I49" s="2598"/>
      <c r="J49" s="2598"/>
      <c r="K49" s="1596"/>
      <c r="L49" s="2127"/>
      <c r="M49" s="2128"/>
      <c r="N49" s="2117"/>
      <c r="O49" s="2128"/>
      <c r="P49" s="3387" t="str">
        <f>A49</f>
        <v>估价对象XX用房的比较价格（楼面单价，元/平方米）</v>
      </c>
      <c r="Q49" s="3388"/>
      <c r="R49" s="3441" t="e">
        <f>IF(F1="售价",ROUND(AVERAGE(R48:V48),0),ROUND(AVERAGE(R48:V48),1))</f>
        <v>#DIV/0!</v>
      </c>
      <c r="S49" s="3441"/>
      <c r="T49" s="3441"/>
      <c r="U49" s="3441"/>
      <c r="V49" s="3441"/>
      <c r="W49" s="3441"/>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5" t="s">
        <v>529</v>
      </c>
      <c r="B58" s="646"/>
      <c r="C58" s="2755"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4"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199"/>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8"/>
      <c r="B112" s="1879" t="s">
        <v>2547</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777</v>
      </c>
      <c r="C1" s="504" t="s">
        <v>720</v>
      </c>
      <c r="D1" s="849"/>
      <c r="E1" s="506"/>
      <c r="F1" s="2760"/>
      <c r="G1" s="1584" t="s">
        <v>721</v>
      </c>
      <c r="H1" s="506"/>
      <c r="I1" s="506"/>
      <c r="J1" s="506"/>
      <c r="K1" s="507"/>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5">
      <c r="A4" s="512" t="s">
        <v>521</v>
      </c>
      <c r="B4" s="513"/>
      <c r="C4" s="3396" t="s">
        <v>522</v>
      </c>
      <c r="D4" s="3397"/>
      <c r="E4" s="3432" t="s">
        <v>523</v>
      </c>
      <c r="F4" s="3433"/>
      <c r="G4" s="3396" t="s">
        <v>524</v>
      </c>
      <c r="H4" s="3397"/>
      <c r="I4" s="3396" t="s">
        <v>525</v>
      </c>
      <c r="J4" s="3397"/>
      <c r="K4" s="514" t="s">
        <v>526</v>
      </c>
      <c r="L4" s="2116"/>
      <c r="M4" s="2117"/>
      <c r="N4" s="2117"/>
      <c r="O4" s="2117"/>
      <c r="P4" s="3512" t="s">
        <v>527</v>
      </c>
      <c r="Q4" s="3399"/>
      <c r="R4" s="3404" t="s">
        <v>523</v>
      </c>
      <c r="S4" s="3405"/>
      <c r="T4" s="3404" t="s">
        <v>524</v>
      </c>
      <c r="U4" s="3405"/>
      <c r="V4" s="3391" t="s">
        <v>525</v>
      </c>
      <c r="W4" s="3391"/>
      <c r="X4" s="1551"/>
      <c r="Y4" s="3404" t="s">
        <v>527</v>
      </c>
      <c r="Z4" s="3405"/>
      <c r="AA4" s="3393" t="s">
        <v>523</v>
      </c>
      <c r="AB4" s="3393" t="s">
        <v>524</v>
      </c>
      <c r="AC4" s="3393" t="s">
        <v>525</v>
      </c>
    </row>
    <row r="5" spans="1:29" ht="15">
      <c r="A5" s="515"/>
      <c r="B5" s="516"/>
      <c r="C5" s="3412" t="s">
        <v>2915</v>
      </c>
      <c r="D5" s="3413"/>
      <c r="E5" s="3434" t="s">
        <v>2916</v>
      </c>
      <c r="F5" s="3435"/>
      <c r="G5" s="3412" t="s">
        <v>2917</v>
      </c>
      <c r="H5" s="3413"/>
      <c r="I5" s="3412" t="s">
        <v>2918</v>
      </c>
      <c r="J5" s="3413"/>
      <c r="K5" s="514"/>
      <c r="L5" s="2116"/>
      <c r="M5" s="2117"/>
      <c r="N5" s="2117"/>
      <c r="O5" s="2117"/>
      <c r="P5" s="3513"/>
      <c r="Q5" s="3401"/>
      <c r="R5" s="3406"/>
      <c r="S5" s="3407"/>
      <c r="T5" s="3406"/>
      <c r="U5" s="3407"/>
      <c r="V5" s="3391"/>
      <c r="W5" s="3391"/>
      <c r="X5" s="1551"/>
      <c r="Y5" s="3406"/>
      <c r="Z5" s="3407"/>
      <c r="AA5" s="3394"/>
      <c r="AB5" s="3394"/>
      <c r="AC5" s="3394"/>
    </row>
    <row r="6" spans="1:29" ht="15.75" thickBot="1">
      <c r="A6" s="517"/>
      <c r="B6" s="518"/>
      <c r="C6" s="3410" t="s">
        <v>2919</v>
      </c>
      <c r="D6" s="3411"/>
      <c r="E6" s="3430" t="s">
        <v>2919</v>
      </c>
      <c r="F6" s="3431"/>
      <c r="G6" s="3410" t="s">
        <v>2919</v>
      </c>
      <c r="H6" s="3411"/>
      <c r="I6" s="3410" t="s">
        <v>2919</v>
      </c>
      <c r="J6" s="3411"/>
      <c r="K6" s="514" t="s">
        <v>528</v>
      </c>
      <c r="L6" s="2116"/>
      <c r="M6" s="2117"/>
      <c r="N6" s="2117"/>
      <c r="O6" s="2117"/>
      <c r="P6" s="3514"/>
      <c r="Q6" s="3403"/>
      <c r="R6" s="3406"/>
      <c r="S6" s="3407"/>
      <c r="T6" s="3408"/>
      <c r="U6" s="3409"/>
      <c r="V6" s="3391"/>
      <c r="W6" s="3391"/>
      <c r="X6" s="1551"/>
      <c r="Y6" s="3408"/>
      <c r="Z6" s="3409"/>
      <c r="AA6" s="3395"/>
      <c r="AB6" s="3395"/>
      <c r="AC6" s="3395"/>
    </row>
    <row r="7" spans="1:29" s="1214" customFormat="1" ht="15.75" thickBot="1">
      <c r="A7" s="2865"/>
      <c r="B7" s="2872" t="s">
        <v>529</v>
      </c>
      <c r="C7" s="519">
        <f>'数据-取费表'!B2</f>
        <v>44022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425" t="s">
        <v>530</v>
      </c>
      <c r="Q7" s="3425"/>
      <c r="R7" s="1552" t="s">
        <v>8</v>
      </c>
      <c r="S7" s="1553">
        <f t="shared" ref="S7:S15" si="0">F7</f>
        <v>0</v>
      </c>
      <c r="T7" s="1552" t="s">
        <v>8</v>
      </c>
      <c r="U7" s="1553">
        <f t="shared" ref="U7:U15" si="1">H7</f>
        <v>0</v>
      </c>
      <c r="V7" s="1552" t="s">
        <v>8</v>
      </c>
      <c r="W7" s="1553">
        <f t="shared" ref="W7:W15" si="2">J7</f>
        <v>0</v>
      </c>
      <c r="X7" s="1554"/>
      <c r="Y7" s="3423" t="s">
        <v>530</v>
      </c>
      <c r="Z7" s="3424"/>
      <c r="AA7" s="1555" t="e">
        <f>D7/F7</f>
        <v>#DIV/0!</v>
      </c>
      <c r="AB7" s="1555" t="e">
        <f>D7/H7</f>
        <v>#DIV/0!</v>
      </c>
      <c r="AC7" s="1555" t="e">
        <f>D7/J7</f>
        <v>#DIV/0!</v>
      </c>
    </row>
    <row r="8" spans="1:29" s="1214"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425" t="s">
        <v>533</v>
      </c>
      <c r="Q8" s="3424"/>
      <c r="R8" s="1552" t="s">
        <v>8</v>
      </c>
      <c r="S8" s="1553">
        <f t="shared" si="0"/>
        <v>0</v>
      </c>
      <c r="T8" s="1552" t="s">
        <v>8</v>
      </c>
      <c r="U8" s="1553">
        <f t="shared" si="1"/>
        <v>0</v>
      </c>
      <c r="V8" s="1552" t="s">
        <v>8</v>
      </c>
      <c r="W8" s="1553">
        <f t="shared" si="2"/>
        <v>0</v>
      </c>
      <c r="X8" s="1554"/>
      <c r="Y8" s="3423" t="s">
        <v>533</v>
      </c>
      <c r="Z8" s="3424"/>
      <c r="AA8" s="1555" t="e">
        <f t="shared" ref="AA8:AA47" si="3">D8/F8</f>
        <v>#DIV/0!</v>
      </c>
      <c r="AB8" s="1555" t="e">
        <f t="shared" ref="AB8:AB47" si="4">D8/H8</f>
        <v>#DIV/0!</v>
      </c>
      <c r="AC8" s="1555" t="e">
        <f t="shared" ref="AC8:AC47" si="5">D8/J8</f>
        <v>#DIV/0!</v>
      </c>
    </row>
    <row r="9" spans="1:29" s="1214" customFormat="1" ht="15">
      <c r="A9" s="2867"/>
      <c r="B9" s="2874" t="s">
        <v>2746</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90" t="s">
        <v>535</v>
      </c>
      <c r="Q9" s="1145" t="str">
        <f t="shared" ref="Q9:Q15" si="6">B9</f>
        <v>用途</v>
      </c>
      <c r="R9" s="1552" t="s">
        <v>8</v>
      </c>
      <c r="S9" s="1553">
        <f t="shared" si="0"/>
        <v>100</v>
      </c>
      <c r="T9" s="1552" t="s">
        <v>8</v>
      </c>
      <c r="U9" s="1553">
        <f t="shared" si="1"/>
        <v>100</v>
      </c>
      <c r="V9" s="1552" t="s">
        <v>8</v>
      </c>
      <c r="W9" s="1553">
        <f t="shared" si="2"/>
        <v>100</v>
      </c>
      <c r="X9" s="1554"/>
      <c r="Y9" s="3339"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90"/>
      <c r="Q10" s="1145" t="str">
        <f t="shared" si="6"/>
        <v>土地使用年限（年）</v>
      </c>
      <c r="R10" s="1552" t="s">
        <v>8</v>
      </c>
      <c r="S10" s="1553">
        <f t="shared" si="0"/>
        <v>100</v>
      </c>
      <c r="T10" s="1552" t="s">
        <v>8</v>
      </c>
      <c r="U10" s="1553">
        <f t="shared" si="1"/>
        <v>100</v>
      </c>
      <c r="V10" s="1552" t="s">
        <v>8</v>
      </c>
      <c r="W10" s="1553">
        <f t="shared" si="2"/>
        <v>100</v>
      </c>
      <c r="X10" s="1554"/>
      <c r="Y10" s="3339"/>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90"/>
      <c r="Q11" s="1145" t="str">
        <f t="shared" si="6"/>
        <v>容积率</v>
      </c>
      <c r="R11" s="1552" t="s">
        <v>8</v>
      </c>
      <c r="S11" s="1553" t="e">
        <f t="shared" si="0"/>
        <v>#N/A</v>
      </c>
      <c r="T11" s="1552" t="s">
        <v>8</v>
      </c>
      <c r="U11" s="1553" t="e">
        <f t="shared" si="1"/>
        <v>#N/A</v>
      </c>
      <c r="V11" s="1552" t="s">
        <v>8</v>
      </c>
      <c r="W11" s="1553" t="e">
        <f t="shared" si="2"/>
        <v>#N/A</v>
      </c>
      <c r="X11" s="1554"/>
      <c r="Y11" s="3339"/>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90"/>
      <c r="Q12" s="1145">
        <f t="shared" si="6"/>
        <v>111</v>
      </c>
      <c r="R12" s="1552" t="s">
        <v>8</v>
      </c>
      <c r="S12" s="1553">
        <f t="shared" si="0"/>
        <v>100</v>
      </c>
      <c r="T12" s="1552" t="s">
        <v>8</v>
      </c>
      <c r="U12" s="1553">
        <f t="shared" si="1"/>
        <v>100</v>
      </c>
      <c r="V12" s="1552" t="s">
        <v>8</v>
      </c>
      <c r="W12" s="1553">
        <f t="shared" si="2"/>
        <v>100</v>
      </c>
      <c r="X12" s="1554"/>
      <c r="Y12" s="3339"/>
      <c r="Z12" s="1144">
        <f t="shared" si="7"/>
        <v>111</v>
      </c>
      <c r="AA12" s="1555">
        <f>D12/F12</f>
        <v>1</v>
      </c>
      <c r="AB12" s="1555">
        <f>D12/H12</f>
        <v>1</v>
      </c>
      <c r="AC12" s="1555">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90"/>
      <c r="Q13" s="1145">
        <f t="shared" si="6"/>
        <v>111</v>
      </c>
      <c r="R13" s="1552" t="s">
        <v>8</v>
      </c>
      <c r="S13" s="1553">
        <f t="shared" si="0"/>
        <v>100</v>
      </c>
      <c r="T13" s="1552" t="s">
        <v>8</v>
      </c>
      <c r="U13" s="1553">
        <f t="shared" si="1"/>
        <v>100</v>
      </c>
      <c r="V13" s="1552" t="s">
        <v>8</v>
      </c>
      <c r="W13" s="1553">
        <f t="shared" si="2"/>
        <v>100</v>
      </c>
      <c r="X13" s="1554"/>
      <c r="Y13" s="3339"/>
      <c r="Z13" s="1144">
        <f t="shared" si="7"/>
        <v>111</v>
      </c>
      <c r="AA13" s="1555">
        <f t="shared" si="3"/>
        <v>1</v>
      </c>
      <c r="AB13" s="1555">
        <f t="shared" si="4"/>
        <v>1</v>
      </c>
      <c r="AC13" s="1555">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90"/>
      <c r="Q14" s="1145">
        <f t="shared" si="6"/>
        <v>111</v>
      </c>
      <c r="R14" s="1552" t="s">
        <v>8</v>
      </c>
      <c r="S14" s="1553">
        <f t="shared" si="0"/>
        <v>100</v>
      </c>
      <c r="T14" s="1552" t="s">
        <v>8</v>
      </c>
      <c r="U14" s="1553">
        <f t="shared" si="1"/>
        <v>100</v>
      </c>
      <c r="V14" s="1552" t="s">
        <v>8</v>
      </c>
      <c r="W14" s="1553">
        <f t="shared" si="2"/>
        <v>100</v>
      </c>
      <c r="X14" s="1554"/>
      <c r="Y14" s="3339"/>
      <c r="Z14" s="1144">
        <f t="shared" si="7"/>
        <v>111</v>
      </c>
      <c r="AA14" s="1555">
        <f t="shared" si="3"/>
        <v>1</v>
      </c>
      <c r="AB14" s="1555">
        <f t="shared" si="4"/>
        <v>1</v>
      </c>
      <c r="AC14" s="1555">
        <f t="shared" si="5"/>
        <v>1</v>
      </c>
    </row>
    <row r="15" spans="1:29" ht="15">
      <c r="A15" s="2863" t="s">
        <v>2744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426" t="s">
        <v>540</v>
      </c>
      <c r="Q15" s="1556" t="str">
        <f t="shared" si="6"/>
        <v>办公集聚程度</v>
      </c>
      <c r="R15" s="1557" t="s">
        <v>8</v>
      </c>
      <c r="S15" s="1558">
        <f t="shared" si="0"/>
        <v>100</v>
      </c>
      <c r="T15" s="1557" t="s">
        <v>8</v>
      </c>
      <c r="U15" s="1558">
        <f t="shared" si="1"/>
        <v>100</v>
      </c>
      <c r="V15" s="1557" t="s">
        <v>8</v>
      </c>
      <c r="W15" s="1558">
        <f t="shared" si="2"/>
        <v>100</v>
      </c>
      <c r="X15" s="1551"/>
      <c r="Y15" s="3426" t="s">
        <v>540</v>
      </c>
      <c r="Z15" s="1559" t="str">
        <f t="shared" si="7"/>
        <v>办公集聚程度</v>
      </c>
      <c r="AA15" s="1560">
        <f t="shared" si="3"/>
        <v>1</v>
      </c>
      <c r="AB15" s="1560">
        <f t="shared" si="4"/>
        <v>1</v>
      </c>
      <c r="AC15" s="1560">
        <f t="shared" si="5"/>
        <v>1</v>
      </c>
    </row>
    <row r="16" spans="1:29" ht="15">
      <c r="A16" s="532"/>
      <c r="B16" s="553"/>
      <c r="C16" s="554"/>
      <c r="D16" s="555"/>
      <c r="E16" s="576"/>
      <c r="F16" s="555"/>
      <c r="G16" s="554"/>
      <c r="H16" s="559"/>
      <c r="I16" s="576"/>
      <c r="J16" s="555"/>
      <c r="K16" s="898"/>
      <c r="L16" s="2125"/>
      <c r="M16" s="2117"/>
      <c r="N16" s="2117"/>
      <c r="O16" s="2117"/>
      <c r="P16" s="3427"/>
      <c r="Q16" s="1556"/>
      <c r="R16" s="1557"/>
      <c r="S16" s="1558"/>
      <c r="T16" s="1557"/>
      <c r="U16" s="1558"/>
      <c r="V16" s="1557"/>
      <c r="W16" s="1558"/>
      <c r="X16" s="1551"/>
      <c r="Y16" s="3427"/>
      <c r="Z16" s="1559"/>
      <c r="AA16" s="1560">
        <v>1</v>
      </c>
      <c r="AB16" s="1560">
        <v>1</v>
      </c>
      <c r="AC16" s="1560">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427"/>
      <c r="Q17" s="1556" t="str">
        <f>B17</f>
        <v>交通便捷度</v>
      </c>
      <c r="R17" s="1557" t="s">
        <v>8</v>
      </c>
      <c r="S17" s="1558">
        <f>F17</f>
        <v>100</v>
      </c>
      <c r="T17" s="1557" t="s">
        <v>8</v>
      </c>
      <c r="U17" s="1558">
        <f>H17</f>
        <v>100</v>
      </c>
      <c r="V17" s="1557" t="s">
        <v>8</v>
      </c>
      <c r="W17" s="1558">
        <f>J17</f>
        <v>100</v>
      </c>
      <c r="X17" s="1551"/>
      <c r="Y17" s="3427"/>
      <c r="Z17" s="1559" t="str">
        <f>Q17</f>
        <v>交通便捷度</v>
      </c>
      <c r="AA17" s="1560">
        <f t="shared" si="3"/>
        <v>1</v>
      </c>
      <c r="AB17" s="1560">
        <f t="shared" si="4"/>
        <v>1</v>
      </c>
      <c r="AC17" s="1560">
        <f t="shared" si="5"/>
        <v>1</v>
      </c>
    </row>
    <row r="18" spans="1:29" ht="15">
      <c r="A18" s="532"/>
      <c r="B18" s="566"/>
      <c r="C18" s="567"/>
      <c r="D18" s="559"/>
      <c r="E18" s="569"/>
      <c r="F18" s="559"/>
      <c r="G18" s="568"/>
      <c r="H18" s="555"/>
      <c r="I18" s="568"/>
      <c r="J18" s="555"/>
      <c r="K18" s="898"/>
      <c r="L18" s="2125"/>
      <c r="M18" s="2117"/>
      <c r="N18" s="2117"/>
      <c r="O18" s="2117"/>
      <c r="P18" s="3427"/>
      <c r="Q18" s="1556"/>
      <c r="R18" s="1557"/>
      <c r="S18" s="1558"/>
      <c r="T18" s="1557"/>
      <c r="U18" s="1558"/>
      <c r="V18" s="1557"/>
      <c r="W18" s="1558"/>
      <c r="X18" s="1551"/>
      <c r="Y18" s="3427"/>
      <c r="Z18" s="1559"/>
      <c r="AA18" s="1560">
        <v>1</v>
      </c>
      <c r="AB18" s="1560">
        <v>1</v>
      </c>
      <c r="AC18" s="1560">
        <v>1</v>
      </c>
    </row>
    <row r="19" spans="1:29" ht="15">
      <c r="A19" s="532"/>
      <c r="B19" s="2565" t="s">
        <v>2537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427"/>
      <c r="Q19" s="1556" t="str">
        <f>B19</f>
        <v>公共配套设施</v>
      </c>
      <c r="R19" s="1557" t="s">
        <v>8</v>
      </c>
      <c r="S19" s="1558">
        <f>F19</f>
        <v>100</v>
      </c>
      <c r="T19" s="1557" t="s">
        <v>8</v>
      </c>
      <c r="U19" s="1558">
        <f>H19</f>
        <v>100</v>
      </c>
      <c r="V19" s="1557" t="s">
        <v>8</v>
      </c>
      <c r="W19" s="1558">
        <f>J19</f>
        <v>100</v>
      </c>
      <c r="X19" s="1551"/>
      <c r="Y19" s="3427"/>
      <c r="Z19" s="1559" t="str">
        <f>Q19</f>
        <v>公共配套设施</v>
      </c>
      <c r="AA19" s="1560">
        <f t="shared" si="3"/>
        <v>1</v>
      </c>
      <c r="AB19" s="1560">
        <f t="shared" si="4"/>
        <v>1</v>
      </c>
      <c r="AC19" s="1560">
        <f t="shared" si="5"/>
        <v>1</v>
      </c>
    </row>
    <row r="20" spans="1:29" ht="15">
      <c r="A20" s="532"/>
      <c r="B20" s="566"/>
      <c r="C20" s="554"/>
      <c r="D20" s="555"/>
      <c r="E20" s="558"/>
      <c r="F20" s="555"/>
      <c r="G20" s="556"/>
      <c r="H20" s="555"/>
      <c r="I20" s="556"/>
      <c r="J20" s="555"/>
      <c r="K20" s="898"/>
      <c r="L20" s="2125"/>
      <c r="M20" s="2117"/>
      <c r="N20" s="2117"/>
      <c r="O20" s="2117"/>
      <c r="P20" s="3427"/>
      <c r="Q20" s="1556"/>
      <c r="R20" s="1557"/>
      <c r="S20" s="1558"/>
      <c r="T20" s="1557"/>
      <c r="U20" s="1558"/>
      <c r="V20" s="1557"/>
      <c r="W20" s="1558"/>
      <c r="X20" s="1551"/>
      <c r="Y20" s="3427"/>
      <c r="Z20" s="1559"/>
      <c r="AA20" s="1560">
        <v>1</v>
      </c>
      <c r="AB20" s="1560">
        <v>1</v>
      </c>
      <c r="AC20" s="1560">
        <v>1</v>
      </c>
    </row>
    <row r="21" spans="1:29" ht="15">
      <c r="A21" s="532"/>
      <c r="B21" s="2553" t="s">
        <v>2549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427"/>
      <c r="Q21" s="2541" t="str">
        <f>B21</f>
        <v>基础设施水平</v>
      </c>
      <c r="R21" s="1557" t="s">
        <v>8</v>
      </c>
      <c r="S21" s="1558">
        <f>F21</f>
        <v>100</v>
      </c>
      <c r="T21" s="1557" t="s">
        <v>8</v>
      </c>
      <c r="U21" s="1558">
        <f>H21</f>
        <v>100</v>
      </c>
      <c r="V21" s="1557" t="s">
        <v>8</v>
      </c>
      <c r="W21" s="1558">
        <f>J21</f>
        <v>100</v>
      </c>
      <c r="X21" s="2543"/>
      <c r="Y21" s="3427"/>
      <c r="Z21" s="2542" t="str">
        <f>Q21</f>
        <v>基础设施水平</v>
      </c>
      <c r="AA21" s="1560">
        <f t="shared" ref="AA21" si="8">D21/F21</f>
        <v>1</v>
      </c>
      <c r="AB21" s="1560">
        <f t="shared" ref="AB21" si="9">D21/H21</f>
        <v>1</v>
      </c>
      <c r="AC21" s="1560">
        <f t="shared" ref="AC21" si="10">D21/J21</f>
        <v>1</v>
      </c>
    </row>
    <row r="22" spans="1:29" ht="15">
      <c r="A22" s="532"/>
      <c r="B22" s="578"/>
      <c r="C22" s="567"/>
      <c r="D22" s="555"/>
      <c r="E22" s="576"/>
      <c r="F22" s="555"/>
      <c r="G22" s="554"/>
      <c r="H22" s="555"/>
      <c r="I22" s="554"/>
      <c r="J22" s="555"/>
      <c r="K22" s="2564"/>
      <c r="L22" s="2125"/>
      <c r="M22" s="2117"/>
      <c r="N22" s="2117"/>
      <c r="O22" s="2117"/>
      <c r="P22" s="3427"/>
      <c r="Q22" s="2541"/>
      <c r="R22" s="1557"/>
      <c r="S22" s="1558"/>
      <c r="T22" s="1557"/>
      <c r="U22" s="1558"/>
      <c r="V22" s="1557"/>
      <c r="W22" s="1558"/>
      <c r="X22" s="2543"/>
      <c r="Y22" s="3427"/>
      <c r="Z22" s="2542"/>
      <c r="AA22" s="1560">
        <v>1</v>
      </c>
      <c r="AB22" s="1560">
        <v>1</v>
      </c>
      <c r="AC22" s="1560">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427"/>
      <c r="Q23" s="1556" t="str">
        <f>B23</f>
        <v>环境质量</v>
      </c>
      <c r="R23" s="1557" t="s">
        <v>8</v>
      </c>
      <c r="S23" s="1558">
        <f>F23</f>
        <v>100</v>
      </c>
      <c r="T23" s="1557" t="s">
        <v>8</v>
      </c>
      <c r="U23" s="1558">
        <f>H23</f>
        <v>100</v>
      </c>
      <c r="V23" s="1557" t="s">
        <v>8</v>
      </c>
      <c r="W23" s="1558">
        <f>J23</f>
        <v>100</v>
      </c>
      <c r="X23" s="1551"/>
      <c r="Y23" s="3427"/>
      <c r="Z23" s="1559" t="str">
        <f>Q23</f>
        <v>环境质量</v>
      </c>
      <c r="AA23" s="1560">
        <f t="shared" si="3"/>
        <v>1</v>
      </c>
      <c r="AB23" s="1560">
        <f t="shared" si="4"/>
        <v>1</v>
      </c>
      <c r="AC23" s="1560">
        <f t="shared" si="5"/>
        <v>1</v>
      </c>
    </row>
    <row r="24" spans="1:29" ht="15">
      <c r="A24" s="532"/>
      <c r="B24" s="578"/>
      <c r="C24" s="554"/>
      <c r="D24" s="555"/>
      <c r="E24" s="558"/>
      <c r="F24" s="555"/>
      <c r="G24" s="556"/>
      <c r="H24" s="555"/>
      <c r="I24" s="556"/>
      <c r="J24" s="555"/>
      <c r="K24" s="898"/>
      <c r="L24" s="2125"/>
      <c r="M24" s="2117"/>
      <c r="N24" s="2117"/>
      <c r="O24" s="2117"/>
      <c r="P24" s="3427"/>
      <c r="Q24" s="1556"/>
      <c r="R24" s="1557"/>
      <c r="S24" s="1558"/>
      <c r="T24" s="1557"/>
      <c r="U24" s="1558"/>
      <c r="V24" s="1557"/>
      <c r="W24" s="1558"/>
      <c r="X24" s="1551"/>
      <c r="Y24" s="3427"/>
      <c r="Z24" s="1559"/>
      <c r="AA24" s="1560">
        <v>1</v>
      </c>
      <c r="AB24" s="1560">
        <v>1</v>
      </c>
      <c r="AC24" s="1560">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427"/>
      <c r="Q25" s="1556" t="str">
        <f>B25</f>
        <v>毗邻道路的类型与等级</v>
      </c>
      <c r="R25" s="1557" t="s">
        <v>8</v>
      </c>
      <c r="S25" s="1558">
        <f>F25</f>
        <v>100</v>
      </c>
      <c r="T25" s="1557" t="s">
        <v>8</v>
      </c>
      <c r="U25" s="1558">
        <f>H25</f>
        <v>100</v>
      </c>
      <c r="V25" s="1557" t="s">
        <v>8</v>
      </c>
      <c r="W25" s="1558">
        <f>J25</f>
        <v>100</v>
      </c>
      <c r="X25" s="1551"/>
      <c r="Y25" s="3427"/>
      <c r="Z25" s="1559" t="str">
        <f>Q25</f>
        <v>毗邻道路的类型与等级</v>
      </c>
      <c r="AA25" s="1560">
        <f t="shared" si="3"/>
        <v>1</v>
      </c>
      <c r="AB25" s="1560">
        <f t="shared" si="4"/>
        <v>1</v>
      </c>
      <c r="AC25" s="1560">
        <f t="shared" si="5"/>
        <v>1</v>
      </c>
    </row>
    <row r="26" spans="1:29" ht="15">
      <c r="A26" s="515"/>
      <c r="B26" s="566"/>
      <c r="C26" s="580"/>
      <c r="D26" s="540"/>
      <c r="E26" s="583"/>
      <c r="F26" s="540"/>
      <c r="G26" s="580"/>
      <c r="H26" s="540"/>
      <c r="I26" s="583"/>
      <c r="J26" s="540"/>
      <c r="K26" s="898"/>
      <c r="L26" s="2125"/>
      <c r="M26" s="2117"/>
      <c r="N26" s="2117"/>
      <c r="O26" s="2117"/>
      <c r="P26" s="3427"/>
      <c r="Q26" s="1556"/>
      <c r="R26" s="1557"/>
      <c r="S26" s="1558"/>
      <c r="T26" s="1557"/>
      <c r="U26" s="1558"/>
      <c r="V26" s="1557"/>
      <c r="W26" s="1558"/>
      <c r="X26" s="1551"/>
      <c r="Y26" s="3427"/>
      <c r="Z26" s="1559"/>
      <c r="AA26" s="1560">
        <v>1</v>
      </c>
      <c r="AB26" s="1560">
        <v>1</v>
      </c>
      <c r="AC26" s="1560">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427"/>
      <c r="Q27" s="1556" t="str">
        <f t="shared" ref="Q27:Q47" si="11">B27</f>
        <v>楼层</v>
      </c>
      <c r="R27" s="1557" t="s">
        <v>8</v>
      </c>
      <c r="S27" s="1558">
        <f>F27</f>
        <v>100</v>
      </c>
      <c r="T27" s="1557" t="s">
        <v>8</v>
      </c>
      <c r="U27" s="1558">
        <f>H27</f>
        <v>100</v>
      </c>
      <c r="V27" s="1557" t="s">
        <v>8</v>
      </c>
      <c r="W27" s="1558">
        <f>J27</f>
        <v>100</v>
      </c>
      <c r="X27" s="1551"/>
      <c r="Y27" s="3427"/>
      <c r="Z27" s="1559" t="str">
        <f>Q27</f>
        <v>楼层</v>
      </c>
      <c r="AA27" s="1560">
        <f t="shared" si="3"/>
        <v>1</v>
      </c>
      <c r="AB27" s="1560">
        <f t="shared" si="4"/>
        <v>1</v>
      </c>
      <c r="AC27" s="1560">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427"/>
      <c r="Q28" s="1145" t="str">
        <f t="shared" si="11"/>
        <v>朝向</v>
      </c>
      <c r="R28" s="1552" t="s">
        <v>8</v>
      </c>
      <c r="S28" s="1553">
        <f>F28</f>
        <v>100</v>
      </c>
      <c r="T28" s="1552" t="s">
        <v>8</v>
      </c>
      <c r="U28" s="1553">
        <f>H28</f>
        <v>100</v>
      </c>
      <c r="V28" s="1552" t="s">
        <v>8</v>
      </c>
      <c r="W28" s="1553">
        <f>J28</f>
        <v>100</v>
      </c>
      <c r="X28" s="1554"/>
      <c r="Y28" s="3427"/>
      <c r="Z28" s="1144" t="str">
        <f>Q28</f>
        <v>朝向</v>
      </c>
      <c r="AA28" s="1560">
        <f>D28/F28</f>
        <v>1</v>
      </c>
      <c r="AB28" s="1560">
        <f>D28/H28</f>
        <v>1</v>
      </c>
      <c r="AC28" s="1560">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427"/>
      <c r="Q29" s="1556">
        <f t="shared" si="11"/>
        <v>111</v>
      </c>
      <c r="R29" s="1557" t="s">
        <v>8</v>
      </c>
      <c r="S29" s="1558">
        <f t="shared" ref="S29:S47" si="12">F29</f>
        <v>100</v>
      </c>
      <c r="T29" s="1557" t="s">
        <v>8</v>
      </c>
      <c r="U29" s="1558">
        <f t="shared" ref="U29:U47" si="13">H29</f>
        <v>100</v>
      </c>
      <c r="V29" s="1557" t="s">
        <v>8</v>
      </c>
      <c r="W29" s="1558">
        <f t="shared" ref="W29:W47" si="14">J29</f>
        <v>100</v>
      </c>
      <c r="X29" s="1551"/>
      <c r="Y29" s="3427"/>
      <c r="Z29" s="1559">
        <f t="shared" ref="Z29:Z47" si="15">Q29</f>
        <v>111</v>
      </c>
      <c r="AA29" s="1560">
        <f t="shared" si="3"/>
        <v>1</v>
      </c>
      <c r="AB29" s="1560">
        <f t="shared" si="4"/>
        <v>1</v>
      </c>
      <c r="AC29" s="1560">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427"/>
      <c r="Q30" s="1556">
        <f t="shared" si="11"/>
        <v>111</v>
      </c>
      <c r="R30" s="1557" t="s">
        <v>8</v>
      </c>
      <c r="S30" s="1558">
        <f t="shared" si="12"/>
        <v>100</v>
      </c>
      <c r="T30" s="1557" t="s">
        <v>8</v>
      </c>
      <c r="U30" s="1558">
        <f t="shared" si="13"/>
        <v>100</v>
      </c>
      <c r="V30" s="1557" t="s">
        <v>8</v>
      </c>
      <c r="W30" s="1558">
        <f t="shared" si="14"/>
        <v>100</v>
      </c>
      <c r="X30" s="1551"/>
      <c r="Y30" s="3427"/>
      <c r="Z30" s="1559">
        <f t="shared" si="15"/>
        <v>111</v>
      </c>
      <c r="AA30" s="1560">
        <f t="shared" si="3"/>
        <v>1</v>
      </c>
      <c r="AB30" s="1560">
        <f t="shared" si="4"/>
        <v>1</v>
      </c>
      <c r="AC30" s="1560">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427"/>
      <c r="Q31" s="1556">
        <f t="shared" si="11"/>
        <v>111</v>
      </c>
      <c r="R31" s="1557" t="s">
        <v>8</v>
      </c>
      <c r="S31" s="1558">
        <f t="shared" si="12"/>
        <v>100</v>
      </c>
      <c r="T31" s="1557" t="s">
        <v>8</v>
      </c>
      <c r="U31" s="1558">
        <f t="shared" si="13"/>
        <v>100</v>
      </c>
      <c r="V31" s="1557" t="s">
        <v>8</v>
      </c>
      <c r="W31" s="1558">
        <f t="shared" si="14"/>
        <v>100</v>
      </c>
      <c r="X31" s="1551"/>
      <c r="Y31" s="3427"/>
      <c r="Z31" s="1559">
        <f t="shared" si="15"/>
        <v>111</v>
      </c>
      <c r="AA31" s="1560">
        <f t="shared" si="3"/>
        <v>1</v>
      </c>
      <c r="AB31" s="1560">
        <f t="shared" si="4"/>
        <v>1</v>
      </c>
      <c r="AC31" s="1560">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427"/>
      <c r="Q32" s="1556">
        <f t="shared" si="11"/>
        <v>111</v>
      </c>
      <c r="R32" s="1557" t="s">
        <v>8</v>
      </c>
      <c r="S32" s="1558">
        <f t="shared" si="12"/>
        <v>100</v>
      </c>
      <c r="T32" s="1557" t="s">
        <v>8</v>
      </c>
      <c r="U32" s="1558">
        <f t="shared" si="13"/>
        <v>100</v>
      </c>
      <c r="V32" s="1557" t="s">
        <v>8</v>
      </c>
      <c r="W32" s="1558">
        <f t="shared" si="14"/>
        <v>100</v>
      </c>
      <c r="X32" s="1551"/>
      <c r="Y32" s="3427"/>
      <c r="Z32" s="1559">
        <f t="shared" si="15"/>
        <v>111</v>
      </c>
      <c r="AA32" s="1560">
        <f t="shared" si="3"/>
        <v>1</v>
      </c>
      <c r="AB32" s="1560">
        <f t="shared" si="4"/>
        <v>1</v>
      </c>
      <c r="AC32" s="1560">
        <f t="shared" si="5"/>
        <v>1</v>
      </c>
    </row>
    <row r="33" spans="1:29" ht="15">
      <c r="A33" s="2860"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428" t="s">
        <v>550</v>
      </c>
      <c r="Q33" s="1556" t="str">
        <f t="shared" si="11"/>
        <v>建筑类型</v>
      </c>
      <c r="R33" s="1557" t="s">
        <v>8</v>
      </c>
      <c r="S33" s="1558">
        <f t="shared" si="12"/>
        <v>100</v>
      </c>
      <c r="T33" s="1557" t="s">
        <v>8</v>
      </c>
      <c r="U33" s="1558">
        <f t="shared" si="13"/>
        <v>100</v>
      </c>
      <c r="V33" s="1557" t="s">
        <v>8</v>
      </c>
      <c r="W33" s="1558">
        <f t="shared" si="14"/>
        <v>100</v>
      </c>
      <c r="X33" s="1551"/>
      <c r="Y33" s="3429" t="s">
        <v>550</v>
      </c>
      <c r="Z33" s="1559" t="str">
        <f t="shared" si="15"/>
        <v>建筑类型</v>
      </c>
      <c r="AA33" s="1560">
        <f t="shared" si="3"/>
        <v>1</v>
      </c>
      <c r="AB33" s="1560">
        <f t="shared" si="4"/>
        <v>1</v>
      </c>
      <c r="AC33" s="1560">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429"/>
      <c r="Q34" s="1588" t="str">
        <f t="shared" si="11"/>
        <v>项目建筑规模</v>
      </c>
      <c r="R34" s="1561" t="s">
        <v>8</v>
      </c>
      <c r="S34" s="1562" t="e">
        <f t="shared" si="12"/>
        <v>#N/A</v>
      </c>
      <c r="T34" s="1561" t="s">
        <v>8</v>
      </c>
      <c r="U34" s="1562" t="e">
        <f t="shared" si="13"/>
        <v>#N/A</v>
      </c>
      <c r="V34" s="1561" t="s">
        <v>8</v>
      </c>
      <c r="W34" s="1562" t="e">
        <f t="shared" si="14"/>
        <v>#N/A</v>
      </c>
      <c r="X34" s="1563"/>
      <c r="Y34" s="3429"/>
      <c r="Z34" s="1564" t="str">
        <f t="shared" si="15"/>
        <v>项目建筑规模</v>
      </c>
      <c r="AA34" s="1560" t="e">
        <f t="shared" si="3"/>
        <v>#N/A</v>
      </c>
      <c r="AB34" s="1560" t="e">
        <f t="shared" si="4"/>
        <v>#N/A</v>
      </c>
      <c r="AC34" s="1560"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429"/>
      <c r="Q35" s="1556" t="str">
        <f t="shared" si="11"/>
        <v>建筑结构</v>
      </c>
      <c r="R35" s="1557" t="s">
        <v>8</v>
      </c>
      <c r="S35" s="1558">
        <f t="shared" si="12"/>
        <v>100</v>
      </c>
      <c r="T35" s="1557" t="s">
        <v>8</v>
      </c>
      <c r="U35" s="1558">
        <f t="shared" si="13"/>
        <v>100</v>
      </c>
      <c r="V35" s="1557" t="s">
        <v>8</v>
      </c>
      <c r="W35" s="1558">
        <f t="shared" si="14"/>
        <v>100</v>
      </c>
      <c r="X35" s="1551"/>
      <c r="Y35" s="3429"/>
      <c r="Z35" s="1559" t="str">
        <f t="shared" si="15"/>
        <v>建筑结构</v>
      </c>
      <c r="AA35" s="1560">
        <f t="shared" si="3"/>
        <v>1</v>
      </c>
      <c r="AB35" s="1560">
        <f t="shared" si="4"/>
        <v>1</v>
      </c>
      <c r="AC35" s="1560">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429"/>
      <c r="Q36" s="1556" t="str">
        <f t="shared" si="11"/>
        <v>公共部分装修</v>
      </c>
      <c r="R36" s="1557" t="s">
        <v>8</v>
      </c>
      <c r="S36" s="1558">
        <f t="shared" si="12"/>
        <v>100</v>
      </c>
      <c r="T36" s="1557" t="s">
        <v>8</v>
      </c>
      <c r="U36" s="1558">
        <f t="shared" si="13"/>
        <v>100</v>
      </c>
      <c r="V36" s="1557" t="s">
        <v>8</v>
      </c>
      <c r="W36" s="1558">
        <f t="shared" si="14"/>
        <v>100</v>
      </c>
      <c r="X36" s="1551"/>
      <c r="Y36" s="3429"/>
      <c r="Z36" s="1559" t="str">
        <f t="shared" si="15"/>
        <v>公共部分装修</v>
      </c>
      <c r="AA36" s="1560">
        <f t="shared" si="3"/>
        <v>1</v>
      </c>
      <c r="AB36" s="1560">
        <f t="shared" si="4"/>
        <v>1</v>
      </c>
      <c r="AC36" s="1560">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429"/>
      <c r="Q37" s="1556" t="str">
        <f t="shared" si="11"/>
        <v>成新度</v>
      </c>
      <c r="R37" s="1557" t="s">
        <v>8</v>
      </c>
      <c r="S37" s="1558" t="e">
        <f t="shared" si="12"/>
        <v>#N/A</v>
      </c>
      <c r="T37" s="1557" t="s">
        <v>8</v>
      </c>
      <c r="U37" s="1558" t="e">
        <f t="shared" si="13"/>
        <v>#N/A</v>
      </c>
      <c r="V37" s="1557" t="s">
        <v>8</v>
      </c>
      <c r="W37" s="1558" t="e">
        <f t="shared" si="14"/>
        <v>#N/A</v>
      </c>
      <c r="X37" s="1551"/>
      <c r="Y37" s="3429"/>
      <c r="Z37" s="1559" t="str">
        <f t="shared" si="15"/>
        <v>成新度</v>
      </c>
      <c r="AA37" s="1560" t="e">
        <f t="shared" si="3"/>
        <v>#N/A</v>
      </c>
      <c r="AB37" s="1560" t="e">
        <f t="shared" si="4"/>
        <v>#N/A</v>
      </c>
      <c r="AC37" s="1560"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429"/>
      <c r="Q38" s="1145" t="str">
        <f t="shared" si="11"/>
        <v>写字楼等级</v>
      </c>
      <c r="R38" s="1552" t="s">
        <v>8</v>
      </c>
      <c r="S38" s="1553">
        <f t="shared" si="12"/>
        <v>100</v>
      </c>
      <c r="T38" s="1552" t="s">
        <v>8</v>
      </c>
      <c r="U38" s="1553">
        <f t="shared" si="13"/>
        <v>100</v>
      </c>
      <c r="V38" s="1552" t="s">
        <v>8</v>
      </c>
      <c r="W38" s="1553">
        <f t="shared" si="14"/>
        <v>100</v>
      </c>
      <c r="X38" s="1554"/>
      <c r="Y38" s="3429"/>
      <c r="Z38" s="1144" t="str">
        <f t="shared" si="15"/>
        <v>写字楼等级</v>
      </c>
      <c r="AA38" s="1555">
        <f t="shared" si="3"/>
        <v>1</v>
      </c>
      <c r="AB38" s="1555">
        <f t="shared" si="4"/>
        <v>1</v>
      </c>
      <c r="AC38" s="1555">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429" t="s">
        <v>550</v>
      </c>
      <c r="Q39" s="1556" t="str">
        <f t="shared" si="11"/>
        <v>物业管理</v>
      </c>
      <c r="R39" s="1557" t="s">
        <v>8</v>
      </c>
      <c r="S39" s="1558">
        <f t="shared" si="12"/>
        <v>100</v>
      </c>
      <c r="T39" s="1557" t="s">
        <v>8</v>
      </c>
      <c r="U39" s="1558">
        <f t="shared" si="13"/>
        <v>100</v>
      </c>
      <c r="V39" s="1557" t="s">
        <v>8</v>
      </c>
      <c r="W39" s="1558">
        <f t="shared" si="14"/>
        <v>100</v>
      </c>
      <c r="X39" s="1551"/>
      <c r="Y39" s="3429" t="s">
        <v>550</v>
      </c>
      <c r="Z39" s="1559" t="str">
        <f t="shared" si="15"/>
        <v>物业管理</v>
      </c>
      <c r="AA39" s="1560">
        <f t="shared" si="3"/>
        <v>1</v>
      </c>
      <c r="AB39" s="1560">
        <f t="shared" si="4"/>
        <v>1</v>
      </c>
      <c r="AC39" s="1560">
        <f t="shared" si="5"/>
        <v>1</v>
      </c>
    </row>
    <row r="40" spans="1:29" ht="15">
      <c r="A40" s="594"/>
      <c r="B40" s="1878" t="s">
        <v>2556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429"/>
      <c r="Q40" s="1556" t="str">
        <f t="shared" si="11"/>
        <v>市政基础设施</v>
      </c>
      <c r="R40" s="1557" t="s">
        <v>8</v>
      </c>
      <c r="S40" s="1558">
        <f t="shared" si="12"/>
        <v>100</v>
      </c>
      <c r="T40" s="1557" t="s">
        <v>8</v>
      </c>
      <c r="U40" s="1558">
        <f t="shared" si="13"/>
        <v>100</v>
      </c>
      <c r="V40" s="1557" t="s">
        <v>8</v>
      </c>
      <c r="W40" s="1558">
        <f t="shared" si="14"/>
        <v>100</v>
      </c>
      <c r="X40" s="1551"/>
      <c r="Y40" s="3429"/>
      <c r="Z40" s="1559" t="str">
        <f t="shared" si="15"/>
        <v>市政基础设施</v>
      </c>
      <c r="AA40" s="1560">
        <f t="shared" si="3"/>
        <v>1</v>
      </c>
      <c r="AB40" s="1560">
        <f t="shared" si="4"/>
        <v>1</v>
      </c>
      <c r="AC40" s="1560">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429"/>
      <c r="Q41" s="1556" t="str">
        <f t="shared" si="11"/>
        <v>层高</v>
      </c>
      <c r="R41" s="1557" t="s">
        <v>8</v>
      </c>
      <c r="S41" s="1558">
        <f t="shared" si="12"/>
        <v>100</v>
      </c>
      <c r="T41" s="1557" t="s">
        <v>8</v>
      </c>
      <c r="U41" s="1558">
        <f t="shared" si="13"/>
        <v>100</v>
      </c>
      <c r="V41" s="1557" t="s">
        <v>8</v>
      </c>
      <c r="W41" s="1558">
        <f t="shared" si="14"/>
        <v>100</v>
      </c>
      <c r="X41" s="1551"/>
      <c r="Y41" s="3429"/>
      <c r="Z41" s="1559" t="str">
        <f t="shared" si="15"/>
        <v>层高</v>
      </c>
      <c r="AA41" s="1560">
        <f t="shared" si="3"/>
        <v>1</v>
      </c>
      <c r="AB41" s="1560">
        <f t="shared" si="4"/>
        <v>1</v>
      </c>
      <c r="AC41" s="1560">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429"/>
      <c r="Q42" s="1588" t="str">
        <f t="shared" si="11"/>
        <v>单套建筑面积</v>
      </c>
      <c r="R42" s="1561" t="s">
        <v>8</v>
      </c>
      <c r="S42" s="1562">
        <f t="shared" si="12"/>
        <v>100</v>
      </c>
      <c r="T42" s="1561" t="s">
        <v>8</v>
      </c>
      <c r="U42" s="1562">
        <f t="shared" si="13"/>
        <v>100</v>
      </c>
      <c r="V42" s="1561" t="s">
        <v>8</v>
      </c>
      <c r="W42" s="1562">
        <f t="shared" si="14"/>
        <v>100</v>
      </c>
      <c r="X42" s="1563"/>
      <c r="Y42" s="3429"/>
      <c r="Z42" s="1564" t="str">
        <f t="shared" si="15"/>
        <v>单套建筑面积</v>
      </c>
      <c r="AA42" s="1560">
        <f t="shared" si="3"/>
        <v>1</v>
      </c>
      <c r="AB42" s="1560">
        <f t="shared" si="4"/>
        <v>1</v>
      </c>
      <c r="AC42" s="1560">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429"/>
      <c r="Q43" s="1556" t="str">
        <f t="shared" si="11"/>
        <v>内部装修</v>
      </c>
      <c r="R43" s="1557" t="s">
        <v>8</v>
      </c>
      <c r="S43" s="1558">
        <f t="shared" si="12"/>
        <v>100</v>
      </c>
      <c r="T43" s="1557" t="s">
        <v>8</v>
      </c>
      <c r="U43" s="1558">
        <f t="shared" si="13"/>
        <v>100</v>
      </c>
      <c r="V43" s="1557" t="s">
        <v>8</v>
      </c>
      <c r="W43" s="1558">
        <f t="shared" si="14"/>
        <v>100</v>
      </c>
      <c r="X43" s="1551"/>
      <c r="Y43" s="3429"/>
      <c r="Z43" s="1559" t="str">
        <f t="shared" si="15"/>
        <v>内部装修</v>
      </c>
      <c r="AA43" s="1560">
        <f t="shared" si="3"/>
        <v>1</v>
      </c>
      <c r="AB43" s="1560">
        <f t="shared" si="4"/>
        <v>1</v>
      </c>
      <c r="AC43" s="1560">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429"/>
      <c r="Q44" s="1556" t="str">
        <f t="shared" si="11"/>
        <v>内部装修维护情况</v>
      </c>
      <c r="R44" s="1557" t="s">
        <v>8</v>
      </c>
      <c r="S44" s="1558">
        <f t="shared" si="12"/>
        <v>100</v>
      </c>
      <c r="T44" s="1557" t="s">
        <v>8</v>
      </c>
      <c r="U44" s="1558">
        <f t="shared" si="13"/>
        <v>100</v>
      </c>
      <c r="V44" s="1557" t="s">
        <v>8</v>
      </c>
      <c r="W44" s="1558">
        <f t="shared" si="14"/>
        <v>100</v>
      </c>
      <c r="X44" s="1551"/>
      <c r="Y44" s="3429"/>
      <c r="Z44" s="1559" t="str">
        <f t="shared" si="15"/>
        <v>内部装修维护情况</v>
      </c>
      <c r="AA44" s="1560">
        <f t="shared" si="3"/>
        <v>1</v>
      </c>
      <c r="AB44" s="1560">
        <f t="shared" si="4"/>
        <v>1</v>
      </c>
      <c r="AC44" s="1560">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429"/>
      <c r="Q45" s="1145">
        <f t="shared" si="11"/>
        <v>111</v>
      </c>
      <c r="R45" s="1552" t="s">
        <v>8</v>
      </c>
      <c r="S45" s="1553">
        <f t="shared" si="12"/>
        <v>100</v>
      </c>
      <c r="T45" s="1552" t="s">
        <v>8</v>
      </c>
      <c r="U45" s="1553">
        <f t="shared" si="13"/>
        <v>100</v>
      </c>
      <c r="V45" s="1552" t="s">
        <v>8</v>
      </c>
      <c r="W45" s="1553">
        <f t="shared" si="14"/>
        <v>100</v>
      </c>
      <c r="X45" s="1554"/>
      <c r="Y45" s="3429"/>
      <c r="Z45" s="1144">
        <f t="shared" si="15"/>
        <v>111</v>
      </c>
      <c r="AA45" s="1555">
        <f t="shared" si="3"/>
        <v>1</v>
      </c>
      <c r="AB45" s="1555">
        <f t="shared" si="4"/>
        <v>1</v>
      </c>
      <c r="AC45" s="1555">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429"/>
      <c r="Q46" s="1556">
        <f t="shared" si="11"/>
        <v>111</v>
      </c>
      <c r="R46" s="1557" t="s">
        <v>8</v>
      </c>
      <c r="S46" s="1558">
        <f t="shared" si="12"/>
        <v>100</v>
      </c>
      <c r="T46" s="1557" t="s">
        <v>8</v>
      </c>
      <c r="U46" s="1558">
        <f t="shared" si="13"/>
        <v>100</v>
      </c>
      <c r="V46" s="1557" t="s">
        <v>8</v>
      </c>
      <c r="W46" s="1558">
        <f t="shared" si="14"/>
        <v>100</v>
      </c>
      <c r="X46" s="1551"/>
      <c r="Y46" s="3429"/>
      <c r="Z46" s="1559">
        <f t="shared" si="15"/>
        <v>111</v>
      </c>
      <c r="AA46" s="1560">
        <f t="shared" si="3"/>
        <v>1</v>
      </c>
      <c r="AB46" s="1560">
        <f t="shared" si="4"/>
        <v>1</v>
      </c>
      <c r="AC46" s="1560">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43"/>
      <c r="Q47" s="1556">
        <f t="shared" si="11"/>
        <v>111</v>
      </c>
      <c r="R47" s="1557" t="s">
        <v>8</v>
      </c>
      <c r="S47" s="1558">
        <f t="shared" si="12"/>
        <v>100</v>
      </c>
      <c r="T47" s="1557" t="s">
        <v>8</v>
      </c>
      <c r="U47" s="1558">
        <f t="shared" si="13"/>
        <v>100</v>
      </c>
      <c r="V47" s="1557" t="s">
        <v>8</v>
      </c>
      <c r="W47" s="1558">
        <f t="shared" si="14"/>
        <v>100</v>
      </c>
      <c r="X47" s="1551"/>
      <c r="Y47" s="3443"/>
      <c r="Z47" s="1559">
        <f t="shared" si="15"/>
        <v>111</v>
      </c>
      <c r="AA47" s="1560">
        <f t="shared" si="3"/>
        <v>1</v>
      </c>
      <c r="AB47" s="1560">
        <f t="shared" si="4"/>
        <v>1</v>
      </c>
      <c r="AC47" s="1560">
        <f t="shared" si="5"/>
        <v>1</v>
      </c>
    </row>
    <row r="48" spans="1:29" ht="15">
      <c r="A48" s="607" t="s">
        <v>736</v>
      </c>
      <c r="B48" s="886"/>
      <c r="C48" s="2589" t="s">
        <v>1</v>
      </c>
      <c r="D48" s="2590"/>
      <c r="E48" s="2591"/>
      <c r="F48" s="2592"/>
      <c r="G48" s="2593"/>
      <c r="H48" s="2594"/>
      <c r="I48" s="2591"/>
      <c r="J48" s="2594"/>
      <c r="K48" s="1594"/>
      <c r="L48" s="2127"/>
      <c r="M48" s="2117"/>
      <c r="N48" s="2117"/>
      <c r="O48" s="2117"/>
      <c r="P48" s="3388" t="str">
        <f>A48</f>
        <v>成交单价（元/平方米）</v>
      </c>
      <c r="Q48" s="3390"/>
      <c r="R48" s="3442">
        <f>E48</f>
        <v>0</v>
      </c>
      <c r="S48" s="3442"/>
      <c r="T48" s="3442">
        <f>G48</f>
        <v>0</v>
      </c>
      <c r="U48" s="3442"/>
      <c r="V48" s="3442">
        <f>I48</f>
        <v>0</v>
      </c>
      <c r="W48" s="3442"/>
      <c r="X48" s="1543"/>
      <c r="Y48" s="1565"/>
      <c r="Z48" s="1543"/>
      <c r="AA48" s="1543"/>
      <c r="AB48" s="1543"/>
      <c r="AC48" s="1543"/>
    </row>
    <row r="49" spans="1:29" ht="15.75" thickBot="1">
      <c r="A49" s="615" t="s">
        <v>2750</v>
      </c>
      <c r="B49" s="887"/>
      <c r="C49" s="2595" t="e">
        <f>R50</f>
        <v>#DIV/0!</v>
      </c>
      <c r="D49" s="2596"/>
      <c r="E49" s="2597" t="e">
        <f>R49</f>
        <v>#DIV/0!</v>
      </c>
      <c r="F49" s="2597"/>
      <c r="G49" s="2595" t="e">
        <f>T49</f>
        <v>#DIV/0!</v>
      </c>
      <c r="H49" s="2596"/>
      <c r="I49" s="2597" t="e">
        <f>V49</f>
        <v>#DIV/0!</v>
      </c>
      <c r="J49" s="2596"/>
      <c r="K49" s="1595"/>
      <c r="L49" s="2127"/>
      <c r="M49" s="2117"/>
      <c r="N49" s="2117"/>
      <c r="O49" s="2117"/>
      <c r="P49" s="3388" t="str">
        <f>A49</f>
        <v>比较价格（元/平方米）</v>
      </c>
      <c r="Q49" s="3390"/>
      <c r="R49" s="3442" t="e">
        <f>IF(F1="售价",ROUND(PRODUCT(R48,AA7:AA47),0),ROUND(PRODUCT(R48,AA7:AA47),1))</f>
        <v>#DIV/0!</v>
      </c>
      <c r="S49" s="3442"/>
      <c r="T49" s="3442" t="e">
        <f>IF(F1="售价",ROUND(PRODUCT(T48,AB7:AB47),0),ROUND(PRODUCT(T48,AB7:AB47),1))</f>
        <v>#DIV/0!</v>
      </c>
      <c r="U49" s="3442"/>
      <c r="V49" s="3442" t="e">
        <f>IF(F1="售价",ROUND(PRODUCT(V48,AC7:AC47),0),ROUND(PRODUCT(V48,AC7:AC47),1))</f>
        <v>#DIV/0!</v>
      </c>
      <c r="W49" s="3442"/>
      <c r="X49" s="1543"/>
      <c r="Y49" s="1543"/>
      <c r="Z49" s="1543"/>
      <c r="AA49" s="1543"/>
      <c r="AB49" s="1543"/>
      <c r="AC49" s="1543"/>
    </row>
    <row r="50" spans="1:29" ht="15.75" thickBot="1">
      <c r="A50" s="621" t="s">
        <v>2921</v>
      </c>
      <c r="B50" s="622"/>
      <c r="C50" s="2598" t="e">
        <f>R50</f>
        <v>#DIV/0!</v>
      </c>
      <c r="D50" s="2598"/>
      <c r="E50" s="2598"/>
      <c r="F50" s="2598"/>
      <c r="G50" s="2598"/>
      <c r="H50" s="2598"/>
      <c r="I50" s="2598"/>
      <c r="J50" s="2598"/>
      <c r="K50" s="1596"/>
      <c r="L50" s="2127"/>
      <c r="M50" s="2117"/>
      <c r="N50" s="2117"/>
      <c r="O50" s="2117"/>
      <c r="P50" s="3511" t="str">
        <f>A50</f>
        <v>估价对象XX用房的比较价格（楼面单价，元/平方米）</v>
      </c>
      <c r="Q50" s="3388"/>
      <c r="R50" s="3441" t="e">
        <f>IF(F1="售价",ROUND(AVERAGE(R49:V49),0),ROUND(AVERAGE(R49:V49),1))</f>
        <v>#DIV/0!</v>
      </c>
      <c r="S50" s="3441"/>
      <c r="T50" s="3441"/>
      <c r="U50" s="3441"/>
      <c r="V50" s="3441"/>
      <c r="W50" s="3441"/>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5">
      <c r="A59" s="645" t="s">
        <v>529</v>
      </c>
      <c r="B59" s="646"/>
      <c r="C59" s="2755" t="str">
        <f>YEAR(C7)&amp;"-"&amp;MONTH(C7)</f>
        <v>2020-7</v>
      </c>
      <c r="D59" s="2757">
        <f>EDATE(C59,-1)</f>
        <v>43983</v>
      </c>
      <c r="E59" s="2757">
        <f t="shared" ref="E59:O59" si="16">EDATE(D59,-1)</f>
        <v>43952</v>
      </c>
      <c r="F59" s="2757">
        <f t="shared" si="16"/>
        <v>43922</v>
      </c>
      <c r="G59" s="2757">
        <f t="shared" si="16"/>
        <v>43891</v>
      </c>
      <c r="H59" s="2757">
        <f t="shared" si="16"/>
        <v>43862</v>
      </c>
      <c r="I59" s="2757">
        <f t="shared" si="16"/>
        <v>43831</v>
      </c>
      <c r="J59" s="2757">
        <f t="shared" si="16"/>
        <v>43800</v>
      </c>
      <c r="K59" s="2757">
        <f t="shared" si="16"/>
        <v>43770</v>
      </c>
      <c r="L59" s="2757">
        <f t="shared" si="16"/>
        <v>43739</v>
      </c>
      <c r="M59" s="2757">
        <f t="shared" si="16"/>
        <v>43709</v>
      </c>
      <c r="N59" s="2757">
        <f t="shared" si="16"/>
        <v>43678</v>
      </c>
      <c r="O59" s="2757">
        <f t="shared" si="16"/>
        <v>43647</v>
      </c>
      <c r="P59" s="2194"/>
      <c r="Q59" s="2144"/>
      <c r="R59" s="2144"/>
      <c r="S59" s="2144"/>
      <c r="T59" s="2144"/>
      <c r="U59" s="2144"/>
      <c r="V59" s="2144"/>
      <c r="W59" s="2144"/>
      <c r="X59" s="2144"/>
      <c r="Y59" s="2144"/>
      <c r="Z59" s="2144"/>
      <c r="AA59" s="2144"/>
      <c r="AB59" s="2144"/>
      <c r="AC59" s="2144"/>
    </row>
    <row r="60" spans="1:29" s="1214"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4"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4"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4"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2548</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2549</v>
      </c>
      <c r="C83" s="2560" t="s">
        <v>2550</v>
      </c>
      <c r="D83" s="2560" t="s">
        <v>2551</v>
      </c>
      <c r="E83" s="2560" t="s">
        <v>2552</v>
      </c>
      <c r="F83" s="2560" t="s">
        <v>2553</v>
      </c>
      <c r="G83" s="2560" t="s">
        <v>2554</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4"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4"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4"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3"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2547</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503" t="s">
        <v>788</v>
      </c>
      <c r="C1" s="504" t="s">
        <v>720</v>
      </c>
      <c r="D1" s="849"/>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428"/>
    </row>
    <row r="2" spans="1:29" s="1330" customFormat="1" ht="28.5" customHeight="1">
      <c r="A2" s="423" t="s">
        <v>467</v>
      </c>
      <c r="B2" s="850"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8"/>
    </row>
    <row r="3" spans="1:29" s="1330"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521</v>
      </c>
      <c r="B4" s="513"/>
      <c r="C4" s="3396" t="s">
        <v>522</v>
      </c>
      <c r="D4" s="3397"/>
      <c r="E4" s="3432" t="s">
        <v>523</v>
      </c>
      <c r="F4" s="3433"/>
      <c r="G4" s="3396" t="s">
        <v>524</v>
      </c>
      <c r="H4" s="3397"/>
      <c r="I4" s="3396" t="s">
        <v>525</v>
      </c>
      <c r="J4" s="3397"/>
      <c r="K4" s="514" t="s">
        <v>526</v>
      </c>
      <c r="L4" s="2116"/>
      <c r="M4" s="2117"/>
      <c r="N4" s="2117"/>
      <c r="O4" s="2117"/>
      <c r="P4" s="3398" t="s">
        <v>527</v>
      </c>
      <c r="Q4" s="3399"/>
      <c r="R4" s="3404" t="s">
        <v>523</v>
      </c>
      <c r="S4" s="3405"/>
      <c r="T4" s="3404" t="s">
        <v>524</v>
      </c>
      <c r="U4" s="3405"/>
      <c r="V4" s="3391" t="s">
        <v>525</v>
      </c>
      <c r="W4" s="3391"/>
      <c r="X4" s="1551"/>
      <c r="Y4" s="3404" t="s">
        <v>527</v>
      </c>
      <c r="Z4" s="3405"/>
      <c r="AA4" s="3393" t="s">
        <v>523</v>
      </c>
      <c r="AB4" s="3394" t="s">
        <v>524</v>
      </c>
      <c r="AC4" s="3393" t="s">
        <v>525</v>
      </c>
    </row>
    <row r="5" spans="1:29" ht="15">
      <c r="A5" s="515"/>
      <c r="B5" s="516"/>
      <c r="C5" s="3412" t="s">
        <v>2915</v>
      </c>
      <c r="D5" s="3413"/>
      <c r="E5" s="3434" t="s">
        <v>2916</v>
      </c>
      <c r="F5" s="3435"/>
      <c r="G5" s="3412" t="s">
        <v>2917</v>
      </c>
      <c r="H5" s="3413"/>
      <c r="I5" s="3412" t="s">
        <v>2918</v>
      </c>
      <c r="J5" s="3413"/>
      <c r="K5" s="514"/>
      <c r="L5" s="2116"/>
      <c r="M5" s="2117"/>
      <c r="N5" s="2117"/>
      <c r="O5" s="2117"/>
      <c r="P5" s="3400"/>
      <c r="Q5" s="3401"/>
      <c r="R5" s="3406"/>
      <c r="S5" s="3407"/>
      <c r="T5" s="3406"/>
      <c r="U5" s="3407"/>
      <c r="V5" s="3391"/>
      <c r="W5" s="3391"/>
      <c r="X5" s="1551"/>
      <c r="Y5" s="3406"/>
      <c r="Z5" s="3407"/>
      <c r="AA5" s="3394"/>
      <c r="AB5" s="3394"/>
      <c r="AC5" s="3394"/>
    </row>
    <row r="6" spans="1:29" ht="15.75" thickBot="1">
      <c r="A6" s="517"/>
      <c r="B6" s="518"/>
      <c r="C6" s="3410" t="s">
        <v>2919</v>
      </c>
      <c r="D6" s="3411"/>
      <c r="E6" s="3430" t="s">
        <v>2919</v>
      </c>
      <c r="F6" s="3431"/>
      <c r="G6" s="3410" t="s">
        <v>2919</v>
      </c>
      <c r="H6" s="3411"/>
      <c r="I6" s="3410" t="s">
        <v>2919</v>
      </c>
      <c r="J6" s="3411"/>
      <c r="K6" s="514" t="s">
        <v>528</v>
      </c>
      <c r="L6" s="2116"/>
      <c r="M6" s="2117"/>
      <c r="N6" s="2117"/>
      <c r="O6" s="2117"/>
      <c r="P6" s="3402"/>
      <c r="Q6" s="3403"/>
      <c r="R6" s="3406"/>
      <c r="S6" s="3407"/>
      <c r="T6" s="3408"/>
      <c r="U6" s="3409"/>
      <c r="V6" s="3391"/>
      <c r="W6" s="3391"/>
      <c r="X6" s="1551"/>
      <c r="Y6" s="3408"/>
      <c r="Z6" s="3409"/>
      <c r="AA6" s="3395"/>
      <c r="AB6" s="3395"/>
      <c r="AC6" s="3395"/>
    </row>
    <row r="7" spans="1:29" s="1214" customFormat="1" ht="15.75" thickBot="1">
      <c r="A7" s="2865"/>
      <c r="B7" s="2872" t="s">
        <v>529</v>
      </c>
      <c r="C7" s="519">
        <f>'数据-取费表'!B2</f>
        <v>44022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423" t="s">
        <v>530</v>
      </c>
      <c r="Q7" s="3425"/>
      <c r="R7" s="1552" t="s">
        <v>8</v>
      </c>
      <c r="S7" s="1553">
        <f t="shared" ref="S7:S15" si="0">F7</f>
        <v>0</v>
      </c>
      <c r="T7" s="1552" t="s">
        <v>8</v>
      </c>
      <c r="U7" s="1553">
        <f t="shared" ref="U7:U15" si="1">H7</f>
        <v>0</v>
      </c>
      <c r="V7" s="1552" t="s">
        <v>8</v>
      </c>
      <c r="W7" s="1553">
        <f t="shared" ref="W7:W15" si="2">J7</f>
        <v>0</v>
      </c>
      <c r="X7" s="1554"/>
      <c r="Y7" s="3423" t="s">
        <v>530</v>
      </c>
      <c r="Z7" s="3424"/>
      <c r="AA7" s="1555" t="e">
        <f>D7/F7</f>
        <v>#DIV/0!</v>
      </c>
      <c r="AB7" s="1555" t="e">
        <f>D7/H7</f>
        <v>#DIV/0!</v>
      </c>
      <c r="AC7" s="1555" t="e">
        <f>D7/J7</f>
        <v>#DIV/0!</v>
      </c>
    </row>
    <row r="8" spans="1:29" s="1214"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423" t="s">
        <v>533</v>
      </c>
      <c r="Q8" s="3424"/>
      <c r="R8" s="1552" t="s">
        <v>8</v>
      </c>
      <c r="S8" s="1553">
        <f t="shared" si="0"/>
        <v>0</v>
      </c>
      <c r="T8" s="1552" t="s">
        <v>8</v>
      </c>
      <c r="U8" s="1553">
        <f t="shared" si="1"/>
        <v>0</v>
      </c>
      <c r="V8" s="1552" t="s">
        <v>8</v>
      </c>
      <c r="W8" s="1553">
        <f t="shared" si="2"/>
        <v>0</v>
      </c>
      <c r="X8" s="1554"/>
      <c r="Y8" s="3423" t="s">
        <v>533</v>
      </c>
      <c r="Z8" s="3424"/>
      <c r="AA8" s="1555" t="e">
        <f t="shared" ref="AA8:AA40" si="3">D8/F8</f>
        <v>#DIV/0!</v>
      </c>
      <c r="AB8" s="1555" t="e">
        <f t="shared" ref="AB8:AB40" si="4">D8/H8</f>
        <v>#DIV/0!</v>
      </c>
      <c r="AC8" s="1555" t="e">
        <f t="shared" ref="AC8:AC40" si="5">D8/J8</f>
        <v>#DIV/0!</v>
      </c>
    </row>
    <row r="9" spans="1:29" s="1214" customFormat="1" ht="15">
      <c r="A9" s="2867"/>
      <c r="B9" s="2874" t="s">
        <v>2746</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90" t="s">
        <v>535</v>
      </c>
      <c r="Q9" s="1145" t="str">
        <f t="shared" ref="Q9:Q15" si="6">B9</f>
        <v>用途</v>
      </c>
      <c r="R9" s="1552" t="s">
        <v>8</v>
      </c>
      <c r="S9" s="1553">
        <f t="shared" si="0"/>
        <v>100</v>
      </c>
      <c r="T9" s="1552" t="s">
        <v>8</v>
      </c>
      <c r="U9" s="1553">
        <f t="shared" si="1"/>
        <v>100</v>
      </c>
      <c r="V9" s="1552" t="s">
        <v>8</v>
      </c>
      <c r="W9" s="1553">
        <f t="shared" si="2"/>
        <v>100</v>
      </c>
      <c r="X9" s="1554"/>
      <c r="Y9" s="3339" t="s">
        <v>536</v>
      </c>
      <c r="Z9" s="1144" t="str">
        <f t="shared" ref="Z9:Z15" si="7">Q9</f>
        <v>用途</v>
      </c>
      <c r="AA9" s="1555">
        <f t="shared" si="3"/>
        <v>1</v>
      </c>
      <c r="AB9" s="1555">
        <f t="shared" si="4"/>
        <v>1</v>
      </c>
      <c r="AC9" s="1555">
        <f t="shared" si="5"/>
        <v>1</v>
      </c>
    </row>
    <row r="10" spans="1:29" s="1332" customFormat="1" ht="27">
      <c r="A10" s="2868"/>
      <c r="B10" s="2873" t="s">
        <v>2747</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90"/>
      <c r="Q10" s="1145" t="str">
        <f t="shared" si="6"/>
        <v>土地使用年限（年）</v>
      </c>
      <c r="R10" s="1552" t="s">
        <v>8</v>
      </c>
      <c r="S10" s="1553">
        <f t="shared" si="0"/>
        <v>100</v>
      </c>
      <c r="T10" s="1552" t="s">
        <v>8</v>
      </c>
      <c r="U10" s="1553">
        <f t="shared" si="1"/>
        <v>100</v>
      </c>
      <c r="V10" s="1552" t="s">
        <v>8</v>
      </c>
      <c r="W10" s="1553">
        <f t="shared" si="2"/>
        <v>100</v>
      </c>
      <c r="X10" s="1554"/>
      <c r="Y10" s="3339"/>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90"/>
      <c r="Q11" s="1145" t="str">
        <f t="shared" si="6"/>
        <v>容积率</v>
      </c>
      <c r="R11" s="1552" t="s">
        <v>8</v>
      </c>
      <c r="S11" s="1553" t="e">
        <f t="shared" si="0"/>
        <v>#N/A</v>
      </c>
      <c r="T11" s="1552" t="s">
        <v>8</v>
      </c>
      <c r="U11" s="1553" t="e">
        <f t="shared" si="1"/>
        <v>#N/A</v>
      </c>
      <c r="V11" s="1552" t="s">
        <v>8</v>
      </c>
      <c r="W11" s="1553" t="e">
        <f t="shared" si="2"/>
        <v>#N/A</v>
      </c>
      <c r="X11" s="1554"/>
      <c r="Y11" s="3339"/>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90"/>
      <c r="Q12" s="1145">
        <f t="shared" si="6"/>
        <v>111</v>
      </c>
      <c r="R12" s="1552" t="s">
        <v>8</v>
      </c>
      <c r="S12" s="1553">
        <f t="shared" si="0"/>
        <v>100</v>
      </c>
      <c r="T12" s="1552" t="s">
        <v>8</v>
      </c>
      <c r="U12" s="1553">
        <f t="shared" si="1"/>
        <v>100</v>
      </c>
      <c r="V12" s="1552" t="s">
        <v>8</v>
      </c>
      <c r="W12" s="1553">
        <f t="shared" si="2"/>
        <v>100</v>
      </c>
      <c r="X12" s="1554"/>
      <c r="Y12" s="3339"/>
      <c r="Z12" s="1144">
        <f t="shared" si="7"/>
        <v>111</v>
      </c>
      <c r="AA12" s="1555">
        <f>D12/F12</f>
        <v>1</v>
      </c>
      <c r="AB12" s="1555">
        <f>D12/H12</f>
        <v>1</v>
      </c>
      <c r="AC12" s="1555">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90"/>
      <c r="Q13" s="1145">
        <f t="shared" si="6"/>
        <v>111</v>
      </c>
      <c r="R13" s="1552" t="s">
        <v>8</v>
      </c>
      <c r="S13" s="1553">
        <f t="shared" si="0"/>
        <v>100</v>
      </c>
      <c r="T13" s="1552" t="s">
        <v>8</v>
      </c>
      <c r="U13" s="1553">
        <f t="shared" si="1"/>
        <v>100</v>
      </c>
      <c r="V13" s="1552" t="s">
        <v>8</v>
      </c>
      <c r="W13" s="1553">
        <f t="shared" si="2"/>
        <v>100</v>
      </c>
      <c r="X13" s="1554"/>
      <c r="Y13" s="3339"/>
      <c r="Z13" s="1144">
        <f t="shared" si="7"/>
        <v>111</v>
      </c>
      <c r="AA13" s="1555">
        <f t="shared" si="3"/>
        <v>1</v>
      </c>
      <c r="AB13" s="1555">
        <f t="shared" si="4"/>
        <v>1</v>
      </c>
      <c r="AC13" s="1555">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90"/>
      <c r="Q14" s="1145">
        <f t="shared" si="6"/>
        <v>111</v>
      </c>
      <c r="R14" s="1552" t="s">
        <v>8</v>
      </c>
      <c r="S14" s="1553">
        <f t="shared" si="0"/>
        <v>100</v>
      </c>
      <c r="T14" s="1552" t="s">
        <v>8</v>
      </c>
      <c r="U14" s="1553">
        <f t="shared" si="1"/>
        <v>100</v>
      </c>
      <c r="V14" s="1552" t="s">
        <v>8</v>
      </c>
      <c r="W14" s="1553">
        <f t="shared" si="2"/>
        <v>100</v>
      </c>
      <c r="X14" s="1554"/>
      <c r="Y14" s="3339"/>
      <c r="Z14" s="1144">
        <f t="shared" si="7"/>
        <v>111</v>
      </c>
      <c r="AA14" s="1555">
        <f t="shared" si="3"/>
        <v>1</v>
      </c>
      <c r="AB14" s="1555">
        <f t="shared" si="4"/>
        <v>1</v>
      </c>
      <c r="AC14" s="1555">
        <f t="shared" si="5"/>
        <v>1</v>
      </c>
    </row>
    <row r="15" spans="1:29" ht="57">
      <c r="A15" s="2863"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426" t="s">
        <v>540</v>
      </c>
      <c r="Q15" s="1556" t="str">
        <f t="shared" si="6"/>
        <v>产业集聚程度</v>
      </c>
      <c r="R15" s="1557" t="s">
        <v>8</v>
      </c>
      <c r="S15" s="1558">
        <f t="shared" si="0"/>
        <v>100</v>
      </c>
      <c r="T15" s="1557" t="s">
        <v>8</v>
      </c>
      <c r="U15" s="1558">
        <f t="shared" si="1"/>
        <v>100</v>
      </c>
      <c r="V15" s="1557" t="s">
        <v>8</v>
      </c>
      <c r="W15" s="1558">
        <f t="shared" si="2"/>
        <v>100</v>
      </c>
      <c r="X15" s="1551"/>
      <c r="Y15" s="3426" t="s">
        <v>540</v>
      </c>
      <c r="Z15" s="1559" t="str">
        <f t="shared" si="7"/>
        <v>产业集聚程度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27"/>
      <c r="Q16" s="1556"/>
      <c r="R16" s="1557"/>
      <c r="S16" s="1558"/>
      <c r="T16" s="1557"/>
      <c r="U16" s="1558"/>
      <c r="V16" s="1557"/>
      <c r="W16" s="1558"/>
      <c r="X16" s="1551"/>
      <c r="Y16" s="3427"/>
      <c r="Z16" s="1559"/>
      <c r="AA16" s="1560">
        <v>1</v>
      </c>
      <c r="AB16" s="1560">
        <v>1</v>
      </c>
      <c r="AC16" s="1560">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427"/>
      <c r="Q17" s="1556" t="str">
        <f>B17</f>
        <v>交通便捷度</v>
      </c>
      <c r="R17" s="1557" t="s">
        <v>8</v>
      </c>
      <c r="S17" s="1558">
        <f>F17</f>
        <v>100</v>
      </c>
      <c r="T17" s="1557" t="s">
        <v>8</v>
      </c>
      <c r="U17" s="1558">
        <f>H17</f>
        <v>100</v>
      </c>
      <c r="V17" s="1557" t="s">
        <v>8</v>
      </c>
      <c r="W17" s="1558">
        <f>J17</f>
        <v>100</v>
      </c>
      <c r="X17" s="1551"/>
      <c r="Y17" s="3427"/>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27"/>
      <c r="Q18" s="1556"/>
      <c r="R18" s="1557"/>
      <c r="S18" s="1558"/>
      <c r="T18" s="1557"/>
      <c r="U18" s="1558"/>
      <c r="V18" s="1557"/>
      <c r="W18" s="1558"/>
      <c r="X18" s="1551"/>
      <c r="Y18" s="3427"/>
      <c r="Z18" s="1559"/>
      <c r="AA18" s="1560">
        <v>1</v>
      </c>
      <c r="AB18" s="1560">
        <v>1</v>
      </c>
      <c r="AC18" s="1560">
        <v>1</v>
      </c>
    </row>
    <row r="19" spans="1:29" ht="42.75">
      <c r="A19" s="532"/>
      <c r="B19" s="2565" t="s">
        <v>2537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427"/>
      <c r="Q19" s="1556" t="str">
        <f>B19</f>
        <v>公共配套设施</v>
      </c>
      <c r="R19" s="1557" t="s">
        <v>8</v>
      </c>
      <c r="S19" s="1558">
        <f>F19</f>
        <v>100</v>
      </c>
      <c r="T19" s="1557" t="s">
        <v>8</v>
      </c>
      <c r="U19" s="1558">
        <f>H19</f>
        <v>100</v>
      </c>
      <c r="V19" s="1557" t="s">
        <v>8</v>
      </c>
      <c r="W19" s="1558">
        <f>J19</f>
        <v>100</v>
      </c>
      <c r="X19" s="1551"/>
      <c r="Y19" s="3427"/>
      <c r="Z19" s="1559" t="str">
        <f>Q19</f>
        <v>公共配套设施</v>
      </c>
      <c r="AA19" s="1560">
        <f t="shared" si="3"/>
        <v>1</v>
      </c>
      <c r="AB19" s="1560">
        <f t="shared" si="4"/>
        <v>1</v>
      </c>
      <c r="AC19" s="1560">
        <f t="shared" si="5"/>
        <v>1</v>
      </c>
    </row>
    <row r="20" spans="1:29" ht="15">
      <c r="A20" s="532"/>
      <c r="B20" s="566"/>
      <c r="C20" s="576"/>
      <c r="D20" s="555"/>
      <c r="E20" s="556"/>
      <c r="F20" s="557"/>
      <c r="G20" s="558"/>
      <c r="H20" s="555"/>
      <c r="I20" s="556"/>
      <c r="J20" s="555"/>
      <c r="K20" s="898"/>
      <c r="L20" s="2125"/>
      <c r="M20" s="2117"/>
      <c r="N20" s="2117"/>
      <c r="O20" s="2124"/>
      <c r="P20" s="3427"/>
      <c r="Q20" s="1556"/>
      <c r="R20" s="1557"/>
      <c r="S20" s="1558"/>
      <c r="T20" s="1557"/>
      <c r="U20" s="1558"/>
      <c r="V20" s="1557"/>
      <c r="W20" s="1558"/>
      <c r="X20" s="1551"/>
      <c r="Y20" s="3427"/>
      <c r="Z20" s="1559"/>
      <c r="AA20" s="1560">
        <v>1</v>
      </c>
      <c r="AB20" s="1560">
        <v>1</v>
      </c>
      <c r="AC20" s="1560">
        <v>1</v>
      </c>
    </row>
    <row r="21" spans="1:29" ht="28.5">
      <c r="A21" s="532"/>
      <c r="B21" s="2553" t="s">
        <v>2549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427"/>
      <c r="Q21" s="2541" t="str">
        <f>B21</f>
        <v>基础设施水平</v>
      </c>
      <c r="R21" s="1557" t="s">
        <v>8</v>
      </c>
      <c r="S21" s="1558">
        <f>F21</f>
        <v>100</v>
      </c>
      <c r="T21" s="1557" t="s">
        <v>8</v>
      </c>
      <c r="U21" s="1558">
        <f>H21</f>
        <v>100</v>
      </c>
      <c r="V21" s="1557" t="s">
        <v>8</v>
      </c>
      <c r="W21" s="1558">
        <f>J21</f>
        <v>100</v>
      </c>
      <c r="X21" s="2543"/>
      <c r="Y21" s="3427"/>
      <c r="Z21" s="2542" t="str">
        <f>Q21</f>
        <v>基础设施水平</v>
      </c>
      <c r="AA21" s="1560">
        <f t="shared" ref="AA21" si="8">D21/F21</f>
        <v>1</v>
      </c>
      <c r="AB21" s="1560">
        <f t="shared" ref="AB21" si="9">D21/H21</f>
        <v>1</v>
      </c>
      <c r="AC21" s="1560">
        <f t="shared" ref="AC21" si="10">D21/J21</f>
        <v>1</v>
      </c>
    </row>
    <row r="22" spans="1:29" ht="15">
      <c r="A22" s="532"/>
      <c r="B22" s="578"/>
      <c r="C22" s="873"/>
      <c r="D22" s="555"/>
      <c r="E22" s="576"/>
      <c r="F22" s="557"/>
      <c r="G22" s="576"/>
      <c r="H22" s="555"/>
      <c r="I22" s="576"/>
      <c r="J22" s="555"/>
      <c r="K22" s="2564"/>
      <c r="L22" s="2125"/>
      <c r="M22" s="2117"/>
      <c r="N22" s="2117"/>
      <c r="O22" s="2124"/>
      <c r="P22" s="3427"/>
      <c r="Q22" s="2541"/>
      <c r="R22" s="1557"/>
      <c r="S22" s="1558"/>
      <c r="T22" s="1557"/>
      <c r="U22" s="1558"/>
      <c r="V22" s="1557"/>
      <c r="W22" s="1558"/>
      <c r="X22" s="2543"/>
      <c r="Y22" s="3427"/>
      <c r="Z22" s="2542"/>
      <c r="AA22" s="1560">
        <v>1</v>
      </c>
      <c r="AB22" s="1560">
        <v>1</v>
      </c>
      <c r="AC22" s="1560">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427"/>
      <c r="Q23" s="1556" t="str">
        <f>B23</f>
        <v>环境质量</v>
      </c>
      <c r="R23" s="1557" t="s">
        <v>8</v>
      </c>
      <c r="S23" s="1558">
        <f>F23</f>
        <v>100</v>
      </c>
      <c r="T23" s="1557" t="s">
        <v>8</v>
      </c>
      <c r="U23" s="1558">
        <f>H23</f>
        <v>100</v>
      </c>
      <c r="V23" s="1557" t="s">
        <v>8</v>
      </c>
      <c r="W23" s="1558">
        <f>J23</f>
        <v>100</v>
      </c>
      <c r="X23" s="1551"/>
      <c r="Y23" s="3427"/>
      <c r="Z23" s="1559" t="str">
        <f>Q23</f>
        <v>环境质量</v>
      </c>
      <c r="AA23" s="1560">
        <f t="shared" si="3"/>
        <v>1</v>
      </c>
      <c r="AB23" s="1560">
        <f t="shared" si="4"/>
        <v>1</v>
      </c>
      <c r="AC23" s="1560">
        <f t="shared" si="5"/>
        <v>1</v>
      </c>
    </row>
    <row r="24" spans="1:29" ht="15">
      <c r="A24" s="532"/>
      <c r="B24" s="921"/>
      <c r="C24" s="576"/>
      <c r="D24" s="555"/>
      <c r="E24" s="556"/>
      <c r="F24" s="557"/>
      <c r="G24" s="558"/>
      <c r="H24" s="555"/>
      <c r="I24" s="556"/>
      <c r="J24" s="555"/>
      <c r="K24" s="898"/>
      <c r="L24" s="2125"/>
      <c r="M24" s="2117"/>
      <c r="N24" s="2117"/>
      <c r="O24" s="2124"/>
      <c r="P24" s="3427"/>
      <c r="Q24" s="1556"/>
      <c r="R24" s="1557"/>
      <c r="S24" s="1558"/>
      <c r="T24" s="1557"/>
      <c r="U24" s="1558"/>
      <c r="V24" s="1557"/>
      <c r="W24" s="1558"/>
      <c r="X24" s="1551"/>
      <c r="Y24" s="3427"/>
      <c r="Z24" s="1559"/>
      <c r="AA24" s="1560">
        <v>1</v>
      </c>
      <c r="AB24" s="1560">
        <v>1</v>
      </c>
      <c r="AC24" s="1560">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427"/>
      <c r="Q25" s="1556">
        <f>B25</f>
        <v>111</v>
      </c>
      <c r="R25" s="1557" t="s">
        <v>8</v>
      </c>
      <c r="S25" s="1558">
        <f>F25</f>
        <v>100</v>
      </c>
      <c r="T25" s="1557" t="s">
        <v>8</v>
      </c>
      <c r="U25" s="1558">
        <f>H25</f>
        <v>100</v>
      </c>
      <c r="V25" s="1557" t="s">
        <v>8</v>
      </c>
      <c r="W25" s="1558">
        <f>J25</f>
        <v>100</v>
      </c>
      <c r="X25" s="1551"/>
      <c r="Y25" s="3427"/>
      <c r="Z25" s="1559">
        <f>Q25</f>
        <v>111</v>
      </c>
      <c r="AA25" s="1560">
        <f t="shared" si="3"/>
        <v>1</v>
      </c>
      <c r="AB25" s="1560">
        <f t="shared" si="4"/>
        <v>1</v>
      </c>
      <c r="AC25" s="1560">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427"/>
      <c r="Q26" s="1556">
        <f t="shared" ref="Q26:Q40" si="11">B26</f>
        <v>111</v>
      </c>
      <c r="R26" s="1557" t="s">
        <v>8</v>
      </c>
      <c r="S26" s="1558">
        <f>F26</f>
        <v>100</v>
      </c>
      <c r="T26" s="1557" t="s">
        <v>8</v>
      </c>
      <c r="U26" s="1558">
        <f>H26</f>
        <v>100</v>
      </c>
      <c r="V26" s="1557" t="s">
        <v>8</v>
      </c>
      <c r="W26" s="1558">
        <f>J26</f>
        <v>100</v>
      </c>
      <c r="X26" s="1551"/>
      <c r="Y26" s="3427"/>
      <c r="Z26" s="1559">
        <f>Q26</f>
        <v>111</v>
      </c>
      <c r="AA26" s="1560">
        <f t="shared" si="3"/>
        <v>1</v>
      </c>
      <c r="AB26" s="1560">
        <f t="shared" si="4"/>
        <v>1</v>
      </c>
      <c r="AC26" s="1560">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427"/>
      <c r="Q27" s="1145">
        <f t="shared" si="11"/>
        <v>111</v>
      </c>
      <c r="R27" s="1552" t="s">
        <v>8</v>
      </c>
      <c r="S27" s="1553">
        <f>F27</f>
        <v>100</v>
      </c>
      <c r="T27" s="1552" t="s">
        <v>8</v>
      </c>
      <c r="U27" s="1553">
        <f>H27</f>
        <v>100</v>
      </c>
      <c r="V27" s="1552" t="s">
        <v>8</v>
      </c>
      <c r="W27" s="1553">
        <f>J27</f>
        <v>100</v>
      </c>
      <c r="X27" s="1554"/>
      <c r="Y27" s="3427"/>
      <c r="Z27" s="1144">
        <f>Q27</f>
        <v>111</v>
      </c>
      <c r="AA27" s="1560">
        <f>D27/F27</f>
        <v>1</v>
      </c>
      <c r="AB27" s="1560">
        <f>D27/H27</f>
        <v>1</v>
      </c>
      <c r="AC27" s="1560">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427"/>
      <c r="Q28" s="1556">
        <f t="shared" si="11"/>
        <v>111</v>
      </c>
      <c r="R28" s="1557" t="s">
        <v>8</v>
      </c>
      <c r="S28" s="1558">
        <f t="shared" ref="S28:S40" si="12">F28</f>
        <v>100</v>
      </c>
      <c r="T28" s="1557" t="s">
        <v>8</v>
      </c>
      <c r="U28" s="1558">
        <f t="shared" ref="U28:U40" si="13">H28</f>
        <v>100</v>
      </c>
      <c r="V28" s="1557" t="s">
        <v>8</v>
      </c>
      <c r="W28" s="1558">
        <f t="shared" ref="W28:W40" si="14">J28</f>
        <v>100</v>
      </c>
      <c r="X28" s="1551"/>
      <c r="Y28" s="3427"/>
      <c r="Z28" s="1559">
        <f t="shared" ref="Z28:Z40" si="15">Q28</f>
        <v>111</v>
      </c>
      <c r="AA28" s="1560">
        <f t="shared" si="3"/>
        <v>1</v>
      </c>
      <c r="AB28" s="1560">
        <f t="shared" si="4"/>
        <v>1</v>
      </c>
      <c r="AC28" s="1560">
        <f t="shared" si="5"/>
        <v>1</v>
      </c>
    </row>
    <row r="29" spans="1:29" ht="15">
      <c r="A29" s="2860"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428" t="s">
        <v>550</v>
      </c>
      <c r="Q29" s="1556" t="str">
        <f t="shared" si="11"/>
        <v>建筑类型</v>
      </c>
      <c r="R29" s="1557" t="s">
        <v>8</v>
      </c>
      <c r="S29" s="1558">
        <f t="shared" si="12"/>
        <v>100</v>
      </c>
      <c r="T29" s="1557" t="s">
        <v>8</v>
      </c>
      <c r="U29" s="1558">
        <f t="shared" si="13"/>
        <v>100</v>
      </c>
      <c r="V29" s="1557" t="s">
        <v>8</v>
      </c>
      <c r="W29" s="1558">
        <f t="shared" si="14"/>
        <v>100</v>
      </c>
      <c r="X29" s="1551"/>
      <c r="Y29" s="3429" t="s">
        <v>550</v>
      </c>
      <c r="Z29" s="1559" t="str">
        <f t="shared" si="15"/>
        <v>建筑类型</v>
      </c>
      <c r="AA29" s="1560">
        <f t="shared" si="3"/>
        <v>1</v>
      </c>
      <c r="AB29" s="1560">
        <f t="shared" si="4"/>
        <v>1</v>
      </c>
      <c r="AC29" s="1560">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429"/>
      <c r="Q30" s="1588" t="str">
        <f t="shared" si="11"/>
        <v>项目建筑规模</v>
      </c>
      <c r="R30" s="1561" t="s">
        <v>8</v>
      </c>
      <c r="S30" s="1562" t="e">
        <f t="shared" si="12"/>
        <v>#N/A</v>
      </c>
      <c r="T30" s="1561" t="s">
        <v>8</v>
      </c>
      <c r="U30" s="1562" t="e">
        <f t="shared" si="13"/>
        <v>#N/A</v>
      </c>
      <c r="V30" s="1561" t="s">
        <v>8</v>
      </c>
      <c r="W30" s="1562" t="e">
        <f t="shared" si="14"/>
        <v>#N/A</v>
      </c>
      <c r="X30" s="1563"/>
      <c r="Y30" s="3429"/>
      <c r="Z30" s="1564" t="str">
        <f t="shared" si="15"/>
        <v>项目建筑规模</v>
      </c>
      <c r="AA30" s="1560" t="e">
        <f t="shared" si="3"/>
        <v>#N/A</v>
      </c>
      <c r="AB30" s="1560" t="e">
        <f t="shared" si="4"/>
        <v>#N/A</v>
      </c>
      <c r="AC30" s="1560"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429"/>
      <c r="Q31" s="1556" t="str">
        <f t="shared" si="11"/>
        <v>建筑结构</v>
      </c>
      <c r="R31" s="1557" t="s">
        <v>8</v>
      </c>
      <c r="S31" s="1558">
        <f t="shared" si="12"/>
        <v>100</v>
      </c>
      <c r="T31" s="1557" t="s">
        <v>8</v>
      </c>
      <c r="U31" s="1558">
        <f t="shared" si="13"/>
        <v>100</v>
      </c>
      <c r="V31" s="1557" t="s">
        <v>8</v>
      </c>
      <c r="W31" s="1558">
        <f t="shared" si="14"/>
        <v>100</v>
      </c>
      <c r="X31" s="1551"/>
      <c r="Y31" s="3429"/>
      <c r="Z31" s="1559" t="str">
        <f t="shared" si="15"/>
        <v>建筑结构</v>
      </c>
      <c r="AA31" s="1560">
        <f t="shared" si="3"/>
        <v>1</v>
      </c>
      <c r="AB31" s="1560">
        <f t="shared" si="4"/>
        <v>1</v>
      </c>
      <c r="AC31" s="1560">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429"/>
      <c r="Q32" s="1556" t="str">
        <f t="shared" si="11"/>
        <v>公共部分装修</v>
      </c>
      <c r="R32" s="1557" t="s">
        <v>8</v>
      </c>
      <c r="S32" s="1558">
        <f t="shared" si="12"/>
        <v>100</v>
      </c>
      <c r="T32" s="1557" t="s">
        <v>8</v>
      </c>
      <c r="U32" s="1558">
        <f t="shared" si="13"/>
        <v>100</v>
      </c>
      <c r="V32" s="1557" t="s">
        <v>8</v>
      </c>
      <c r="W32" s="1558">
        <f t="shared" si="14"/>
        <v>100</v>
      </c>
      <c r="X32" s="1551"/>
      <c r="Y32" s="3429"/>
      <c r="Z32" s="1559" t="str">
        <f t="shared" si="15"/>
        <v>公共部分装修</v>
      </c>
      <c r="AA32" s="1560">
        <f t="shared" si="3"/>
        <v>1</v>
      </c>
      <c r="AB32" s="1560">
        <f t="shared" si="4"/>
        <v>1</v>
      </c>
      <c r="AC32" s="1560">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429"/>
      <c r="Q33" s="1556" t="str">
        <f t="shared" si="11"/>
        <v>成新度</v>
      </c>
      <c r="R33" s="1557" t="s">
        <v>8</v>
      </c>
      <c r="S33" s="1558" t="e">
        <f t="shared" si="12"/>
        <v>#N/A</v>
      </c>
      <c r="T33" s="1557" t="s">
        <v>8</v>
      </c>
      <c r="U33" s="1558" t="e">
        <f t="shared" si="13"/>
        <v>#N/A</v>
      </c>
      <c r="V33" s="1557" t="s">
        <v>8</v>
      </c>
      <c r="W33" s="1558" t="e">
        <f t="shared" si="14"/>
        <v>#N/A</v>
      </c>
      <c r="X33" s="1551"/>
      <c r="Y33" s="3429"/>
      <c r="Z33" s="1559" t="str">
        <f t="shared" si="15"/>
        <v>成新度</v>
      </c>
      <c r="AA33" s="1560" t="e">
        <f t="shared" si="3"/>
        <v>#N/A</v>
      </c>
      <c r="AB33" s="1560" t="e">
        <f t="shared" si="4"/>
        <v>#N/A</v>
      </c>
      <c r="AC33" s="1560"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429"/>
      <c r="Q34" s="1145" t="str">
        <f t="shared" si="11"/>
        <v>物业管理</v>
      </c>
      <c r="R34" s="1552" t="s">
        <v>8</v>
      </c>
      <c r="S34" s="1553">
        <f t="shared" si="12"/>
        <v>100</v>
      </c>
      <c r="T34" s="1552" t="s">
        <v>8</v>
      </c>
      <c r="U34" s="1553">
        <f t="shared" si="13"/>
        <v>100</v>
      </c>
      <c r="V34" s="1552" t="s">
        <v>8</v>
      </c>
      <c r="W34" s="1553">
        <f t="shared" si="14"/>
        <v>100</v>
      </c>
      <c r="X34" s="1554"/>
      <c r="Y34" s="3429"/>
      <c r="Z34" s="1144" t="str">
        <f t="shared" si="15"/>
        <v>物业管理</v>
      </c>
      <c r="AA34" s="1555">
        <f t="shared" si="3"/>
        <v>1</v>
      </c>
      <c r="AB34" s="1555">
        <f t="shared" si="4"/>
        <v>1</v>
      </c>
      <c r="AC34" s="1555">
        <f t="shared" si="5"/>
        <v>1</v>
      </c>
    </row>
    <row r="35" spans="1:29" ht="15">
      <c r="A35" s="594"/>
      <c r="B35" s="1878" t="s">
        <v>2556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429" t="s">
        <v>550</v>
      </c>
      <c r="Q35" s="1556" t="str">
        <f t="shared" si="11"/>
        <v>市政基础设施</v>
      </c>
      <c r="R35" s="1557" t="s">
        <v>8</v>
      </c>
      <c r="S35" s="1558">
        <f t="shared" si="12"/>
        <v>100</v>
      </c>
      <c r="T35" s="1557" t="s">
        <v>8</v>
      </c>
      <c r="U35" s="1558">
        <f t="shared" si="13"/>
        <v>100</v>
      </c>
      <c r="V35" s="1557" t="s">
        <v>8</v>
      </c>
      <c r="W35" s="1558">
        <f t="shared" si="14"/>
        <v>100</v>
      </c>
      <c r="X35" s="1551"/>
      <c r="Y35" s="3429" t="s">
        <v>550</v>
      </c>
      <c r="Z35" s="1559" t="str">
        <f t="shared" si="15"/>
        <v>市政基础设施</v>
      </c>
      <c r="AA35" s="1560">
        <f t="shared" si="3"/>
        <v>1</v>
      </c>
      <c r="AB35" s="1560">
        <f t="shared" si="4"/>
        <v>1</v>
      </c>
      <c r="AC35" s="1560">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429"/>
      <c r="Q36" s="1556" t="str">
        <f t="shared" si="11"/>
        <v>内部装修</v>
      </c>
      <c r="R36" s="1557" t="s">
        <v>8</v>
      </c>
      <c r="S36" s="1558">
        <f t="shared" si="12"/>
        <v>100</v>
      </c>
      <c r="T36" s="1557" t="s">
        <v>8</v>
      </c>
      <c r="U36" s="1558">
        <f t="shared" si="13"/>
        <v>100</v>
      </c>
      <c r="V36" s="1557" t="s">
        <v>8</v>
      </c>
      <c r="W36" s="1558">
        <f t="shared" si="14"/>
        <v>100</v>
      </c>
      <c r="X36" s="1551"/>
      <c r="Y36" s="3429"/>
      <c r="Z36" s="1559" t="str">
        <f t="shared" si="15"/>
        <v>内部装修</v>
      </c>
      <c r="AA36" s="1560">
        <f t="shared" si="3"/>
        <v>1</v>
      </c>
      <c r="AB36" s="1560">
        <f t="shared" si="4"/>
        <v>1</v>
      </c>
      <c r="AC36" s="1560">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429"/>
      <c r="Q37" s="1556" t="str">
        <f t="shared" si="11"/>
        <v>内部装修状况</v>
      </c>
      <c r="R37" s="1557" t="s">
        <v>8</v>
      </c>
      <c r="S37" s="1558">
        <f t="shared" si="12"/>
        <v>100</v>
      </c>
      <c r="T37" s="1557" t="s">
        <v>8</v>
      </c>
      <c r="U37" s="1558">
        <f t="shared" si="13"/>
        <v>100</v>
      </c>
      <c r="V37" s="1557" t="s">
        <v>8</v>
      </c>
      <c r="W37" s="1558">
        <f t="shared" si="14"/>
        <v>100</v>
      </c>
      <c r="X37" s="1551"/>
      <c r="Y37" s="3429"/>
      <c r="Z37" s="1559" t="str">
        <f t="shared" si="15"/>
        <v>内部装修状况</v>
      </c>
      <c r="AA37" s="1560">
        <f t="shared" si="3"/>
        <v>1</v>
      </c>
      <c r="AB37" s="1560">
        <f t="shared" si="4"/>
        <v>1</v>
      </c>
      <c r="AC37" s="1560">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429"/>
      <c r="Q38" s="1588">
        <f t="shared" si="11"/>
        <v>111</v>
      </c>
      <c r="R38" s="1561" t="s">
        <v>8</v>
      </c>
      <c r="S38" s="1562">
        <f t="shared" si="12"/>
        <v>100</v>
      </c>
      <c r="T38" s="1561" t="s">
        <v>8</v>
      </c>
      <c r="U38" s="1562">
        <f t="shared" si="13"/>
        <v>100</v>
      </c>
      <c r="V38" s="1561" t="s">
        <v>8</v>
      </c>
      <c r="W38" s="1562">
        <f t="shared" si="14"/>
        <v>100</v>
      </c>
      <c r="X38" s="1563"/>
      <c r="Y38" s="3429"/>
      <c r="Z38" s="1564">
        <f t="shared" si="15"/>
        <v>111</v>
      </c>
      <c r="AA38" s="1560">
        <f t="shared" si="3"/>
        <v>1</v>
      </c>
      <c r="AB38" s="1560">
        <f t="shared" si="4"/>
        <v>1</v>
      </c>
      <c r="AC38" s="1560">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429"/>
      <c r="Q39" s="1556">
        <f t="shared" si="11"/>
        <v>111</v>
      </c>
      <c r="R39" s="1557" t="s">
        <v>8</v>
      </c>
      <c r="S39" s="1558">
        <f t="shared" si="12"/>
        <v>100</v>
      </c>
      <c r="T39" s="1557" t="s">
        <v>8</v>
      </c>
      <c r="U39" s="1558">
        <f t="shared" si="13"/>
        <v>100</v>
      </c>
      <c r="V39" s="1557" t="s">
        <v>8</v>
      </c>
      <c r="W39" s="1558">
        <f t="shared" si="14"/>
        <v>100</v>
      </c>
      <c r="X39" s="1551"/>
      <c r="Y39" s="3429"/>
      <c r="Z39" s="1559">
        <f t="shared" si="15"/>
        <v>111</v>
      </c>
      <c r="AA39" s="1560">
        <f t="shared" si="3"/>
        <v>1</v>
      </c>
      <c r="AB39" s="1560">
        <f t="shared" si="4"/>
        <v>1</v>
      </c>
      <c r="AC39" s="1560">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43"/>
      <c r="Q40" s="1556">
        <f t="shared" si="11"/>
        <v>111</v>
      </c>
      <c r="R40" s="1557" t="s">
        <v>8</v>
      </c>
      <c r="S40" s="1558">
        <f t="shared" si="12"/>
        <v>100</v>
      </c>
      <c r="T40" s="1557" t="s">
        <v>8</v>
      </c>
      <c r="U40" s="1558">
        <f t="shared" si="13"/>
        <v>100</v>
      </c>
      <c r="V40" s="1557" t="s">
        <v>8</v>
      </c>
      <c r="W40" s="1558">
        <f t="shared" si="14"/>
        <v>100</v>
      </c>
      <c r="X40" s="1551"/>
      <c r="Y40" s="3443"/>
      <c r="Z40" s="1559">
        <f t="shared" si="15"/>
        <v>111</v>
      </c>
      <c r="AA40" s="1560">
        <f t="shared" si="3"/>
        <v>1</v>
      </c>
      <c r="AB40" s="1560">
        <f t="shared" si="4"/>
        <v>1</v>
      </c>
      <c r="AC40" s="1560">
        <f t="shared" si="5"/>
        <v>1</v>
      </c>
    </row>
    <row r="41" spans="1:29" ht="15">
      <c r="A41" s="607" t="s">
        <v>736</v>
      </c>
      <c r="B41" s="886"/>
      <c r="C41" s="2589" t="s">
        <v>1</v>
      </c>
      <c r="D41" s="2590"/>
      <c r="E41" s="2591"/>
      <c r="F41" s="2592"/>
      <c r="G41" s="2593"/>
      <c r="H41" s="2594"/>
      <c r="I41" s="2591"/>
      <c r="J41" s="2594"/>
      <c r="K41" s="1594"/>
      <c r="L41" s="2127"/>
      <c r="M41" s="2128"/>
      <c r="N41" s="2117"/>
      <c r="O41" s="2128"/>
      <c r="P41" s="3390" t="str">
        <f>A41</f>
        <v>成交单价（元/平方米）</v>
      </c>
      <c r="Q41" s="3390"/>
      <c r="R41" s="3442">
        <f>E41</f>
        <v>0</v>
      </c>
      <c r="S41" s="3442"/>
      <c r="T41" s="3442">
        <f>G41</f>
        <v>0</v>
      </c>
      <c r="U41" s="3442"/>
      <c r="V41" s="3442">
        <f>I41</f>
        <v>0</v>
      </c>
      <c r="W41" s="3442"/>
      <c r="X41" s="1543"/>
      <c r="Y41" s="1565"/>
      <c r="Z41" s="1543"/>
      <c r="AA41" s="1543"/>
      <c r="AB41" s="1543"/>
      <c r="AC41" s="1543"/>
    </row>
    <row r="42" spans="1:29" ht="15.75" thickBot="1">
      <c r="A42" s="615" t="s">
        <v>2750</v>
      </c>
      <c r="B42" s="887"/>
      <c r="C42" s="2595" t="e">
        <f>R43</f>
        <v>#DIV/0!</v>
      </c>
      <c r="D42" s="2596"/>
      <c r="E42" s="2597" t="e">
        <f>R42</f>
        <v>#DIV/0!</v>
      </c>
      <c r="F42" s="2597"/>
      <c r="G42" s="2595" t="e">
        <f>T42</f>
        <v>#DIV/0!</v>
      </c>
      <c r="H42" s="2596"/>
      <c r="I42" s="2597" t="e">
        <f>V42</f>
        <v>#DIV/0!</v>
      </c>
      <c r="J42" s="2596"/>
      <c r="K42" s="1595"/>
      <c r="L42" s="2127"/>
      <c r="M42" s="2128"/>
      <c r="N42" s="2117"/>
      <c r="O42" s="2128"/>
      <c r="P42" s="3390" t="str">
        <f>A42</f>
        <v>比较价格（元/平方米）</v>
      </c>
      <c r="Q42" s="3390"/>
      <c r="R42" s="3442" t="e">
        <f>IF(F1="售价",ROUND(PRODUCT(R41,AA7:AA40),0),ROUND(PRODUCT(R41,AA7:AA40),1))</f>
        <v>#DIV/0!</v>
      </c>
      <c r="S42" s="3442"/>
      <c r="T42" s="3442" t="e">
        <f>IF(F1="售价",ROUND(PRODUCT(T41,AB7:AB40),0),ROUND(PRODUCT(T41,AB7:AB40),1))</f>
        <v>#DIV/0!</v>
      </c>
      <c r="U42" s="3442"/>
      <c r="V42" s="3442" t="e">
        <f>IF(F1="售价",ROUND(PRODUCT(V41,AC7:AC40),0),ROUND(PRODUCT(V41,AC7:AC40),1))</f>
        <v>#DIV/0!</v>
      </c>
      <c r="W42" s="3442"/>
      <c r="X42" s="1543"/>
      <c r="Y42" s="1543"/>
      <c r="Z42" s="1543"/>
      <c r="AA42" s="1543"/>
      <c r="AB42" s="1543"/>
      <c r="AC42" s="1543"/>
    </row>
    <row r="43" spans="1:29" ht="15.75" thickBot="1">
      <c r="A43" s="621" t="s">
        <v>2921</v>
      </c>
      <c r="B43" s="622"/>
      <c r="C43" s="2598" t="e">
        <f>R43</f>
        <v>#DIV/0!</v>
      </c>
      <c r="D43" s="2598"/>
      <c r="E43" s="2598"/>
      <c r="F43" s="2598"/>
      <c r="G43" s="2598"/>
      <c r="H43" s="2598"/>
      <c r="I43" s="2598"/>
      <c r="J43" s="2598"/>
      <c r="K43" s="1596"/>
      <c r="L43" s="2127"/>
      <c r="M43" s="2128"/>
      <c r="N43" s="2128"/>
      <c r="O43" s="2128"/>
      <c r="P43" s="3387" t="str">
        <f>A43</f>
        <v>估价对象XX用房的比较价格（楼面单价，元/平方米）</v>
      </c>
      <c r="Q43" s="3388"/>
      <c r="R43" s="3441" t="e">
        <f>IF(F1="售价",ROUND(AVERAGE(R42:V42),0),ROUND(AVERAGE(R42:V42),1))</f>
        <v>#DIV/0!</v>
      </c>
      <c r="S43" s="3441"/>
      <c r="T43" s="3441"/>
      <c r="U43" s="3441"/>
      <c r="V43" s="3441"/>
      <c r="W43" s="3441"/>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5">
      <c r="A52" s="645" t="s">
        <v>529</v>
      </c>
      <c r="B52" s="646"/>
      <c r="C52" s="2755" t="str">
        <f>YEAR(C7)&amp;"-"&amp;MONTH(C7)</f>
        <v>2020-7</v>
      </c>
      <c r="D52" s="2757">
        <f>EDATE(C52,-1)</f>
        <v>43983</v>
      </c>
      <c r="E52" s="2757">
        <f t="shared" ref="E52:O52" si="16">EDATE(D52,-1)</f>
        <v>43952</v>
      </c>
      <c r="F52" s="2757">
        <f t="shared" si="16"/>
        <v>43922</v>
      </c>
      <c r="G52" s="2757">
        <f t="shared" si="16"/>
        <v>43891</v>
      </c>
      <c r="H52" s="2757">
        <f t="shared" si="16"/>
        <v>43862</v>
      </c>
      <c r="I52" s="2757">
        <f t="shared" si="16"/>
        <v>43831</v>
      </c>
      <c r="J52" s="2757">
        <f t="shared" si="16"/>
        <v>43800</v>
      </c>
      <c r="K52" s="2757">
        <f t="shared" si="16"/>
        <v>43770</v>
      </c>
      <c r="L52" s="2757">
        <f t="shared" si="16"/>
        <v>43739</v>
      </c>
      <c r="M52" s="2757">
        <f t="shared" si="16"/>
        <v>43709</v>
      </c>
      <c r="N52" s="2757">
        <f t="shared" si="16"/>
        <v>43678</v>
      </c>
      <c r="O52" s="2757">
        <f t="shared" si="16"/>
        <v>43647</v>
      </c>
      <c r="P52" s="2143"/>
      <c r="Q52" s="2144"/>
      <c r="R52" s="2144"/>
      <c r="S52" s="2144"/>
      <c r="T52" s="2144"/>
      <c r="U52" s="2144"/>
      <c r="V52" s="2144"/>
      <c r="W52" s="2144"/>
      <c r="X52" s="2144"/>
      <c r="Y52" s="2144"/>
      <c r="Z52" s="2144"/>
      <c r="AA52" s="2144"/>
      <c r="AB52" s="2144"/>
      <c r="AC52" s="2144"/>
    </row>
    <row r="53" spans="1:29" s="1214"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4"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4"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4"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2548</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2549</v>
      </c>
      <c r="C76" s="2560" t="s">
        <v>2550</v>
      </c>
      <c r="D76" s="2560" t="s">
        <v>2551</v>
      </c>
      <c r="E76" s="2560" t="s">
        <v>2552</v>
      </c>
      <c r="F76" s="2560" t="s">
        <v>2553</v>
      </c>
      <c r="G76" s="2560" t="s">
        <v>2554</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4"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4"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4"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3"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2547</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B1" zoomScale="80" zoomScaleNormal="80" workbookViewId="0">
      <selection activeCell="B2" sqref="B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t="s">
        <v>921</v>
      </c>
      <c r="C1" s="504" t="s">
        <v>792</v>
      </c>
      <c r="D1" s="849" t="s">
        <v>3002</v>
      </c>
      <c r="E1" s="506"/>
      <c r="F1" s="2760" t="s">
        <v>3244</v>
      </c>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f>IF(B37="元/平方米",ROUND(B3*D3/10000,0),ROUND(F3*C39/10000,0))</f>
        <v>14390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f>IF(B37="元/平方米",C39,ROUND(B2*10000/D3,0))</f>
        <v>7379</v>
      </c>
      <c r="C3" s="852" t="s">
        <v>796</v>
      </c>
      <c r="D3" s="851">
        <f>SUMIF('数据-汇总表'!$C19:$C33,D1,'数据-汇总表'!$E19:$E33)</f>
        <v>19502.22</v>
      </c>
      <c r="E3" s="1831" t="s">
        <v>2070</v>
      </c>
      <c r="F3" s="851">
        <f>SUMIF('数据-取费表'!A5:A15,D1,'数据-取费表'!AH5:AH15)</f>
        <v>524</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396" t="s">
        <v>798</v>
      </c>
      <c r="D4" s="3397"/>
      <c r="E4" s="3396" t="s">
        <v>799</v>
      </c>
      <c r="F4" s="3397"/>
      <c r="G4" s="3396" t="s">
        <v>800</v>
      </c>
      <c r="H4" s="3397"/>
      <c r="I4" s="3396" t="s">
        <v>801</v>
      </c>
      <c r="J4" s="3397"/>
      <c r="K4" s="514" t="s">
        <v>802</v>
      </c>
      <c r="L4" s="2116"/>
      <c r="M4" s="2117"/>
      <c r="N4" s="2117"/>
      <c r="O4" s="2117"/>
      <c r="P4" s="3398" t="s">
        <v>803</v>
      </c>
      <c r="Q4" s="3399"/>
      <c r="R4" s="3404" t="s">
        <v>799</v>
      </c>
      <c r="S4" s="3405"/>
      <c r="T4" s="3404" t="s">
        <v>800</v>
      </c>
      <c r="U4" s="3405"/>
      <c r="V4" s="3391" t="s">
        <v>801</v>
      </c>
      <c r="W4" s="3391"/>
      <c r="X4" s="1551"/>
      <c r="Y4" s="3404" t="s">
        <v>803</v>
      </c>
      <c r="Z4" s="3405"/>
      <c r="AA4" s="3393" t="s">
        <v>799</v>
      </c>
      <c r="AB4" s="3394" t="s">
        <v>800</v>
      </c>
      <c r="AC4" s="3393" t="s">
        <v>801</v>
      </c>
    </row>
    <row r="5" spans="1:29" ht="30.75" customHeight="1">
      <c r="A5" s="515"/>
      <c r="B5" s="516"/>
      <c r="C5" s="3412" t="str">
        <f>项目基本情况!B1</f>
        <v>北京市丰台区吴家村梅市口路1615-761、762地块住宅用地出让国有建设用地使用权抵押价格预评估</v>
      </c>
      <c r="D5" s="3413"/>
      <c r="E5" s="3412" t="str">
        <f>案例!J18</f>
        <v>橡树澜湾</v>
      </c>
      <c r="F5" s="3413"/>
      <c r="G5" s="3412" t="str">
        <f>案例!J19</f>
        <v>西山甲一号</v>
      </c>
      <c r="H5" s="3413"/>
      <c r="I5" s="3412" t="str">
        <f>案例!J20</f>
        <v>万科翡翠云图</v>
      </c>
      <c r="J5" s="3413"/>
      <c r="K5" s="514"/>
      <c r="L5" s="3207">
        <f>ROUND(D3/F3,0)</f>
        <v>37</v>
      </c>
      <c r="M5" s="2117"/>
      <c r="N5" s="2117"/>
      <c r="O5" s="2117"/>
      <c r="P5" s="3400"/>
      <c r="Q5" s="3401"/>
      <c r="R5" s="3406"/>
      <c r="S5" s="3407"/>
      <c r="T5" s="3406"/>
      <c r="U5" s="3407"/>
      <c r="V5" s="3391"/>
      <c r="W5" s="3391"/>
      <c r="X5" s="1551"/>
      <c r="Y5" s="3406"/>
      <c r="Z5" s="3407"/>
      <c r="AA5" s="3394"/>
      <c r="AB5" s="3394"/>
      <c r="AC5" s="3394"/>
    </row>
    <row r="6" spans="1:29" ht="15.75" thickBot="1">
      <c r="A6" s="517"/>
      <c r="B6" s="518"/>
      <c r="C6" s="3410" t="s">
        <v>2919</v>
      </c>
      <c r="D6" s="3411"/>
      <c r="E6" s="3414" t="s">
        <v>2919</v>
      </c>
      <c r="F6" s="3415"/>
      <c r="G6" s="3410" t="s">
        <v>2919</v>
      </c>
      <c r="H6" s="3411"/>
      <c r="I6" s="3410" t="s">
        <v>2919</v>
      </c>
      <c r="J6" s="3411"/>
      <c r="K6" s="514" t="s">
        <v>528</v>
      </c>
      <c r="L6" s="2116"/>
      <c r="M6" s="2117"/>
      <c r="N6" s="2117"/>
      <c r="O6" s="2117"/>
      <c r="P6" s="3402"/>
      <c r="Q6" s="3403"/>
      <c r="R6" s="3406"/>
      <c r="S6" s="3407"/>
      <c r="T6" s="3408"/>
      <c r="U6" s="3409"/>
      <c r="V6" s="3391"/>
      <c r="W6" s="3391"/>
      <c r="X6" s="1551"/>
      <c r="Y6" s="3408"/>
      <c r="Z6" s="3409"/>
      <c r="AA6" s="3395"/>
      <c r="AB6" s="3395"/>
      <c r="AC6" s="3395"/>
    </row>
    <row r="7" spans="1:29" s="1214" customFormat="1" ht="15.75" thickBot="1">
      <c r="A7" s="2865"/>
      <c r="B7" s="2872" t="s">
        <v>529</v>
      </c>
      <c r="C7" s="519">
        <f>'数据-取费表'!B2</f>
        <v>44022</v>
      </c>
      <c r="D7" s="520">
        <v>100</v>
      </c>
      <c r="E7" s="521">
        <v>43952</v>
      </c>
      <c r="F7" s="522">
        <f>SUMIF(48:48,YEAR(E7)&amp;"-"&amp;MONTH(E7),49:49)</f>
        <v>100</v>
      </c>
      <c r="G7" s="523">
        <v>43983</v>
      </c>
      <c r="H7" s="520">
        <f>SUMIF(48:48,YEAR(G7)&amp;"-"&amp;MONTH(G7),49:49)</f>
        <v>100</v>
      </c>
      <c r="I7" s="523">
        <v>43983</v>
      </c>
      <c r="J7" s="520">
        <f>SUMIF(48:48,YEAR(I7)&amp;"-"&amp;MONTH(I7),49:49)</f>
        <v>100</v>
      </c>
      <c r="K7" s="524"/>
      <c r="L7" s="2118"/>
      <c r="M7" s="2119"/>
      <c r="N7" s="2119"/>
      <c r="O7" s="2119"/>
      <c r="P7" s="3423" t="s">
        <v>530</v>
      </c>
      <c r="Q7" s="3425"/>
      <c r="R7" s="1552" t="s">
        <v>8</v>
      </c>
      <c r="S7" s="1553">
        <f t="shared" ref="S7:S14" si="0">F7</f>
        <v>100</v>
      </c>
      <c r="T7" s="1552" t="s">
        <v>8</v>
      </c>
      <c r="U7" s="1553">
        <f t="shared" ref="U7:U14" si="1">H7</f>
        <v>100</v>
      </c>
      <c r="V7" s="1552" t="s">
        <v>8</v>
      </c>
      <c r="W7" s="1553">
        <f t="shared" ref="W7:W14" si="2">J7</f>
        <v>100</v>
      </c>
      <c r="X7" s="1554"/>
      <c r="Y7" s="3423" t="s">
        <v>530</v>
      </c>
      <c r="Z7" s="3424"/>
      <c r="AA7" s="1555">
        <f>D7/F7</f>
        <v>1</v>
      </c>
      <c r="AB7" s="1555">
        <f>D7/H7</f>
        <v>1</v>
      </c>
      <c r="AC7" s="1555">
        <f>D7/J7</f>
        <v>1</v>
      </c>
    </row>
    <row r="8" spans="1:29" s="1214" customFormat="1" ht="15.75" thickBot="1">
      <c r="A8" s="2866"/>
      <c r="B8" s="2873" t="s">
        <v>531</v>
      </c>
      <c r="C8" s="525" t="s">
        <v>576</v>
      </c>
      <c r="D8" s="520">
        <v>100</v>
      </c>
      <c r="E8" s="525" t="s">
        <v>576</v>
      </c>
      <c r="F8" s="522">
        <f>SUMIF(51:51,E8,52:52)-SUMIF(51:51,C8,52:52)+100</f>
        <v>100</v>
      </c>
      <c r="G8" s="525" t="s">
        <v>576</v>
      </c>
      <c r="H8" s="520">
        <f>SUMIF(51:51,G8,52:52)-SUMIF(51:51,C8,52:52)+100</f>
        <v>100</v>
      </c>
      <c r="I8" s="525" t="s">
        <v>576</v>
      </c>
      <c r="J8" s="520">
        <f>SUMIF(51:51,I8,52:52)-SUMIF(51:51,C8,52:52)+100</f>
        <v>100</v>
      </c>
      <c r="K8" s="524"/>
      <c r="L8" s="2118"/>
      <c r="M8" s="2119"/>
      <c r="N8" s="2119"/>
      <c r="O8" s="2119"/>
      <c r="P8" s="3423" t="s">
        <v>533</v>
      </c>
      <c r="Q8" s="3424"/>
      <c r="R8" s="1552" t="s">
        <v>8</v>
      </c>
      <c r="S8" s="1553">
        <f t="shared" si="0"/>
        <v>100</v>
      </c>
      <c r="T8" s="1552" t="s">
        <v>8</v>
      </c>
      <c r="U8" s="1553">
        <f t="shared" si="1"/>
        <v>100</v>
      </c>
      <c r="V8" s="1552" t="s">
        <v>8</v>
      </c>
      <c r="W8" s="1553">
        <f t="shared" si="2"/>
        <v>100</v>
      </c>
      <c r="X8" s="1554"/>
      <c r="Y8" s="3423" t="s">
        <v>533</v>
      </c>
      <c r="Z8" s="3424"/>
      <c r="AA8" s="1555">
        <f t="shared" ref="AA8:AA36" si="3">D8/F8</f>
        <v>1</v>
      </c>
      <c r="AB8" s="1555">
        <f t="shared" ref="AB8:AB36" si="4">D8/H8</f>
        <v>1</v>
      </c>
      <c r="AC8" s="1555">
        <f t="shared" ref="AC8:AC36" si="5">D8/J8</f>
        <v>1</v>
      </c>
    </row>
    <row r="9" spans="1:29" s="1214" customFormat="1" ht="15">
      <c r="A9" s="2867"/>
      <c r="B9" s="2874" t="s">
        <v>2746</v>
      </c>
      <c r="C9" s="3203" t="s">
        <v>3259</v>
      </c>
      <c r="D9" s="254">
        <v>100</v>
      </c>
      <c r="E9" s="860" t="s">
        <v>3002</v>
      </c>
      <c r="F9" s="254">
        <f>SUMIF(53:53,E9,54:54)-SUMIF(53:53,C9,54:54)+100</f>
        <v>100</v>
      </c>
      <c r="G9" s="860" t="s">
        <v>3002</v>
      </c>
      <c r="H9" s="254">
        <f>SUMIF(53:53,G9,54:54)-SUMIF(53:53,C9,54:54)+100</f>
        <v>100</v>
      </c>
      <c r="I9" s="860" t="s">
        <v>3002</v>
      </c>
      <c r="J9" s="254">
        <f>SUMIF(53:53,I9,54:54)-SUMIF(53:53,C9,54:54)+100</f>
        <v>100</v>
      </c>
      <c r="K9" s="524"/>
      <c r="L9" s="2118"/>
      <c r="M9" s="2119"/>
      <c r="N9" s="2119"/>
      <c r="O9" s="2120"/>
      <c r="P9" s="3390" t="s">
        <v>535</v>
      </c>
      <c r="Q9" s="1145" t="str">
        <f t="shared" ref="Q9:Q14" si="6">B9</f>
        <v>用途</v>
      </c>
      <c r="R9" s="1552" t="s">
        <v>8</v>
      </c>
      <c r="S9" s="1553">
        <f t="shared" si="0"/>
        <v>100</v>
      </c>
      <c r="T9" s="1552" t="s">
        <v>8</v>
      </c>
      <c r="U9" s="1553">
        <f t="shared" si="1"/>
        <v>100</v>
      </c>
      <c r="V9" s="1552" t="s">
        <v>8</v>
      </c>
      <c r="W9" s="1553">
        <f t="shared" si="2"/>
        <v>100</v>
      </c>
      <c r="X9" s="1554"/>
      <c r="Y9" s="3339" t="s">
        <v>536</v>
      </c>
      <c r="Z9" s="1144" t="str">
        <f t="shared" ref="Z9:Z14" si="7">Q9</f>
        <v>用途</v>
      </c>
      <c r="AA9" s="1555">
        <f t="shared" si="3"/>
        <v>1</v>
      </c>
      <c r="AB9" s="1555">
        <f t="shared" si="4"/>
        <v>1</v>
      </c>
      <c r="AC9" s="1555">
        <f t="shared" si="5"/>
        <v>1</v>
      </c>
    </row>
    <row r="10" spans="1:29" s="1332" customFormat="1" ht="27">
      <c r="A10" s="2868"/>
      <c r="B10" s="2873" t="s">
        <v>2747</v>
      </c>
      <c r="C10" s="861" t="s">
        <v>3260</v>
      </c>
      <c r="D10" s="255">
        <v>100</v>
      </c>
      <c r="E10" s="861" t="s">
        <v>3260</v>
      </c>
      <c r="F10" s="255">
        <f>SUMIF(55:55,E10,56:56)-SUMIF(55:55,C10,56:56)+100</f>
        <v>100</v>
      </c>
      <c r="G10" s="861" t="s">
        <v>3260</v>
      </c>
      <c r="H10" s="255">
        <f>SUMIF(55:55,G10,56:56)-SUMIF(55:55,C10,56:56)+100</f>
        <v>100</v>
      </c>
      <c r="I10" s="861" t="s">
        <v>3260</v>
      </c>
      <c r="J10" s="255">
        <f>SUMIF(55:55,I10,56:56)-SUMIF(55:55,C10,56:56)+100</f>
        <v>100</v>
      </c>
      <c r="K10" s="584">
        <v>2</v>
      </c>
      <c r="L10" s="2121"/>
      <c r="M10" s="2161"/>
      <c r="N10" s="2161"/>
      <c r="O10" s="2122"/>
      <c r="P10" s="3390"/>
      <c r="Q10" s="1145" t="str">
        <f t="shared" si="6"/>
        <v>土地使用年限（年）</v>
      </c>
      <c r="R10" s="1552" t="s">
        <v>8</v>
      </c>
      <c r="S10" s="1553">
        <f t="shared" si="0"/>
        <v>100</v>
      </c>
      <c r="T10" s="1552" t="s">
        <v>8</v>
      </c>
      <c r="U10" s="1553">
        <f t="shared" si="1"/>
        <v>100</v>
      </c>
      <c r="V10" s="1552" t="s">
        <v>8</v>
      </c>
      <c r="W10" s="1553">
        <f t="shared" si="2"/>
        <v>100</v>
      </c>
      <c r="X10" s="1554"/>
      <c r="Y10" s="3339"/>
      <c r="Z10" s="1144" t="str">
        <f t="shared" si="7"/>
        <v>土地使用年限（年）</v>
      </c>
      <c r="AA10" s="1555">
        <f t="shared" si="3"/>
        <v>1</v>
      </c>
      <c r="AB10" s="1555">
        <f t="shared" si="4"/>
        <v>1</v>
      </c>
      <c r="AC10" s="1555">
        <f t="shared" si="5"/>
        <v>1</v>
      </c>
    </row>
    <row r="11" spans="1:29" ht="15.75" thickBot="1">
      <c r="A11" s="2870"/>
      <c r="B11" s="3199" t="s">
        <v>3282</v>
      </c>
      <c r="C11" s="3204" t="s">
        <v>3283</v>
      </c>
      <c r="D11" s="255">
        <v>100</v>
      </c>
      <c r="E11" s="3204" t="s">
        <v>3284</v>
      </c>
      <c r="F11" s="255">
        <f>SUMIF(57:57,E11,58:58)-SUMIF(57:57,C11,58:58)+100</f>
        <v>110</v>
      </c>
      <c r="G11" s="3204" t="s">
        <v>3285</v>
      </c>
      <c r="H11" s="255">
        <f>SUMIF(57:57,G11,58:58)-SUMIF(57:57,C11,58:58)+100</f>
        <v>110</v>
      </c>
      <c r="I11" s="3204" t="s">
        <v>3286</v>
      </c>
      <c r="J11" s="255">
        <f>SUMIF(57:57,I11,58:58)-SUMIF(57:57,C11,58:58)+100</f>
        <v>110</v>
      </c>
      <c r="K11" s="581"/>
      <c r="L11" s="2123"/>
      <c r="M11" s="2117"/>
      <c r="N11" s="2117"/>
      <c r="O11" s="2124"/>
      <c r="P11" s="3390"/>
      <c r="Q11" s="1145" t="str">
        <f t="shared" si="6"/>
        <v>配套类型</v>
      </c>
      <c r="R11" s="1552" t="s">
        <v>8</v>
      </c>
      <c r="S11" s="1553">
        <f t="shared" si="0"/>
        <v>110</v>
      </c>
      <c r="T11" s="1552" t="s">
        <v>8</v>
      </c>
      <c r="U11" s="1553">
        <f t="shared" si="1"/>
        <v>110</v>
      </c>
      <c r="V11" s="1552" t="s">
        <v>8</v>
      </c>
      <c r="W11" s="1553">
        <f t="shared" si="2"/>
        <v>110</v>
      </c>
      <c r="X11" s="1554"/>
      <c r="Y11" s="3339"/>
      <c r="Z11" s="1144" t="str">
        <f t="shared" si="7"/>
        <v>配套类型</v>
      </c>
      <c r="AA11" s="1555">
        <f t="shared" si="3"/>
        <v>0.90909090909090906</v>
      </c>
      <c r="AB11" s="1555">
        <f t="shared" si="4"/>
        <v>0.90909090909090906</v>
      </c>
      <c r="AC11" s="1555">
        <f t="shared" si="5"/>
        <v>0.90909090909090906</v>
      </c>
    </row>
    <row r="12" spans="1:29" s="1214"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90"/>
      <c r="Q12" s="1145">
        <f t="shared" si="6"/>
        <v>111</v>
      </c>
      <c r="R12" s="1552" t="s">
        <v>8</v>
      </c>
      <c r="S12" s="1553">
        <f t="shared" si="0"/>
        <v>100</v>
      </c>
      <c r="T12" s="1552" t="s">
        <v>8</v>
      </c>
      <c r="U12" s="1553">
        <f t="shared" si="1"/>
        <v>100</v>
      </c>
      <c r="V12" s="1552" t="s">
        <v>8</v>
      </c>
      <c r="W12" s="1553">
        <f t="shared" si="2"/>
        <v>100</v>
      </c>
      <c r="X12" s="1554"/>
      <c r="Y12" s="3339"/>
      <c r="Z12" s="1144">
        <f t="shared" si="7"/>
        <v>111</v>
      </c>
      <c r="AA12" s="1555">
        <f>D12/F12</f>
        <v>1</v>
      </c>
      <c r="AB12" s="1555">
        <f>D12/H12</f>
        <v>1</v>
      </c>
      <c r="AC12" s="1555">
        <f>D12/J12</f>
        <v>1</v>
      </c>
    </row>
    <row r="13" spans="1:29" ht="15.75"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90"/>
      <c r="Q13" s="1145">
        <f t="shared" si="6"/>
        <v>111</v>
      </c>
      <c r="R13" s="1552" t="s">
        <v>8</v>
      </c>
      <c r="S13" s="1553">
        <f t="shared" si="0"/>
        <v>100</v>
      </c>
      <c r="T13" s="1552" t="s">
        <v>8</v>
      </c>
      <c r="U13" s="1553">
        <f t="shared" si="1"/>
        <v>100</v>
      </c>
      <c r="V13" s="1552" t="s">
        <v>8</v>
      </c>
      <c r="W13" s="1553">
        <f t="shared" si="2"/>
        <v>100</v>
      </c>
      <c r="X13" s="1554"/>
      <c r="Y13" s="3339"/>
      <c r="Z13" s="1144">
        <f t="shared" si="7"/>
        <v>111</v>
      </c>
      <c r="AA13" s="1555">
        <f t="shared" si="3"/>
        <v>1</v>
      </c>
      <c r="AB13" s="1555">
        <f t="shared" si="4"/>
        <v>1</v>
      </c>
      <c r="AC13" s="1555">
        <f t="shared" si="5"/>
        <v>1</v>
      </c>
    </row>
    <row r="14" spans="1:29" ht="15">
      <c r="A14" s="2863" t="s">
        <v>2744</v>
      </c>
      <c r="B14" s="547" t="s">
        <v>543</v>
      </c>
      <c r="C14" s="920" t="str">
        <f>IF(B1="工业",估价对象房地状况!G4,估价对象房地状况!C6)</f>
        <v>一般</v>
      </c>
      <c r="D14" s="549">
        <v>100</v>
      </c>
      <c r="E14" s="550" t="s">
        <v>3209</v>
      </c>
      <c r="F14" s="551">
        <f>SUMIF(63:63,E15,64:64)-SUMIF(63:63,C15,64:64)+100</f>
        <v>100</v>
      </c>
      <c r="G14" s="550" t="s">
        <v>3209</v>
      </c>
      <c r="H14" s="549">
        <f>SUMIF(63:63,G15,64:64)-SUMIF(63:63,C15,64:64)+100</f>
        <v>100</v>
      </c>
      <c r="I14" s="550" t="s">
        <v>3209</v>
      </c>
      <c r="J14" s="549">
        <f>SUMIF(63:63,I15,64:64)-SUMIF(63:63,C15,64:64)+100</f>
        <v>100</v>
      </c>
      <c r="K14" s="897">
        <v>2</v>
      </c>
      <c r="L14" s="2125"/>
      <c r="M14" s="2117"/>
      <c r="N14" s="2117"/>
      <c r="O14" s="2124"/>
      <c r="P14" s="3426" t="s">
        <v>540</v>
      </c>
      <c r="Q14" s="1556" t="str">
        <f t="shared" si="6"/>
        <v>交通便捷度</v>
      </c>
      <c r="R14" s="1557" t="s">
        <v>8</v>
      </c>
      <c r="S14" s="1558">
        <f t="shared" si="0"/>
        <v>100</v>
      </c>
      <c r="T14" s="1557" t="s">
        <v>8</v>
      </c>
      <c r="U14" s="1558">
        <f t="shared" si="1"/>
        <v>100</v>
      </c>
      <c r="V14" s="1557" t="s">
        <v>8</v>
      </c>
      <c r="W14" s="1558">
        <f t="shared" si="2"/>
        <v>100</v>
      </c>
      <c r="X14" s="1551"/>
      <c r="Y14" s="3426" t="s">
        <v>540</v>
      </c>
      <c r="Z14" s="1559" t="str">
        <f t="shared" si="7"/>
        <v>交通便捷度</v>
      </c>
      <c r="AA14" s="1560">
        <f t="shared" si="3"/>
        <v>1</v>
      </c>
      <c r="AB14" s="1560">
        <f t="shared" si="4"/>
        <v>1</v>
      </c>
      <c r="AC14" s="1560">
        <f t="shared" si="5"/>
        <v>1</v>
      </c>
    </row>
    <row r="15" spans="1:29" ht="15.75" thickBot="1">
      <c r="A15" s="515"/>
      <c r="B15" s="923"/>
      <c r="C15" s="576" t="s">
        <v>3209</v>
      </c>
      <c r="D15" s="555"/>
      <c r="E15" s="576" t="s">
        <v>3209</v>
      </c>
      <c r="F15" s="557"/>
      <c r="G15" s="576" t="s">
        <v>3209</v>
      </c>
      <c r="H15" s="559"/>
      <c r="I15" s="576" t="s">
        <v>3209</v>
      </c>
      <c r="J15" s="555"/>
      <c r="K15" s="898"/>
      <c r="L15" s="2125"/>
      <c r="M15" s="2117"/>
      <c r="N15" s="2117"/>
      <c r="O15" s="2124"/>
      <c r="P15" s="3427"/>
      <c r="Q15" s="1556"/>
      <c r="R15" s="1557"/>
      <c r="S15" s="1558"/>
      <c r="T15" s="1557"/>
      <c r="U15" s="1558"/>
      <c r="V15" s="1557"/>
      <c r="W15" s="1558"/>
      <c r="X15" s="1551"/>
      <c r="Y15" s="3427"/>
      <c r="Z15" s="1559"/>
      <c r="AA15" s="1560">
        <v>1</v>
      </c>
      <c r="AB15" s="1560">
        <v>1</v>
      </c>
      <c r="AC15" s="1560">
        <v>1</v>
      </c>
    </row>
    <row r="16" spans="1:29" ht="15">
      <c r="A16" s="515"/>
      <c r="B16" s="2565" t="s">
        <v>2537</v>
      </c>
      <c r="C16" s="872" t="str">
        <f>IF(B1="工业",估价对象房地状况!G5,估价对象房地状况!C7)</f>
        <v>较好</v>
      </c>
      <c r="D16" s="565">
        <v>100</v>
      </c>
      <c r="E16" s="572" t="s">
        <v>3208</v>
      </c>
      <c r="F16" s="571">
        <f>SUMIF(65:65,E17,66:66)-SUMIF(65:65,C17,66:66)+100</f>
        <v>100</v>
      </c>
      <c r="G16" s="550" t="s">
        <v>3209</v>
      </c>
      <c r="H16" s="565">
        <f>SUMIF(65:65,G17,66:66)-SUMIF(65:65,C17,66:66)+100</f>
        <v>98</v>
      </c>
      <c r="I16" s="550" t="s">
        <v>3209</v>
      </c>
      <c r="J16" s="565">
        <f>SUMIF(65:65,I17,66:66)-SUMIF(65:65,C17,66:66)+100</f>
        <v>98</v>
      </c>
      <c r="K16" s="897">
        <v>2</v>
      </c>
      <c r="L16" s="2125"/>
      <c r="M16" s="2117"/>
      <c r="N16" s="2117"/>
      <c r="O16" s="2124"/>
      <c r="P16" s="3427"/>
      <c r="Q16" s="1556" t="str">
        <f>B16</f>
        <v>公共配套设施</v>
      </c>
      <c r="R16" s="1557" t="s">
        <v>8</v>
      </c>
      <c r="S16" s="1558">
        <f>F16</f>
        <v>100</v>
      </c>
      <c r="T16" s="1557" t="s">
        <v>8</v>
      </c>
      <c r="U16" s="1558">
        <f>H16</f>
        <v>98</v>
      </c>
      <c r="V16" s="1557" t="s">
        <v>8</v>
      </c>
      <c r="W16" s="1558">
        <f>J16</f>
        <v>98</v>
      </c>
      <c r="X16" s="1551"/>
      <c r="Y16" s="3427"/>
      <c r="Z16" s="1559" t="str">
        <f>Q16</f>
        <v>公共配套设施</v>
      </c>
      <c r="AA16" s="1560">
        <f t="shared" si="3"/>
        <v>1</v>
      </c>
      <c r="AB16" s="1560">
        <f t="shared" si="4"/>
        <v>1.0204081632653061</v>
      </c>
      <c r="AC16" s="1560">
        <f t="shared" si="5"/>
        <v>1.0204081632653061</v>
      </c>
    </row>
    <row r="17" spans="1:29" ht="15">
      <c r="A17" s="515"/>
      <c r="B17" s="566"/>
      <c r="C17" s="873" t="s">
        <v>3208</v>
      </c>
      <c r="D17" s="555"/>
      <c r="E17" s="576" t="s">
        <v>3208</v>
      </c>
      <c r="F17" s="557"/>
      <c r="G17" s="576" t="s">
        <v>3209</v>
      </c>
      <c r="H17" s="555"/>
      <c r="I17" s="576" t="s">
        <v>3209</v>
      </c>
      <c r="J17" s="555"/>
      <c r="K17" s="898"/>
      <c r="L17" s="2125"/>
      <c r="M17" s="2117"/>
      <c r="N17" s="2117"/>
      <c r="O17" s="2124"/>
      <c r="P17" s="3427"/>
      <c r="Q17" s="1556"/>
      <c r="R17" s="1557"/>
      <c r="S17" s="1558"/>
      <c r="T17" s="1557"/>
      <c r="U17" s="1558"/>
      <c r="V17" s="1557"/>
      <c r="W17" s="1558"/>
      <c r="X17" s="1551"/>
      <c r="Y17" s="3427"/>
      <c r="Z17" s="1559"/>
      <c r="AA17" s="1560">
        <v>1</v>
      </c>
      <c r="AB17" s="1560">
        <v>1</v>
      </c>
      <c r="AC17" s="1560">
        <v>1</v>
      </c>
    </row>
    <row r="18" spans="1:29" ht="15">
      <c r="A18" s="515"/>
      <c r="B18" s="2553" t="s">
        <v>2549</v>
      </c>
      <c r="C18" s="872" t="str">
        <f>IF(B1="工业",估价对象房地状况!G6,估价对象房地状况!C8)</f>
        <v>七通</v>
      </c>
      <c r="D18" s="559">
        <v>100</v>
      </c>
      <c r="E18" s="572" t="s">
        <v>3210</v>
      </c>
      <c r="F18" s="571">
        <f>SUMIF(67:67,E19,68:68)-SUMIF(67:67,C19,68:68)+100</f>
        <v>100</v>
      </c>
      <c r="G18" s="572" t="s">
        <v>3210</v>
      </c>
      <c r="H18" s="565">
        <f>SUMIF(67:67,G19,68:68)-SUMIF(67:67,C19,68:68)+100</f>
        <v>100</v>
      </c>
      <c r="I18" s="572" t="s">
        <v>3210</v>
      </c>
      <c r="J18" s="565">
        <f>SUMIF(67:67,I19,68:68)-SUMIF(67:67,C19,68:68)+100</f>
        <v>100</v>
      </c>
      <c r="K18" s="897">
        <v>1</v>
      </c>
      <c r="L18" s="2125"/>
      <c r="M18" s="2117"/>
      <c r="N18" s="2117"/>
      <c r="O18" s="2124"/>
      <c r="P18" s="3427"/>
      <c r="Q18" s="2541" t="str">
        <f>B18</f>
        <v>基础设施水平</v>
      </c>
      <c r="R18" s="1557" t="s">
        <v>8</v>
      </c>
      <c r="S18" s="1558">
        <f>F18</f>
        <v>100</v>
      </c>
      <c r="T18" s="1557" t="s">
        <v>8</v>
      </c>
      <c r="U18" s="1558">
        <f>H18</f>
        <v>100</v>
      </c>
      <c r="V18" s="1557" t="s">
        <v>8</v>
      </c>
      <c r="W18" s="1558">
        <f>J18</f>
        <v>100</v>
      </c>
      <c r="X18" s="2543"/>
      <c r="Y18" s="3427"/>
      <c r="Z18" s="2542" t="str">
        <f>Q18</f>
        <v>基础设施水平</v>
      </c>
      <c r="AA18" s="1560">
        <f t="shared" ref="AA18" si="8">D18/F18</f>
        <v>1</v>
      </c>
      <c r="AB18" s="1560">
        <f t="shared" ref="AB18" si="9">D18/H18</f>
        <v>1</v>
      </c>
      <c r="AC18" s="1560">
        <f t="shared" ref="AC18" si="10">D18/J18</f>
        <v>1</v>
      </c>
    </row>
    <row r="19" spans="1:29" ht="15">
      <c r="A19" s="515"/>
      <c r="B19" s="578"/>
      <c r="C19" s="873" t="s">
        <v>3210</v>
      </c>
      <c r="D19" s="559"/>
      <c r="E19" s="576" t="s">
        <v>3210</v>
      </c>
      <c r="F19" s="557"/>
      <c r="G19" s="576" t="s">
        <v>3210</v>
      </c>
      <c r="H19" s="555"/>
      <c r="I19" s="576" t="s">
        <v>3210</v>
      </c>
      <c r="J19" s="555"/>
      <c r="K19" s="2564"/>
      <c r="L19" s="2125"/>
      <c r="M19" s="2117"/>
      <c r="N19" s="2117"/>
      <c r="O19" s="2124"/>
      <c r="P19" s="3427"/>
      <c r="Q19" s="2541"/>
      <c r="R19" s="1557"/>
      <c r="S19" s="1558"/>
      <c r="T19" s="1557"/>
      <c r="U19" s="1558"/>
      <c r="V19" s="1557"/>
      <c r="W19" s="1558"/>
      <c r="X19" s="2543"/>
      <c r="Y19" s="3427"/>
      <c r="Z19" s="2542"/>
      <c r="AA19" s="1560">
        <v>1</v>
      </c>
      <c r="AB19" s="1560">
        <v>1</v>
      </c>
      <c r="AC19" s="1560">
        <v>1</v>
      </c>
    </row>
    <row r="20" spans="1:29" ht="15">
      <c r="A20" s="515"/>
      <c r="B20" s="560" t="s">
        <v>804</v>
      </c>
      <c r="C20" s="872" t="str">
        <f>IF(B1="工业",估价对象房地状况!G7,估价对象房地状况!C9)</f>
        <v>一般</v>
      </c>
      <c r="D20" s="565">
        <v>100</v>
      </c>
      <c r="E20" s="562" t="s">
        <v>3209</v>
      </c>
      <c r="F20" s="563">
        <f>SUMIF(69:69,E21,70:70)-SUMIF(69:69,C21,70:70)+100</f>
        <v>100</v>
      </c>
      <c r="G20" s="562" t="s">
        <v>3209</v>
      </c>
      <c r="H20" s="559">
        <f>SUMIF(69:69,G21,70:70)-SUMIF(69:69,C21,70:70)+100</f>
        <v>100</v>
      </c>
      <c r="I20" s="572" t="s">
        <v>3208</v>
      </c>
      <c r="J20" s="559">
        <f>SUMIF(69:69,I21,70:70)-SUMIF(69:69,C21,70:70)+100</f>
        <v>102</v>
      </c>
      <c r="K20" s="897">
        <v>2</v>
      </c>
      <c r="L20" s="2125"/>
      <c r="M20" s="2117"/>
      <c r="N20" s="2117"/>
      <c r="O20" s="2124"/>
      <c r="P20" s="3427"/>
      <c r="Q20" s="1556" t="str">
        <f>B20</f>
        <v>自然及人文环境</v>
      </c>
      <c r="R20" s="1557" t="s">
        <v>8</v>
      </c>
      <c r="S20" s="1558">
        <f>F20</f>
        <v>100</v>
      </c>
      <c r="T20" s="1557" t="s">
        <v>8</v>
      </c>
      <c r="U20" s="1558">
        <f>H20</f>
        <v>100</v>
      </c>
      <c r="V20" s="1557" t="s">
        <v>8</v>
      </c>
      <c r="W20" s="1558">
        <f>J20</f>
        <v>102</v>
      </c>
      <c r="X20" s="1551"/>
      <c r="Y20" s="3427"/>
      <c r="Z20" s="1559" t="str">
        <f>Q20</f>
        <v>自然及人文环境</v>
      </c>
      <c r="AA20" s="1560">
        <f t="shared" si="3"/>
        <v>1</v>
      </c>
      <c r="AB20" s="1560">
        <f t="shared" si="4"/>
        <v>1</v>
      </c>
      <c r="AC20" s="1560">
        <f t="shared" si="5"/>
        <v>0.98039215686274506</v>
      </c>
    </row>
    <row r="21" spans="1:29" ht="15.75" thickBot="1">
      <c r="A21" s="515"/>
      <c r="B21" s="566"/>
      <c r="C21" s="576" t="s">
        <v>3209</v>
      </c>
      <c r="D21" s="555"/>
      <c r="E21" s="576" t="s">
        <v>3209</v>
      </c>
      <c r="F21" s="557"/>
      <c r="G21" s="576" t="s">
        <v>3209</v>
      </c>
      <c r="H21" s="555"/>
      <c r="I21" s="576" t="s">
        <v>3208</v>
      </c>
      <c r="J21" s="555"/>
      <c r="K21" s="898"/>
      <c r="L21" s="2125"/>
      <c r="M21" s="2117"/>
      <c r="N21" s="2117"/>
      <c r="O21" s="2124"/>
      <c r="P21" s="3427"/>
      <c r="Q21" s="1556"/>
      <c r="R21" s="1557"/>
      <c r="S21" s="1558"/>
      <c r="T21" s="1557"/>
      <c r="U21" s="1558"/>
      <c r="V21" s="1557"/>
      <c r="W21" s="1558"/>
      <c r="X21" s="1551"/>
      <c r="Y21" s="3427"/>
      <c r="Z21" s="1559"/>
      <c r="AA21" s="1560">
        <v>1</v>
      </c>
      <c r="AB21" s="1560">
        <v>1</v>
      </c>
      <c r="AC21" s="1560">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427"/>
      <c r="Q22" s="1556" t="str">
        <f>B22</f>
        <v>楼层</v>
      </c>
      <c r="R22" s="1557" t="s">
        <v>8</v>
      </c>
      <c r="S22" s="1558">
        <f>F22</f>
        <v>100</v>
      </c>
      <c r="T22" s="1557" t="s">
        <v>8</v>
      </c>
      <c r="U22" s="1558">
        <f>H22</f>
        <v>100</v>
      </c>
      <c r="V22" s="1557" t="s">
        <v>8</v>
      </c>
      <c r="W22" s="1558">
        <f>J22</f>
        <v>100</v>
      </c>
      <c r="X22" s="1551"/>
      <c r="Y22" s="3427"/>
      <c r="Z22" s="1559" t="str">
        <f>Q22</f>
        <v>楼层</v>
      </c>
      <c r="AA22" s="1560">
        <f t="shared" si="3"/>
        <v>1</v>
      </c>
      <c r="AB22" s="1560">
        <f t="shared" si="4"/>
        <v>1</v>
      </c>
      <c r="AC22" s="1560">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427"/>
      <c r="Q23" s="1556">
        <f>B23</f>
        <v>111</v>
      </c>
      <c r="R23" s="1557" t="s">
        <v>8</v>
      </c>
      <c r="S23" s="1558">
        <f>F23</f>
        <v>100</v>
      </c>
      <c r="T23" s="1557" t="s">
        <v>8</v>
      </c>
      <c r="U23" s="1558">
        <f>H23</f>
        <v>100</v>
      </c>
      <c r="V23" s="1557" t="s">
        <v>8</v>
      </c>
      <c r="W23" s="1558">
        <f>J23</f>
        <v>100</v>
      </c>
      <c r="X23" s="1551"/>
      <c r="Y23" s="3427"/>
      <c r="Z23" s="1559">
        <f>Q23</f>
        <v>111</v>
      </c>
      <c r="AA23" s="1560">
        <f t="shared" si="3"/>
        <v>1</v>
      </c>
      <c r="AB23" s="1560">
        <f t="shared" si="4"/>
        <v>1</v>
      </c>
      <c r="AC23" s="1560">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427"/>
      <c r="Q24" s="1556">
        <f t="shared" ref="Q24:Q36" si="11">B24</f>
        <v>111</v>
      </c>
      <c r="R24" s="1557" t="s">
        <v>8</v>
      </c>
      <c r="S24" s="1558">
        <f>F24</f>
        <v>100</v>
      </c>
      <c r="T24" s="1557" t="s">
        <v>8</v>
      </c>
      <c r="U24" s="1558">
        <f>H24</f>
        <v>100</v>
      </c>
      <c r="V24" s="1557" t="s">
        <v>8</v>
      </c>
      <c r="W24" s="1558">
        <f>J24</f>
        <v>100</v>
      </c>
      <c r="X24" s="1551"/>
      <c r="Y24" s="3427"/>
      <c r="Z24" s="1559">
        <f>Q24</f>
        <v>111</v>
      </c>
      <c r="AA24" s="1560">
        <f t="shared" si="3"/>
        <v>1</v>
      </c>
      <c r="AB24" s="1560">
        <f t="shared" si="4"/>
        <v>1</v>
      </c>
      <c r="AC24" s="1560">
        <f t="shared" si="5"/>
        <v>1</v>
      </c>
    </row>
    <row r="25" spans="1:29" s="1214"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427"/>
      <c r="Q25" s="1145">
        <f t="shared" si="11"/>
        <v>111</v>
      </c>
      <c r="R25" s="1552" t="s">
        <v>8</v>
      </c>
      <c r="S25" s="1553">
        <f>F25</f>
        <v>100</v>
      </c>
      <c r="T25" s="1552" t="s">
        <v>8</v>
      </c>
      <c r="U25" s="1553">
        <f>H25</f>
        <v>100</v>
      </c>
      <c r="V25" s="1552" t="s">
        <v>8</v>
      </c>
      <c r="W25" s="1553">
        <f>J25</f>
        <v>100</v>
      </c>
      <c r="X25" s="1554"/>
      <c r="Y25" s="3427"/>
      <c r="Z25" s="1144">
        <f>Q25</f>
        <v>111</v>
      </c>
      <c r="AA25" s="1560">
        <f>D25/F25</f>
        <v>1</v>
      </c>
      <c r="AB25" s="1560">
        <f>D25/H25</f>
        <v>1</v>
      </c>
      <c r="AC25" s="1560">
        <f>D25/J25</f>
        <v>1</v>
      </c>
    </row>
    <row r="26" spans="1:29" ht="15">
      <c r="A26" s="2860"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10</v>
      </c>
      <c r="L26" s="2125"/>
      <c r="M26" s="2117"/>
      <c r="N26" s="2117"/>
      <c r="O26" s="2124"/>
      <c r="P26" s="3428"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29" t="s">
        <v>550</v>
      </c>
      <c r="Z26" s="1559" t="str">
        <f t="shared" ref="Z26:Z36" si="15">Q26</f>
        <v>配套类型</v>
      </c>
      <c r="AA26" s="1560">
        <f t="shared" si="3"/>
        <v>1</v>
      </c>
      <c r="AB26" s="1560">
        <f t="shared" si="4"/>
        <v>1</v>
      </c>
      <c r="AC26" s="1560">
        <f t="shared" si="5"/>
        <v>1</v>
      </c>
    </row>
    <row r="27" spans="1:29" s="1333"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429"/>
      <c r="Q27" s="1588" t="str">
        <f t="shared" si="11"/>
        <v>项目停车位配比</v>
      </c>
      <c r="R27" s="1561" t="s">
        <v>8</v>
      </c>
      <c r="S27" s="1562">
        <f t="shared" si="12"/>
        <v>100</v>
      </c>
      <c r="T27" s="1561" t="s">
        <v>8</v>
      </c>
      <c r="U27" s="1562">
        <f t="shared" si="13"/>
        <v>100</v>
      </c>
      <c r="V27" s="1561" t="s">
        <v>8</v>
      </c>
      <c r="W27" s="1562">
        <f t="shared" si="14"/>
        <v>100</v>
      </c>
      <c r="X27" s="1563"/>
      <c r="Y27" s="3429"/>
      <c r="Z27" s="1564" t="str">
        <f t="shared" si="15"/>
        <v>项目停车位配比</v>
      </c>
      <c r="AA27" s="1560">
        <f t="shared" si="3"/>
        <v>1</v>
      </c>
      <c r="AB27" s="1560">
        <f t="shared" si="4"/>
        <v>1</v>
      </c>
      <c r="AC27" s="1560">
        <f t="shared" si="5"/>
        <v>1</v>
      </c>
    </row>
    <row r="28" spans="1:29" ht="15">
      <c r="A28" s="930"/>
      <c r="B28" s="582" t="s">
        <v>808</v>
      </c>
      <c r="C28" s="574" t="s">
        <v>3237</v>
      </c>
      <c r="D28" s="540">
        <v>100</v>
      </c>
      <c r="E28" s="574" t="s">
        <v>3237</v>
      </c>
      <c r="F28" s="575">
        <f>SUMIF(83:83,E28,84:84)-SUMIF(83:83,C28,84:84)+100</f>
        <v>100</v>
      </c>
      <c r="G28" s="574" t="s">
        <v>3237</v>
      </c>
      <c r="H28" s="540">
        <f>SUMIF(83:83,G28,84:84)-SUMIF(83:83,C28,84:84)+100</f>
        <v>100</v>
      </c>
      <c r="I28" s="574" t="s">
        <v>3237</v>
      </c>
      <c r="J28" s="540">
        <f>SUMIF(83:83,I28,84:84)-SUMIF(83:83,C28,84:84)+100</f>
        <v>100</v>
      </c>
      <c r="K28" s="584">
        <v>2</v>
      </c>
      <c r="L28" s="2125"/>
      <c r="M28" s="2117"/>
      <c r="N28" s="2117"/>
      <c r="O28" s="2124"/>
      <c r="P28" s="3429"/>
      <c r="Q28" s="1556" t="str">
        <f t="shared" si="11"/>
        <v>公共部分装修</v>
      </c>
      <c r="R28" s="1557" t="s">
        <v>8</v>
      </c>
      <c r="S28" s="1558">
        <f t="shared" si="12"/>
        <v>100</v>
      </c>
      <c r="T28" s="1557" t="s">
        <v>8</v>
      </c>
      <c r="U28" s="1558">
        <f t="shared" si="13"/>
        <v>100</v>
      </c>
      <c r="V28" s="1557" t="s">
        <v>8</v>
      </c>
      <c r="W28" s="1558">
        <f t="shared" si="14"/>
        <v>100</v>
      </c>
      <c r="X28" s="1551"/>
      <c r="Y28" s="3429"/>
      <c r="Z28" s="1559" t="str">
        <f t="shared" si="15"/>
        <v>公共部分装修</v>
      </c>
      <c r="AA28" s="1560">
        <f t="shared" si="3"/>
        <v>1</v>
      </c>
      <c r="AB28" s="1560">
        <f t="shared" si="4"/>
        <v>1</v>
      </c>
      <c r="AC28" s="1560">
        <f t="shared" si="5"/>
        <v>1</v>
      </c>
    </row>
    <row r="29" spans="1:29" ht="15">
      <c r="A29" s="930"/>
      <c r="B29" s="582" t="s">
        <v>809</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5"/>
      <c r="M29" s="2117"/>
      <c r="N29" s="2117"/>
      <c r="O29" s="2124"/>
      <c r="P29" s="3429"/>
      <c r="Q29" s="1556" t="str">
        <f t="shared" si="11"/>
        <v>成新率</v>
      </c>
      <c r="R29" s="1557" t="s">
        <v>8</v>
      </c>
      <c r="S29" s="1558">
        <f t="shared" si="12"/>
        <v>100</v>
      </c>
      <c r="T29" s="1557" t="s">
        <v>8</v>
      </c>
      <c r="U29" s="1558">
        <f t="shared" si="13"/>
        <v>100</v>
      </c>
      <c r="V29" s="1557" t="s">
        <v>8</v>
      </c>
      <c r="W29" s="1558">
        <f t="shared" si="14"/>
        <v>100</v>
      </c>
      <c r="X29" s="1551"/>
      <c r="Y29" s="3429"/>
      <c r="Z29" s="1559" t="str">
        <f t="shared" si="15"/>
        <v>成新率</v>
      </c>
      <c r="AA29" s="1560">
        <f t="shared" si="3"/>
        <v>1</v>
      </c>
      <c r="AB29" s="1560">
        <f t="shared" si="4"/>
        <v>1</v>
      </c>
      <c r="AC29" s="1560">
        <f t="shared" si="5"/>
        <v>1</v>
      </c>
    </row>
    <row r="30" spans="1:29" ht="15">
      <c r="A30" s="930"/>
      <c r="B30" s="582" t="s">
        <v>810</v>
      </c>
      <c r="C30" s="931" t="s">
        <v>3241</v>
      </c>
      <c r="D30" s="540">
        <v>100</v>
      </c>
      <c r="E30" s="931" t="s">
        <v>3241</v>
      </c>
      <c r="F30" s="575">
        <f>SUMIF(88:88,E30,89:89)-SUMIF(88:88,C30,89:89)+100</f>
        <v>100</v>
      </c>
      <c r="G30" s="931" t="s">
        <v>3241</v>
      </c>
      <c r="H30" s="540">
        <f>SUMIF(88:88,E30,89:89)-SUMIF(88:88,C30,89:89)+100</f>
        <v>100</v>
      </c>
      <c r="I30" s="931" t="s">
        <v>3241</v>
      </c>
      <c r="J30" s="540">
        <f>SUMIF(88:88,E30,89:89)-SUMIF(88:88,C30,89:89)+100</f>
        <v>100</v>
      </c>
      <c r="K30" s="584">
        <v>2</v>
      </c>
      <c r="L30" s="2125"/>
      <c r="M30" s="2117"/>
      <c r="N30" s="2117"/>
      <c r="O30" s="2124"/>
      <c r="P30" s="3429"/>
      <c r="Q30" s="1556" t="str">
        <f t="shared" si="11"/>
        <v>物业等级</v>
      </c>
      <c r="R30" s="1557" t="s">
        <v>8</v>
      </c>
      <c r="S30" s="1558">
        <f t="shared" si="12"/>
        <v>100</v>
      </c>
      <c r="T30" s="1557" t="s">
        <v>8</v>
      </c>
      <c r="U30" s="1558">
        <f t="shared" si="13"/>
        <v>100</v>
      </c>
      <c r="V30" s="1557" t="s">
        <v>8</v>
      </c>
      <c r="W30" s="1558">
        <f t="shared" si="14"/>
        <v>100</v>
      </c>
      <c r="X30" s="1551"/>
      <c r="Y30" s="3429"/>
      <c r="Z30" s="1559" t="str">
        <f t="shared" si="15"/>
        <v>物业等级</v>
      </c>
      <c r="AA30" s="1560">
        <f t="shared" si="3"/>
        <v>1</v>
      </c>
      <c r="AB30" s="1560">
        <f t="shared" si="4"/>
        <v>1</v>
      </c>
      <c r="AC30" s="1560">
        <f t="shared" si="5"/>
        <v>1</v>
      </c>
    </row>
    <row r="31" spans="1:29" s="1214" customFormat="1" ht="15">
      <c r="A31" s="932"/>
      <c r="B31" s="582" t="s">
        <v>811</v>
      </c>
      <c r="C31" s="879">
        <f>L5</f>
        <v>37</v>
      </c>
      <c r="D31" s="255">
        <v>100</v>
      </c>
      <c r="E31" s="879">
        <f>案例!L18</f>
        <v>31</v>
      </c>
      <c r="F31" s="575">
        <f>LOOKUP(E31,91:91,92:92)-LOOKUP(C31,91:91,92:92)+100</f>
        <v>100</v>
      </c>
      <c r="G31" s="879">
        <f>案例!L19</f>
        <v>35</v>
      </c>
      <c r="H31" s="540">
        <f>LOOKUP(G31,91:91,92:92)-LOOKUP(C31,91:91,92:92)+100</f>
        <v>100</v>
      </c>
      <c r="I31" s="879">
        <f>案例!L20</f>
        <v>34</v>
      </c>
      <c r="J31" s="540">
        <f>LOOKUP(I31,91:91,92:92)-LOOKUP(C31,91:91,92:92)+100</f>
        <v>100</v>
      </c>
      <c r="K31" s="584"/>
      <c r="L31" s="2118"/>
      <c r="M31" s="2119"/>
      <c r="N31" s="2119"/>
      <c r="O31" s="2120"/>
      <c r="P31" s="3429"/>
      <c r="Q31" s="1145" t="str">
        <f t="shared" si="11"/>
        <v>停车位面积</v>
      </c>
      <c r="R31" s="1552" t="s">
        <v>8</v>
      </c>
      <c r="S31" s="1553">
        <f t="shared" si="12"/>
        <v>100</v>
      </c>
      <c r="T31" s="1552" t="s">
        <v>8</v>
      </c>
      <c r="U31" s="1553">
        <f t="shared" si="13"/>
        <v>100</v>
      </c>
      <c r="V31" s="1552" t="s">
        <v>8</v>
      </c>
      <c r="W31" s="1553">
        <f t="shared" si="14"/>
        <v>100</v>
      </c>
      <c r="X31" s="1554"/>
      <c r="Y31" s="3429"/>
      <c r="Z31" s="1144" t="str">
        <f t="shared" si="15"/>
        <v>停车位面积</v>
      </c>
      <c r="AA31" s="1555">
        <f t="shared" si="3"/>
        <v>1</v>
      </c>
      <c r="AB31" s="1555">
        <f t="shared" si="4"/>
        <v>1</v>
      </c>
      <c r="AC31" s="1555">
        <f t="shared" si="5"/>
        <v>1</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429" t="s">
        <v>550</v>
      </c>
      <c r="Q32" s="1556" t="str">
        <f t="shared" si="11"/>
        <v>车位类型</v>
      </c>
      <c r="R32" s="1557" t="s">
        <v>8</v>
      </c>
      <c r="S32" s="1558">
        <f t="shared" si="12"/>
        <v>100</v>
      </c>
      <c r="T32" s="1557" t="s">
        <v>8</v>
      </c>
      <c r="U32" s="1558">
        <f t="shared" si="13"/>
        <v>100</v>
      </c>
      <c r="V32" s="1557" t="s">
        <v>8</v>
      </c>
      <c r="W32" s="1558">
        <f t="shared" si="14"/>
        <v>100</v>
      </c>
      <c r="X32" s="1551"/>
      <c r="Y32" s="3429" t="s">
        <v>550</v>
      </c>
      <c r="Z32" s="1559" t="str">
        <f t="shared" si="15"/>
        <v>车位类型</v>
      </c>
      <c r="AA32" s="1560">
        <f t="shared" si="3"/>
        <v>1</v>
      </c>
      <c r="AB32" s="1560">
        <f t="shared" si="4"/>
        <v>1</v>
      </c>
      <c r="AC32" s="1560">
        <f t="shared" si="5"/>
        <v>1</v>
      </c>
    </row>
    <row r="33" spans="1:29" ht="15.75" thickBot="1">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429"/>
      <c r="Q33" s="1556" t="str">
        <f t="shared" si="11"/>
        <v>是否直接入户</v>
      </c>
      <c r="R33" s="1557" t="s">
        <v>8</v>
      </c>
      <c r="S33" s="1558">
        <f t="shared" si="12"/>
        <v>100</v>
      </c>
      <c r="T33" s="1557" t="s">
        <v>8</v>
      </c>
      <c r="U33" s="1558">
        <f t="shared" si="13"/>
        <v>100</v>
      </c>
      <c r="V33" s="1557" t="s">
        <v>8</v>
      </c>
      <c r="W33" s="1558">
        <f t="shared" si="14"/>
        <v>100</v>
      </c>
      <c r="X33" s="1551"/>
      <c r="Y33" s="3429"/>
      <c r="Z33" s="1559" t="str">
        <f t="shared" si="15"/>
        <v>是否直接入户</v>
      </c>
      <c r="AA33" s="1560">
        <f t="shared" si="3"/>
        <v>1</v>
      </c>
      <c r="AB33" s="1560">
        <f t="shared" si="4"/>
        <v>1</v>
      </c>
      <c r="AC33" s="1560">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429"/>
      <c r="Q34" s="1556">
        <f t="shared" si="11"/>
        <v>111</v>
      </c>
      <c r="R34" s="1557" t="s">
        <v>8</v>
      </c>
      <c r="S34" s="1558">
        <f t="shared" si="12"/>
        <v>100</v>
      </c>
      <c r="T34" s="1557" t="s">
        <v>8</v>
      </c>
      <c r="U34" s="1558">
        <f t="shared" si="13"/>
        <v>100</v>
      </c>
      <c r="V34" s="1557" t="s">
        <v>8</v>
      </c>
      <c r="W34" s="1558">
        <f t="shared" si="14"/>
        <v>100</v>
      </c>
      <c r="X34" s="1551"/>
      <c r="Y34" s="3429"/>
      <c r="Z34" s="1559">
        <f t="shared" si="15"/>
        <v>111</v>
      </c>
      <c r="AA34" s="1560">
        <f t="shared" si="3"/>
        <v>1</v>
      </c>
      <c r="AB34" s="1560">
        <f t="shared" si="4"/>
        <v>1</v>
      </c>
      <c r="AC34" s="1560">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429"/>
      <c r="Q35" s="1588">
        <f t="shared" si="11"/>
        <v>111</v>
      </c>
      <c r="R35" s="1561" t="s">
        <v>8</v>
      </c>
      <c r="S35" s="1562">
        <f t="shared" si="12"/>
        <v>100</v>
      </c>
      <c r="T35" s="1561" t="s">
        <v>8</v>
      </c>
      <c r="U35" s="1562">
        <f t="shared" si="13"/>
        <v>100</v>
      </c>
      <c r="V35" s="1561" t="s">
        <v>8</v>
      </c>
      <c r="W35" s="1562">
        <f t="shared" si="14"/>
        <v>100</v>
      </c>
      <c r="X35" s="1563"/>
      <c r="Y35" s="3429"/>
      <c r="Z35" s="1564">
        <f t="shared" si="15"/>
        <v>111</v>
      </c>
      <c r="AA35" s="1560">
        <f t="shared" si="3"/>
        <v>1</v>
      </c>
      <c r="AB35" s="1560">
        <f t="shared" si="4"/>
        <v>1</v>
      </c>
      <c r="AC35" s="1560">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429"/>
      <c r="Q36" s="1556">
        <f t="shared" si="11"/>
        <v>111</v>
      </c>
      <c r="R36" s="1557" t="s">
        <v>8</v>
      </c>
      <c r="S36" s="1558">
        <f t="shared" si="12"/>
        <v>100</v>
      </c>
      <c r="T36" s="1557" t="s">
        <v>8</v>
      </c>
      <c r="U36" s="1558">
        <f t="shared" si="13"/>
        <v>100</v>
      </c>
      <c r="V36" s="1557" t="s">
        <v>8</v>
      </c>
      <c r="W36" s="1558">
        <f t="shared" si="14"/>
        <v>100</v>
      </c>
      <c r="X36" s="1551"/>
      <c r="Y36" s="3429"/>
      <c r="Z36" s="1559">
        <f t="shared" si="15"/>
        <v>111</v>
      </c>
      <c r="AA36" s="1560">
        <f t="shared" si="3"/>
        <v>1</v>
      </c>
      <c r="AB36" s="1560">
        <f t="shared" si="4"/>
        <v>1</v>
      </c>
      <c r="AC36" s="1560">
        <f t="shared" si="5"/>
        <v>1</v>
      </c>
    </row>
    <row r="37" spans="1:29" ht="15">
      <c r="A37" s="1829" t="s">
        <v>2071</v>
      </c>
      <c r="B37" s="1830" t="s">
        <v>3267</v>
      </c>
      <c r="C37" s="2589" t="s">
        <v>1</v>
      </c>
      <c r="D37" s="2590"/>
      <c r="E37" s="2591">
        <v>300000</v>
      </c>
      <c r="F37" s="2592"/>
      <c r="G37" s="2591">
        <v>300000</v>
      </c>
      <c r="H37" s="2594"/>
      <c r="I37" s="2591">
        <v>300000</v>
      </c>
      <c r="J37" s="2594"/>
      <c r="K37" s="1594"/>
      <c r="L37" s="2127"/>
      <c r="M37" s="2128"/>
      <c r="N37" s="2117"/>
      <c r="O37" s="2128"/>
      <c r="P37" s="3390" t="str">
        <f>A37</f>
        <v>成交单价</v>
      </c>
      <c r="Q37" s="3390"/>
      <c r="R37" s="3442">
        <f>E37</f>
        <v>300000</v>
      </c>
      <c r="S37" s="3442"/>
      <c r="T37" s="3442">
        <f>G37</f>
        <v>300000</v>
      </c>
      <c r="U37" s="3442"/>
      <c r="V37" s="3442">
        <f>I37</f>
        <v>300000</v>
      </c>
      <c r="W37" s="3442"/>
      <c r="X37" s="1543"/>
      <c r="Y37" s="1565"/>
      <c r="Z37" s="1543"/>
      <c r="AA37" s="1543"/>
      <c r="AB37" s="1543"/>
      <c r="AC37" s="1543"/>
    </row>
    <row r="38" spans="1:29" ht="15.75" thickBot="1">
      <c r="A38" s="615" t="s">
        <v>2750</v>
      </c>
      <c r="B38" s="887"/>
      <c r="C38" s="2595">
        <f>R39</f>
        <v>274619</v>
      </c>
      <c r="D38" s="2596"/>
      <c r="E38" s="2597">
        <f>R38</f>
        <v>272727</v>
      </c>
      <c r="F38" s="2597"/>
      <c r="G38" s="2595">
        <f>T38</f>
        <v>278293</v>
      </c>
      <c r="H38" s="2596"/>
      <c r="I38" s="2597">
        <f>V38</f>
        <v>272836</v>
      </c>
      <c r="J38" s="2596"/>
      <c r="K38" s="1595"/>
      <c r="L38" s="2127"/>
      <c r="M38" s="2128"/>
      <c r="N38" s="2128"/>
      <c r="O38" s="2128"/>
      <c r="P38" s="3390" t="str">
        <f>A38</f>
        <v>比较价格（元/平方米）</v>
      </c>
      <c r="Q38" s="3390"/>
      <c r="R38" s="3442">
        <f>IF(F1="售价",ROUND(PRODUCT(R37,AA7:AA36),0),ROUND(PRODUCT(R37,AA7:AA36),1))</f>
        <v>272727</v>
      </c>
      <c r="S38" s="3442"/>
      <c r="T38" s="3442">
        <f>IF(F1="售价",ROUND(PRODUCT(T37,AB7:AB36),0),ROUND(PRODUCT(T37,AB7:AB36),1))</f>
        <v>278293</v>
      </c>
      <c r="U38" s="3442"/>
      <c r="V38" s="3442">
        <f>IF(F1="售价",ROUND(PRODUCT(V37,AC7:AC36),0),ROUND(PRODUCT(V37,AC7:AC36),1))</f>
        <v>272836</v>
      </c>
      <c r="W38" s="3442"/>
      <c r="X38" s="1543"/>
      <c r="Y38" s="1543"/>
      <c r="Z38" s="1543"/>
      <c r="AA38" s="1543"/>
      <c r="AB38" s="1543"/>
      <c r="AC38" s="1543"/>
    </row>
    <row r="39" spans="1:29" ht="15.75" thickBot="1">
      <c r="A39" s="621" t="s">
        <v>2921</v>
      </c>
      <c r="B39" s="622"/>
      <c r="C39" s="2598">
        <f>R39</f>
        <v>274619</v>
      </c>
      <c r="D39" s="2598"/>
      <c r="E39" s="2598"/>
      <c r="F39" s="2598"/>
      <c r="G39" s="2598"/>
      <c r="H39" s="2598"/>
      <c r="I39" s="2598"/>
      <c r="J39" s="2598"/>
      <c r="K39" s="1596"/>
      <c r="L39" s="2127"/>
      <c r="M39" s="2128"/>
      <c r="N39" s="2128"/>
      <c r="O39" s="2128"/>
      <c r="P39" s="3387" t="str">
        <f>A39</f>
        <v>估价对象XX用房的比较价格（楼面单价，元/平方米）</v>
      </c>
      <c r="Q39" s="3388"/>
      <c r="R39" s="3441">
        <f>IF(F1="售价",ROUND(AVERAGE(R38:V38),0),ROUND(AVERAGE(R38:V38),1))</f>
        <v>274619</v>
      </c>
      <c r="S39" s="3441"/>
      <c r="T39" s="3441"/>
      <c r="U39" s="3441"/>
      <c r="V39" s="3441"/>
      <c r="W39" s="3441"/>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f>IF(E37&lt;E38,E38/E37-1,E37/E38-1)</f>
        <v>0.10000110000110007</v>
      </c>
      <c r="F42" s="627" t="str">
        <f>IF(OR(E42&gt;=0.3,E42&lt;=-0.3),"超过30%","")</f>
        <v/>
      </c>
      <c r="G42" s="626">
        <f>IF(G37&lt;G38,G38/G37-1,G37/G38-1)</f>
        <v>7.8000524626921974E-2</v>
      </c>
      <c r="H42" s="627" t="str">
        <f>IF(OR(G42&gt;=0.3,G42&lt;=-0.3),"超过30%","")</f>
        <v/>
      </c>
      <c r="I42" s="626">
        <f>IF(I37&lt;I38,I38/I37-1,I37/I38-1)</f>
        <v>9.9561641425618408E-2</v>
      </c>
      <c r="J42" s="627"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f>IF(E38&lt;G38,G38/E38-1,E38/G38-1)</f>
        <v>2.0408687075353704E-2</v>
      </c>
      <c r="F43" s="627" t="str">
        <f>IF(OR(E43&gt;=0.2,E43&lt;=-0.2),"超过20%","")</f>
        <v/>
      </c>
      <c r="G43" s="626">
        <f>IF(G38&lt;I38,I38/G38-1,G38/I38-1)</f>
        <v>2.0001026257532084E-2</v>
      </c>
      <c r="H43" s="627" t="str">
        <f>IF(OR(G43&gt;=0.2,G43&lt;=-0.2),"超过20%","")</f>
        <v/>
      </c>
      <c r="I43" s="626">
        <f>IF(I38&lt;E38,E38/I38-1,I38/E38-1)</f>
        <v>3.9966706633376425E-4</v>
      </c>
      <c r="J43" s="627"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4" t="s">
        <v>559</v>
      </c>
      <c r="D44" s="628"/>
      <c r="E44" s="626">
        <f>IF(E37&lt;G37,G37/E37-1,E37/G37-1)</f>
        <v>0</v>
      </c>
      <c r="F44" s="627" t="str">
        <f>IF(OR(E44&gt;=0.3,E44&lt;=-0.3),"超过30%","")</f>
        <v/>
      </c>
      <c r="G44" s="626">
        <f>IF(G37&lt;I37,I37/G37-1,G37/I37-1)</f>
        <v>0</v>
      </c>
      <c r="H44" s="627" t="str">
        <f>IF(OR(G44&gt;=0.3,G44&lt;=-0.3),"超过30%","")</f>
        <v/>
      </c>
      <c r="I44" s="626">
        <f>IF(I37&lt;E37,E37/I37-1,I37/E37-1)</f>
        <v>0</v>
      </c>
      <c r="J44" s="627"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5" t="s">
        <v>529</v>
      </c>
      <c r="B48" s="646"/>
      <c r="C48" s="2755" t="str">
        <f>YEAR(C7)&amp;"-"&amp;MONTH(C7)</f>
        <v>2020-7</v>
      </c>
      <c r="D48" s="2757">
        <f>EDATE(C48,-1)</f>
        <v>43983</v>
      </c>
      <c r="E48" s="2757">
        <f t="shared" ref="E48:O48" si="16">EDATE(D48,-1)</f>
        <v>43952</v>
      </c>
      <c r="F48" s="2757">
        <f t="shared" si="16"/>
        <v>43922</v>
      </c>
      <c r="G48" s="2757">
        <f t="shared" si="16"/>
        <v>43891</v>
      </c>
      <c r="H48" s="2757">
        <f t="shared" si="16"/>
        <v>43862</v>
      </c>
      <c r="I48" s="2757">
        <f t="shared" si="16"/>
        <v>43831</v>
      </c>
      <c r="J48" s="2757">
        <f t="shared" si="16"/>
        <v>43800</v>
      </c>
      <c r="K48" s="2757">
        <f t="shared" si="16"/>
        <v>43770</v>
      </c>
      <c r="L48" s="2757">
        <f t="shared" si="16"/>
        <v>43739</v>
      </c>
      <c r="M48" s="2757">
        <f t="shared" si="16"/>
        <v>43709</v>
      </c>
      <c r="N48" s="2757">
        <f t="shared" si="16"/>
        <v>43678</v>
      </c>
      <c r="O48" s="2757">
        <f t="shared" si="16"/>
        <v>43647</v>
      </c>
      <c r="P48" s="2143"/>
      <c r="Q48" s="2144"/>
      <c r="R48" s="2144"/>
      <c r="S48" s="2144"/>
      <c r="T48" s="2144"/>
      <c r="U48" s="2144"/>
      <c r="V48" s="2144"/>
      <c r="W48" s="2144"/>
      <c r="X48" s="2144"/>
      <c r="Y48" s="2144"/>
      <c r="Z48" s="2144"/>
      <c r="AA48" s="2144"/>
      <c r="AB48" s="2144"/>
      <c r="AC48" s="2144"/>
    </row>
    <row r="49" spans="1:29" s="1214" customFormat="1" ht="15">
      <c r="A49" s="647"/>
      <c r="B49" s="648"/>
      <c r="C49" s="2756">
        <v>100</v>
      </c>
      <c r="D49" s="650">
        <v>100</v>
      </c>
      <c r="E49" s="650">
        <v>100</v>
      </c>
      <c r="F49" s="650">
        <v>100</v>
      </c>
      <c r="G49" s="650">
        <v>100</v>
      </c>
      <c r="H49" s="650">
        <v>100</v>
      </c>
      <c r="I49" s="650">
        <v>100</v>
      </c>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4"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4"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4"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t="str">
        <f>C9</f>
        <v>车库</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v>100</v>
      </c>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t="str">
        <f>B11</f>
        <v>配套类型</v>
      </c>
      <c r="C57" s="3526" t="s">
        <v>3287</v>
      </c>
      <c r="D57" s="3526" t="s">
        <v>3288</v>
      </c>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v>90</v>
      </c>
      <c r="D58" s="671">
        <v>100</v>
      </c>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98</v>
      </c>
      <c r="E64" s="679">
        <f>D64-$K14</f>
        <v>96</v>
      </c>
      <c r="F64" s="679">
        <f>E64-$K14</f>
        <v>94</v>
      </c>
      <c r="G64" s="679">
        <f>F64-$K14</f>
        <v>92</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2548</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98</v>
      </c>
      <c r="E66" s="679">
        <f>D66-$K16</f>
        <v>96</v>
      </c>
      <c r="F66" s="679">
        <f>E66-$K16</f>
        <v>94</v>
      </c>
      <c r="G66" s="679">
        <f>F66-$K16</f>
        <v>92</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2549</v>
      </c>
      <c r="C67" s="2560" t="s">
        <v>2550</v>
      </c>
      <c r="D67" s="2560" t="s">
        <v>2551</v>
      </c>
      <c r="E67" s="2560" t="s">
        <v>2552</v>
      </c>
      <c r="F67" s="2560" t="s">
        <v>2553</v>
      </c>
      <c r="G67" s="2560" t="s">
        <v>2554</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99</v>
      </c>
      <c r="E68" s="679">
        <f>D68-$K18</f>
        <v>98</v>
      </c>
      <c r="F68" s="679">
        <f>E68-$K18</f>
        <v>97</v>
      </c>
      <c r="G68" s="679">
        <f>F68-$K18</f>
        <v>96</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98</v>
      </c>
      <c r="E70" s="679">
        <f>D70-$K20</f>
        <v>96</v>
      </c>
      <c r="F70" s="679">
        <f>E70-$K20</f>
        <v>94</v>
      </c>
      <c r="G70" s="679">
        <f>F70-$K20</f>
        <v>92</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4"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4"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3"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t="str">
        <f>C26</f>
        <v>住宅</v>
      </c>
      <c r="D79" s="3189" t="s">
        <v>3289</v>
      </c>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90</v>
      </c>
      <c r="E80" s="679">
        <f t="shared" si="17"/>
        <v>80</v>
      </c>
      <c r="F80" s="679">
        <f t="shared" si="17"/>
        <v>70</v>
      </c>
      <c r="G80" s="679">
        <f t="shared" si="17"/>
        <v>60</v>
      </c>
      <c r="H80" s="679">
        <f t="shared" si="17"/>
        <v>50</v>
      </c>
      <c r="I80" s="679">
        <f t="shared" si="17"/>
        <v>40</v>
      </c>
      <c r="J80" s="679">
        <f t="shared" si="17"/>
        <v>30</v>
      </c>
      <c r="K80" s="679">
        <f t="shared" si="17"/>
        <v>20</v>
      </c>
      <c r="L80" s="679">
        <f t="shared" si="17"/>
        <v>10</v>
      </c>
      <c r="M80" s="680">
        <f t="shared" si="17"/>
        <v>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3202" t="s">
        <v>3261</v>
      </c>
      <c r="D83" s="3202" t="s">
        <v>3262</v>
      </c>
      <c r="E83" s="3190" t="s">
        <v>3263</v>
      </c>
      <c r="F83" s="3190" t="s">
        <v>3264</v>
      </c>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3189" t="s">
        <v>3265</v>
      </c>
      <c r="D88" s="3189" t="s">
        <v>3266</v>
      </c>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8"/>
      <c r="B90" s="673" t="s">
        <v>818</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8"/>
      <c r="B91" s="681"/>
      <c r="C91" s="730">
        <v>0</v>
      </c>
      <c r="D91" s="730">
        <v>20</v>
      </c>
      <c r="E91" s="730">
        <v>30</v>
      </c>
      <c r="F91" s="730">
        <v>40</v>
      </c>
      <c r="G91" s="730">
        <v>50</v>
      </c>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7"/>
      <c r="B92" s="678"/>
      <c r="C92" s="692">
        <v>100</v>
      </c>
      <c r="D92" s="671">
        <f>C92+2</f>
        <v>102</v>
      </c>
      <c r="E92" s="671">
        <f>D92+2</f>
        <v>104</v>
      </c>
      <c r="F92" s="671">
        <f>E92+2</f>
        <v>106</v>
      </c>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3"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2" t="s">
        <v>718</v>
      </c>
      <c r="B1" s="922"/>
      <c r="C1" s="504" t="s">
        <v>792</v>
      </c>
      <c r="D1" s="849"/>
      <c r="E1" s="506"/>
      <c r="F1" s="2760"/>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5">
      <c r="A4" s="512" t="s">
        <v>797</v>
      </c>
      <c r="B4" s="513"/>
      <c r="C4" s="3396" t="s">
        <v>798</v>
      </c>
      <c r="D4" s="3397"/>
      <c r="E4" s="3432" t="s">
        <v>799</v>
      </c>
      <c r="F4" s="3433"/>
      <c r="G4" s="3396" t="s">
        <v>800</v>
      </c>
      <c r="H4" s="3397"/>
      <c r="I4" s="3396" t="s">
        <v>801</v>
      </c>
      <c r="J4" s="3397"/>
      <c r="K4" s="514" t="s">
        <v>802</v>
      </c>
      <c r="L4" s="2116"/>
      <c r="M4" s="2117"/>
      <c r="N4" s="2117"/>
      <c r="O4" s="2117"/>
      <c r="P4" s="3398" t="s">
        <v>803</v>
      </c>
      <c r="Q4" s="3399"/>
      <c r="R4" s="3404" t="s">
        <v>799</v>
      </c>
      <c r="S4" s="3405"/>
      <c r="T4" s="3404" t="s">
        <v>800</v>
      </c>
      <c r="U4" s="3405"/>
      <c r="V4" s="3391" t="s">
        <v>801</v>
      </c>
      <c r="W4" s="3391"/>
      <c r="X4" s="1551"/>
      <c r="Y4" s="3404" t="s">
        <v>803</v>
      </c>
      <c r="Z4" s="3405"/>
      <c r="AA4" s="3393" t="s">
        <v>799</v>
      </c>
      <c r="AB4" s="3394" t="s">
        <v>800</v>
      </c>
      <c r="AC4" s="3393" t="s">
        <v>801</v>
      </c>
    </row>
    <row r="5" spans="1:29" ht="15">
      <c r="A5" s="515"/>
      <c r="B5" s="516"/>
      <c r="C5" s="3412" t="s">
        <v>2915</v>
      </c>
      <c r="D5" s="3413"/>
      <c r="E5" s="3434" t="s">
        <v>2916</v>
      </c>
      <c r="F5" s="3435"/>
      <c r="G5" s="3412" t="s">
        <v>2917</v>
      </c>
      <c r="H5" s="3413"/>
      <c r="I5" s="3412" t="s">
        <v>2918</v>
      </c>
      <c r="J5" s="3413"/>
      <c r="K5" s="514"/>
      <c r="L5" s="2116"/>
      <c r="M5" s="2117"/>
      <c r="N5" s="2117"/>
      <c r="O5" s="2117"/>
      <c r="P5" s="3400"/>
      <c r="Q5" s="3401"/>
      <c r="R5" s="3406"/>
      <c r="S5" s="3407"/>
      <c r="T5" s="3406"/>
      <c r="U5" s="3407"/>
      <c r="V5" s="3391"/>
      <c r="W5" s="3391"/>
      <c r="X5" s="1551"/>
      <c r="Y5" s="3406"/>
      <c r="Z5" s="3407"/>
      <c r="AA5" s="3394"/>
      <c r="AB5" s="3394"/>
      <c r="AC5" s="3394"/>
    </row>
    <row r="6" spans="1:29" ht="15.75" thickBot="1">
      <c r="A6" s="517"/>
      <c r="B6" s="518"/>
      <c r="C6" s="3410" t="s">
        <v>2919</v>
      </c>
      <c r="D6" s="3411"/>
      <c r="E6" s="3430" t="s">
        <v>2919</v>
      </c>
      <c r="F6" s="3431"/>
      <c r="G6" s="3410" t="s">
        <v>2919</v>
      </c>
      <c r="H6" s="3411"/>
      <c r="I6" s="3410" t="s">
        <v>2919</v>
      </c>
      <c r="J6" s="3411"/>
      <c r="K6" s="514" t="s">
        <v>528</v>
      </c>
      <c r="L6" s="2116"/>
      <c r="M6" s="2117"/>
      <c r="N6" s="2117"/>
      <c r="O6" s="2117"/>
      <c r="P6" s="3402"/>
      <c r="Q6" s="3403"/>
      <c r="R6" s="3406"/>
      <c r="S6" s="3407"/>
      <c r="T6" s="3408"/>
      <c r="U6" s="3409"/>
      <c r="V6" s="3391"/>
      <c r="W6" s="3391"/>
      <c r="X6" s="1551"/>
      <c r="Y6" s="3408"/>
      <c r="Z6" s="3409"/>
      <c r="AA6" s="3395"/>
      <c r="AB6" s="3395"/>
      <c r="AC6" s="3395"/>
    </row>
    <row r="7" spans="1:29" s="1214" customFormat="1" ht="15.75" thickBot="1">
      <c r="A7" s="2865"/>
      <c r="B7" s="2872" t="s">
        <v>529</v>
      </c>
      <c r="C7" s="519">
        <f>'数据-取费表'!B2</f>
        <v>44022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423" t="s">
        <v>530</v>
      </c>
      <c r="Q7" s="3425"/>
      <c r="R7" s="1552" t="s">
        <v>8</v>
      </c>
      <c r="S7" s="1553">
        <f t="shared" ref="S7:S14" si="0">F7</f>
        <v>0</v>
      </c>
      <c r="T7" s="1552" t="s">
        <v>8</v>
      </c>
      <c r="U7" s="1553">
        <f t="shared" ref="U7:U14" si="1">H7</f>
        <v>0</v>
      </c>
      <c r="V7" s="1552" t="s">
        <v>8</v>
      </c>
      <c r="W7" s="1553">
        <f t="shared" ref="W7:W14" si="2">J7</f>
        <v>0</v>
      </c>
      <c r="X7" s="1554"/>
      <c r="Y7" s="3423" t="s">
        <v>530</v>
      </c>
      <c r="Z7" s="3424"/>
      <c r="AA7" s="1555" t="e">
        <f>D7/F7</f>
        <v>#DIV/0!</v>
      </c>
      <c r="AB7" s="1555" t="e">
        <f>D7/H7</f>
        <v>#DIV/0!</v>
      </c>
      <c r="AC7" s="1555" t="e">
        <f>D7/J7</f>
        <v>#DIV/0!</v>
      </c>
    </row>
    <row r="8" spans="1:29" s="1214"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423" t="s">
        <v>533</v>
      </c>
      <c r="Q8" s="3424"/>
      <c r="R8" s="1552" t="s">
        <v>8</v>
      </c>
      <c r="S8" s="1553">
        <f t="shared" si="0"/>
        <v>0</v>
      </c>
      <c r="T8" s="1552" t="s">
        <v>8</v>
      </c>
      <c r="U8" s="1553">
        <f t="shared" si="1"/>
        <v>0</v>
      </c>
      <c r="V8" s="1552" t="s">
        <v>8</v>
      </c>
      <c r="W8" s="1553">
        <f t="shared" si="2"/>
        <v>0</v>
      </c>
      <c r="X8" s="1554"/>
      <c r="Y8" s="3423" t="s">
        <v>533</v>
      </c>
      <c r="Z8" s="3424"/>
      <c r="AA8" s="1555" t="e">
        <f t="shared" ref="AA8:AA34" si="3">D8/F8</f>
        <v>#DIV/0!</v>
      </c>
      <c r="AB8" s="1555" t="e">
        <f t="shared" ref="AB8:AB34" si="4">D8/H8</f>
        <v>#DIV/0!</v>
      </c>
      <c r="AC8" s="1555" t="e">
        <f t="shared" ref="AC8:AC34" si="5">D8/J8</f>
        <v>#DIV/0!</v>
      </c>
    </row>
    <row r="9" spans="1:29" s="1214" customFormat="1" ht="15">
      <c r="A9" s="2867"/>
      <c r="B9" s="2874" t="s">
        <v>2746</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90" t="s">
        <v>535</v>
      </c>
      <c r="Q9" s="1145" t="str">
        <f t="shared" ref="Q9:Q14" si="6">B9</f>
        <v>用途</v>
      </c>
      <c r="R9" s="1552" t="s">
        <v>8</v>
      </c>
      <c r="S9" s="1553">
        <f t="shared" si="0"/>
        <v>100</v>
      </c>
      <c r="T9" s="1552" t="s">
        <v>8</v>
      </c>
      <c r="U9" s="1553">
        <f t="shared" si="1"/>
        <v>100</v>
      </c>
      <c r="V9" s="1552" t="s">
        <v>8</v>
      </c>
      <c r="W9" s="1553">
        <f t="shared" si="2"/>
        <v>100</v>
      </c>
      <c r="X9" s="1554"/>
      <c r="Y9" s="3339" t="s">
        <v>536</v>
      </c>
      <c r="Z9" s="1144" t="str">
        <f t="shared" ref="Z9:Z14" si="7">Q9</f>
        <v>用途</v>
      </c>
      <c r="AA9" s="1555">
        <f t="shared" si="3"/>
        <v>1</v>
      </c>
      <c r="AB9" s="1555">
        <f t="shared" si="4"/>
        <v>1</v>
      </c>
      <c r="AC9" s="1555">
        <f t="shared" si="5"/>
        <v>1</v>
      </c>
    </row>
    <row r="10" spans="1:29" s="1332" customFormat="1" ht="27">
      <c r="A10" s="2868"/>
      <c r="B10" s="2873" t="s">
        <v>2747</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90"/>
      <c r="Q10" s="1145" t="str">
        <f t="shared" si="6"/>
        <v>土地使用年限（年）</v>
      </c>
      <c r="R10" s="1552" t="s">
        <v>8</v>
      </c>
      <c r="S10" s="1553">
        <f t="shared" si="0"/>
        <v>100</v>
      </c>
      <c r="T10" s="1552" t="s">
        <v>8</v>
      </c>
      <c r="U10" s="1553">
        <f t="shared" si="1"/>
        <v>100</v>
      </c>
      <c r="V10" s="1552" t="s">
        <v>8</v>
      </c>
      <c r="W10" s="1553">
        <f t="shared" si="2"/>
        <v>100</v>
      </c>
      <c r="X10" s="1554"/>
      <c r="Y10" s="3339"/>
      <c r="Z10" s="1144" t="str">
        <f t="shared" si="7"/>
        <v>土地使用年限（年）</v>
      </c>
      <c r="AA10" s="1555">
        <f t="shared" si="3"/>
        <v>1</v>
      </c>
      <c r="AB10" s="1555">
        <f t="shared" si="4"/>
        <v>1</v>
      </c>
      <c r="AC10" s="1555">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90"/>
      <c r="Q11" s="1145">
        <f t="shared" si="6"/>
        <v>111</v>
      </c>
      <c r="R11" s="1552" t="s">
        <v>8</v>
      </c>
      <c r="S11" s="1553">
        <f t="shared" si="0"/>
        <v>100</v>
      </c>
      <c r="T11" s="1552" t="s">
        <v>8</v>
      </c>
      <c r="U11" s="1553">
        <f t="shared" si="1"/>
        <v>100</v>
      </c>
      <c r="V11" s="1552" t="s">
        <v>8</v>
      </c>
      <c r="W11" s="1553">
        <f t="shared" si="2"/>
        <v>100</v>
      </c>
      <c r="X11" s="1554"/>
      <c r="Y11" s="3339"/>
      <c r="Z11" s="1144">
        <f t="shared" si="7"/>
        <v>111</v>
      </c>
      <c r="AA11" s="1555">
        <f t="shared" si="3"/>
        <v>1</v>
      </c>
      <c r="AB11" s="1555">
        <f t="shared" si="4"/>
        <v>1</v>
      </c>
      <c r="AC11" s="1555">
        <f t="shared" si="5"/>
        <v>1</v>
      </c>
    </row>
    <row r="12" spans="1:29" s="1214"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90"/>
      <c r="Q12" s="1145">
        <f t="shared" si="6"/>
        <v>111</v>
      </c>
      <c r="R12" s="1552" t="s">
        <v>8</v>
      </c>
      <c r="S12" s="1553">
        <f t="shared" si="0"/>
        <v>100</v>
      </c>
      <c r="T12" s="1552" t="s">
        <v>8</v>
      </c>
      <c r="U12" s="1553">
        <f t="shared" si="1"/>
        <v>100</v>
      </c>
      <c r="V12" s="1552" t="s">
        <v>8</v>
      </c>
      <c r="W12" s="1553">
        <f t="shared" si="2"/>
        <v>100</v>
      </c>
      <c r="X12" s="1554"/>
      <c r="Y12" s="3339"/>
      <c r="Z12" s="1144">
        <f t="shared" si="7"/>
        <v>111</v>
      </c>
      <c r="AA12" s="1555">
        <f>D12/F12</f>
        <v>1</v>
      </c>
      <c r="AB12" s="1555">
        <f>D12/H12</f>
        <v>1</v>
      </c>
      <c r="AC12" s="1555">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90"/>
      <c r="Q13" s="1145">
        <f t="shared" si="6"/>
        <v>111</v>
      </c>
      <c r="R13" s="1552" t="s">
        <v>8</v>
      </c>
      <c r="S13" s="1553">
        <f t="shared" si="0"/>
        <v>100</v>
      </c>
      <c r="T13" s="1552" t="s">
        <v>8</v>
      </c>
      <c r="U13" s="1553">
        <f t="shared" si="1"/>
        <v>100</v>
      </c>
      <c r="V13" s="1552" t="s">
        <v>8</v>
      </c>
      <c r="W13" s="1553">
        <f t="shared" si="2"/>
        <v>100</v>
      </c>
      <c r="X13" s="1554"/>
      <c r="Y13" s="3339"/>
      <c r="Z13" s="1144">
        <f t="shared" si="7"/>
        <v>111</v>
      </c>
      <c r="AA13" s="1555">
        <f t="shared" si="3"/>
        <v>1</v>
      </c>
      <c r="AB13" s="1555">
        <f t="shared" si="4"/>
        <v>1</v>
      </c>
      <c r="AC13" s="1555">
        <f t="shared" si="5"/>
        <v>1</v>
      </c>
    </row>
    <row r="14" spans="1:29" ht="15">
      <c r="A14" s="2863" t="s">
        <v>2744</v>
      </c>
      <c r="B14" s="166" t="s">
        <v>543</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426" t="s">
        <v>540</v>
      </c>
      <c r="Q14" s="1556" t="str">
        <f t="shared" si="6"/>
        <v>交通便捷度</v>
      </c>
      <c r="R14" s="1557" t="s">
        <v>8</v>
      </c>
      <c r="S14" s="1558">
        <f t="shared" si="0"/>
        <v>100</v>
      </c>
      <c r="T14" s="1557" t="s">
        <v>8</v>
      </c>
      <c r="U14" s="1558">
        <f t="shared" si="1"/>
        <v>100</v>
      </c>
      <c r="V14" s="1557" t="s">
        <v>8</v>
      </c>
      <c r="W14" s="1558">
        <f t="shared" si="2"/>
        <v>100</v>
      </c>
      <c r="X14" s="1551"/>
      <c r="Y14" s="3426" t="s">
        <v>540</v>
      </c>
      <c r="Z14" s="1559" t="str">
        <f t="shared" si="7"/>
        <v>交通便捷度</v>
      </c>
      <c r="AA14" s="1560">
        <f t="shared" si="3"/>
        <v>1</v>
      </c>
      <c r="AB14" s="1560">
        <f t="shared" si="4"/>
        <v>1</v>
      </c>
      <c r="AC14" s="1560">
        <f t="shared" si="5"/>
        <v>1</v>
      </c>
    </row>
    <row r="15" spans="1:29" ht="15">
      <c r="A15" s="532"/>
      <c r="B15" s="869"/>
      <c r="C15" s="576"/>
      <c r="D15" s="555"/>
      <c r="E15" s="576"/>
      <c r="F15" s="557"/>
      <c r="G15" s="576"/>
      <c r="H15" s="559"/>
      <c r="I15" s="576"/>
      <c r="J15" s="555"/>
      <c r="K15" s="898"/>
      <c r="L15" s="2125"/>
      <c r="M15" s="2117"/>
      <c r="N15" s="2117"/>
      <c r="O15" s="2124"/>
      <c r="P15" s="3427"/>
      <c r="Q15" s="1556"/>
      <c r="R15" s="1557"/>
      <c r="S15" s="1558"/>
      <c r="T15" s="1557"/>
      <c r="U15" s="1558"/>
      <c r="V15" s="1557"/>
      <c r="W15" s="1558"/>
      <c r="X15" s="1551"/>
      <c r="Y15" s="3427"/>
      <c r="Z15" s="1559"/>
      <c r="AA15" s="1560">
        <v>1</v>
      </c>
      <c r="AB15" s="1560">
        <v>1</v>
      </c>
      <c r="AC15" s="1560">
        <v>1</v>
      </c>
    </row>
    <row r="16" spans="1:29" ht="15">
      <c r="A16" s="532"/>
      <c r="B16" s="2565" t="s">
        <v>2537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427"/>
      <c r="Q16" s="1556" t="str">
        <f>B16</f>
        <v>公共配套设施</v>
      </c>
      <c r="R16" s="1557" t="s">
        <v>8</v>
      </c>
      <c r="S16" s="1558">
        <f>F16</f>
        <v>100</v>
      </c>
      <c r="T16" s="1557" t="s">
        <v>8</v>
      </c>
      <c r="U16" s="1558">
        <f>H16</f>
        <v>100</v>
      </c>
      <c r="V16" s="1557" t="s">
        <v>8</v>
      </c>
      <c r="W16" s="1558">
        <f>J16</f>
        <v>100</v>
      </c>
      <c r="X16" s="1551"/>
      <c r="Y16" s="3427"/>
      <c r="Z16" s="1559" t="str">
        <f>Q16</f>
        <v>公共配套设施</v>
      </c>
      <c r="AA16" s="1560">
        <f t="shared" si="3"/>
        <v>1</v>
      </c>
      <c r="AB16" s="1560">
        <f t="shared" si="4"/>
        <v>1</v>
      </c>
      <c r="AC16" s="1560">
        <f t="shared" si="5"/>
        <v>1</v>
      </c>
    </row>
    <row r="17" spans="1:29" ht="15">
      <c r="A17" s="532"/>
      <c r="B17" s="566"/>
      <c r="C17" s="873"/>
      <c r="D17" s="555"/>
      <c r="E17" s="576"/>
      <c r="F17" s="557"/>
      <c r="G17" s="576"/>
      <c r="H17" s="555"/>
      <c r="I17" s="576"/>
      <c r="J17" s="555"/>
      <c r="K17" s="898"/>
      <c r="L17" s="2125"/>
      <c r="M17" s="2117"/>
      <c r="N17" s="2117"/>
      <c r="O17" s="2124"/>
      <c r="P17" s="3427"/>
      <c r="Q17" s="1556"/>
      <c r="R17" s="1557"/>
      <c r="S17" s="1558"/>
      <c r="T17" s="1557"/>
      <c r="U17" s="1558"/>
      <c r="V17" s="1557"/>
      <c r="W17" s="1558"/>
      <c r="X17" s="1551"/>
      <c r="Y17" s="3427"/>
      <c r="Z17" s="1559"/>
      <c r="AA17" s="1560">
        <v>1</v>
      </c>
      <c r="AB17" s="1560">
        <v>1</v>
      </c>
      <c r="AC17" s="1560">
        <v>1</v>
      </c>
    </row>
    <row r="18" spans="1:29" ht="15">
      <c r="A18" s="532"/>
      <c r="B18" s="2553" t="s">
        <v>2549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427"/>
      <c r="Q18" s="2541" t="str">
        <f>B18</f>
        <v>基础设施水平</v>
      </c>
      <c r="R18" s="1557" t="s">
        <v>8</v>
      </c>
      <c r="S18" s="1558">
        <f>F18</f>
        <v>100</v>
      </c>
      <c r="T18" s="1557" t="s">
        <v>8</v>
      </c>
      <c r="U18" s="1558">
        <f>H18</f>
        <v>100</v>
      </c>
      <c r="V18" s="1557" t="s">
        <v>8</v>
      </c>
      <c r="W18" s="1558">
        <f>J18</f>
        <v>100</v>
      </c>
      <c r="X18" s="2543"/>
      <c r="Y18" s="3427"/>
      <c r="Z18" s="2542" t="str">
        <f>Q18</f>
        <v>基础设施水平</v>
      </c>
      <c r="AA18" s="1560">
        <f t="shared" ref="AA18" si="8">D18/F18</f>
        <v>1</v>
      </c>
      <c r="AB18" s="1560">
        <f t="shared" ref="AB18" si="9">D18/H18</f>
        <v>1</v>
      </c>
      <c r="AC18" s="1560">
        <f t="shared" ref="AC18" si="10">D18/J18</f>
        <v>1</v>
      </c>
    </row>
    <row r="19" spans="1:29" ht="15">
      <c r="A19" s="532"/>
      <c r="B19" s="578"/>
      <c r="C19" s="873"/>
      <c r="D19" s="559"/>
      <c r="E19" s="873"/>
      <c r="F19" s="563"/>
      <c r="G19" s="873"/>
      <c r="H19" s="555"/>
      <c r="I19" s="576"/>
      <c r="J19" s="555"/>
      <c r="K19" s="2564"/>
      <c r="L19" s="2125"/>
      <c r="M19" s="2117"/>
      <c r="N19" s="2117"/>
      <c r="O19" s="2124"/>
      <c r="P19" s="3427"/>
      <c r="Q19" s="2541"/>
      <c r="R19" s="1557"/>
      <c r="S19" s="1558"/>
      <c r="T19" s="1557"/>
      <c r="U19" s="1558"/>
      <c r="V19" s="1557"/>
      <c r="W19" s="1558"/>
      <c r="X19" s="2543"/>
      <c r="Y19" s="3427"/>
      <c r="Z19" s="2542"/>
      <c r="AA19" s="1560">
        <v>1</v>
      </c>
      <c r="AB19" s="1560">
        <v>1</v>
      </c>
      <c r="AC19" s="1560">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427"/>
      <c r="Q20" s="1556" t="str">
        <f>B20</f>
        <v>自然及人文环境</v>
      </c>
      <c r="R20" s="1557" t="s">
        <v>8</v>
      </c>
      <c r="S20" s="1558">
        <f>F20</f>
        <v>100</v>
      </c>
      <c r="T20" s="1557" t="s">
        <v>8</v>
      </c>
      <c r="U20" s="1558">
        <f>H20</f>
        <v>100</v>
      </c>
      <c r="V20" s="1557" t="s">
        <v>8</v>
      </c>
      <c r="W20" s="1558">
        <f>J20</f>
        <v>100</v>
      </c>
      <c r="X20" s="1551"/>
      <c r="Y20" s="3427"/>
      <c r="Z20" s="1559" t="str">
        <f>Q20</f>
        <v>自然及人文环境</v>
      </c>
      <c r="AA20" s="1560">
        <f t="shared" si="3"/>
        <v>1</v>
      </c>
      <c r="AB20" s="1560">
        <f t="shared" si="4"/>
        <v>1</v>
      </c>
      <c r="AC20" s="1560">
        <f t="shared" si="5"/>
        <v>1</v>
      </c>
    </row>
    <row r="21" spans="1:29" ht="15">
      <c r="A21" s="532"/>
      <c r="B21" s="595"/>
      <c r="C21" s="576"/>
      <c r="D21" s="555"/>
      <c r="E21" s="576"/>
      <c r="F21" s="557"/>
      <c r="G21" s="576"/>
      <c r="H21" s="555"/>
      <c r="I21" s="576"/>
      <c r="J21" s="555"/>
      <c r="K21" s="898"/>
      <c r="L21" s="2125"/>
      <c r="M21" s="2117"/>
      <c r="N21" s="2117"/>
      <c r="O21" s="2124"/>
      <c r="P21" s="3427"/>
      <c r="Q21" s="1556"/>
      <c r="R21" s="1557"/>
      <c r="S21" s="1558"/>
      <c r="T21" s="1557"/>
      <c r="U21" s="1558"/>
      <c r="V21" s="1557"/>
      <c r="W21" s="1558"/>
      <c r="X21" s="1551"/>
      <c r="Y21" s="3427"/>
      <c r="Z21" s="1559"/>
      <c r="AA21" s="1560">
        <v>1</v>
      </c>
      <c r="AB21" s="1560">
        <v>1</v>
      </c>
      <c r="AC21" s="1560">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427"/>
      <c r="Q22" s="1556" t="str">
        <f>B22</f>
        <v>楼层</v>
      </c>
      <c r="R22" s="1557" t="s">
        <v>8</v>
      </c>
      <c r="S22" s="1558">
        <f>F22</f>
        <v>100</v>
      </c>
      <c r="T22" s="1557" t="s">
        <v>8</v>
      </c>
      <c r="U22" s="1558">
        <f>H22</f>
        <v>100</v>
      </c>
      <c r="V22" s="1557" t="s">
        <v>8</v>
      </c>
      <c r="W22" s="1558">
        <f>J22</f>
        <v>100</v>
      </c>
      <c r="X22" s="1551"/>
      <c r="Y22" s="3427"/>
      <c r="Z22" s="1559" t="str">
        <f>Q22</f>
        <v>楼层</v>
      </c>
      <c r="AA22" s="1560">
        <f t="shared" si="3"/>
        <v>1</v>
      </c>
      <c r="AB22" s="1560">
        <f t="shared" si="4"/>
        <v>1</v>
      </c>
      <c r="AC22" s="1560">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427"/>
      <c r="Q23" s="1556">
        <f>B23</f>
        <v>111</v>
      </c>
      <c r="R23" s="1557" t="s">
        <v>8</v>
      </c>
      <c r="S23" s="1558">
        <f>F23</f>
        <v>100</v>
      </c>
      <c r="T23" s="1557" t="s">
        <v>8</v>
      </c>
      <c r="U23" s="1558">
        <f>H23</f>
        <v>100</v>
      </c>
      <c r="V23" s="1557" t="s">
        <v>8</v>
      </c>
      <c r="W23" s="1558">
        <f>J23</f>
        <v>100</v>
      </c>
      <c r="X23" s="1551"/>
      <c r="Y23" s="3427"/>
      <c r="Z23" s="1559">
        <f>Q23</f>
        <v>111</v>
      </c>
      <c r="AA23" s="1560">
        <f t="shared" si="3"/>
        <v>1</v>
      </c>
      <c r="AB23" s="1560">
        <f t="shared" si="4"/>
        <v>1</v>
      </c>
      <c r="AC23" s="1560">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427"/>
      <c r="Q24" s="1556">
        <f t="shared" ref="Q24:Q34" si="11">B24</f>
        <v>111</v>
      </c>
      <c r="R24" s="1557" t="s">
        <v>8</v>
      </c>
      <c r="S24" s="1558">
        <f>F24</f>
        <v>100</v>
      </c>
      <c r="T24" s="1557" t="s">
        <v>8</v>
      </c>
      <c r="U24" s="1558">
        <f>H24</f>
        <v>100</v>
      </c>
      <c r="V24" s="1557" t="s">
        <v>8</v>
      </c>
      <c r="W24" s="1558">
        <f>J24</f>
        <v>100</v>
      </c>
      <c r="X24" s="1551"/>
      <c r="Y24" s="3427"/>
      <c r="Z24" s="1559">
        <f>Q24</f>
        <v>111</v>
      </c>
      <c r="AA24" s="1560">
        <f t="shared" si="3"/>
        <v>1</v>
      </c>
      <c r="AB24" s="1560">
        <f t="shared" si="4"/>
        <v>1</v>
      </c>
      <c r="AC24" s="1560">
        <f t="shared" si="5"/>
        <v>1</v>
      </c>
    </row>
    <row r="25" spans="1:29" s="1214"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427"/>
      <c r="Q25" s="1145">
        <f t="shared" si="11"/>
        <v>111</v>
      </c>
      <c r="R25" s="1552" t="s">
        <v>8</v>
      </c>
      <c r="S25" s="1553">
        <f>F25</f>
        <v>100</v>
      </c>
      <c r="T25" s="1552" t="s">
        <v>8</v>
      </c>
      <c r="U25" s="1553">
        <f>H25</f>
        <v>100</v>
      </c>
      <c r="V25" s="1552" t="s">
        <v>8</v>
      </c>
      <c r="W25" s="1553">
        <f>J25</f>
        <v>100</v>
      </c>
      <c r="X25" s="1554"/>
      <c r="Y25" s="3427"/>
      <c r="Z25" s="1144">
        <f>Q25</f>
        <v>111</v>
      </c>
      <c r="AA25" s="1560">
        <f>D25/F25</f>
        <v>1</v>
      </c>
      <c r="AB25" s="1560">
        <f>D25/H25</f>
        <v>1</v>
      </c>
      <c r="AC25" s="1560">
        <f>D25/J25</f>
        <v>1</v>
      </c>
    </row>
    <row r="26" spans="1:29" ht="15">
      <c r="A26" s="2860"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428"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29" t="s">
        <v>821</v>
      </c>
      <c r="Z26" s="1559" t="str">
        <f t="shared" ref="Z26:Z34" si="15">Q26</f>
        <v>公共部分装修</v>
      </c>
      <c r="AA26" s="1560">
        <f t="shared" si="3"/>
        <v>1</v>
      </c>
      <c r="AB26" s="1560">
        <f t="shared" si="4"/>
        <v>1</v>
      </c>
      <c r="AC26" s="1560">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429"/>
      <c r="Q27" s="1588" t="str">
        <f t="shared" si="11"/>
        <v>成新率</v>
      </c>
      <c r="R27" s="1561" t="s">
        <v>8</v>
      </c>
      <c r="S27" s="1562" t="e">
        <f t="shared" si="12"/>
        <v>#N/A</v>
      </c>
      <c r="T27" s="1561" t="s">
        <v>8</v>
      </c>
      <c r="U27" s="1562" t="e">
        <f t="shared" si="13"/>
        <v>#N/A</v>
      </c>
      <c r="V27" s="1561" t="s">
        <v>8</v>
      </c>
      <c r="W27" s="1562" t="e">
        <f t="shared" si="14"/>
        <v>#N/A</v>
      </c>
      <c r="X27" s="1563"/>
      <c r="Y27" s="3429"/>
      <c r="Z27" s="1564" t="str">
        <f t="shared" si="15"/>
        <v>成新率</v>
      </c>
      <c r="AA27" s="1560" t="e">
        <f t="shared" si="3"/>
        <v>#N/A</v>
      </c>
      <c r="AB27" s="1560" t="e">
        <f t="shared" si="4"/>
        <v>#N/A</v>
      </c>
      <c r="AC27" s="1560"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429"/>
      <c r="Q28" s="1556" t="str">
        <f t="shared" si="11"/>
        <v>物业等级</v>
      </c>
      <c r="R28" s="1557" t="s">
        <v>8</v>
      </c>
      <c r="S28" s="1558">
        <f t="shared" si="12"/>
        <v>100</v>
      </c>
      <c r="T28" s="1557" t="s">
        <v>8</v>
      </c>
      <c r="U28" s="1558">
        <f t="shared" si="13"/>
        <v>100</v>
      </c>
      <c r="V28" s="1557" t="s">
        <v>8</v>
      </c>
      <c r="W28" s="1558">
        <f t="shared" si="14"/>
        <v>100</v>
      </c>
      <c r="X28" s="1551"/>
      <c r="Y28" s="3429"/>
      <c r="Z28" s="1559" t="str">
        <f t="shared" si="15"/>
        <v>物业等级</v>
      </c>
      <c r="AA28" s="1560">
        <f t="shared" si="3"/>
        <v>1</v>
      </c>
      <c r="AB28" s="1560">
        <f t="shared" si="4"/>
        <v>1</v>
      </c>
      <c r="AC28" s="1560">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429"/>
      <c r="Q29" s="1556" t="str">
        <f t="shared" si="11"/>
        <v>有无电梯</v>
      </c>
      <c r="R29" s="1557" t="s">
        <v>8</v>
      </c>
      <c r="S29" s="1558">
        <f t="shared" si="12"/>
        <v>100</v>
      </c>
      <c r="T29" s="1557" t="s">
        <v>8</v>
      </c>
      <c r="U29" s="1558">
        <f t="shared" si="13"/>
        <v>100</v>
      </c>
      <c r="V29" s="1557" t="s">
        <v>8</v>
      </c>
      <c r="W29" s="1558">
        <f t="shared" si="14"/>
        <v>100</v>
      </c>
      <c r="X29" s="1551"/>
      <c r="Y29" s="3429"/>
      <c r="Z29" s="1559" t="str">
        <f t="shared" si="15"/>
        <v>有无电梯</v>
      </c>
      <c r="AA29" s="1560">
        <f t="shared" si="3"/>
        <v>1</v>
      </c>
      <c r="AB29" s="1560">
        <f t="shared" si="4"/>
        <v>1</v>
      </c>
      <c r="AC29" s="1560">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429"/>
      <c r="Q30" s="1556" t="str">
        <f t="shared" si="11"/>
        <v>建筑面积</v>
      </c>
      <c r="R30" s="1557" t="s">
        <v>8</v>
      </c>
      <c r="S30" s="1558" t="e">
        <f t="shared" si="12"/>
        <v>#N/A</v>
      </c>
      <c r="T30" s="1557" t="s">
        <v>8</v>
      </c>
      <c r="U30" s="1558" t="e">
        <f t="shared" si="13"/>
        <v>#N/A</v>
      </c>
      <c r="V30" s="1557" t="s">
        <v>8</v>
      </c>
      <c r="W30" s="1558" t="e">
        <f t="shared" si="14"/>
        <v>#N/A</v>
      </c>
      <c r="X30" s="1551"/>
      <c r="Y30" s="3429"/>
      <c r="Z30" s="1559" t="str">
        <f t="shared" si="15"/>
        <v>建筑面积</v>
      </c>
      <c r="AA30" s="1560" t="e">
        <f t="shared" si="3"/>
        <v>#N/A</v>
      </c>
      <c r="AB30" s="1560" t="e">
        <f t="shared" si="4"/>
        <v>#N/A</v>
      </c>
      <c r="AC30" s="1560"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429"/>
      <c r="Q31" s="1145" t="str">
        <f t="shared" si="11"/>
        <v>是否封闭</v>
      </c>
      <c r="R31" s="1552" t="s">
        <v>8</v>
      </c>
      <c r="S31" s="1553">
        <f t="shared" si="12"/>
        <v>100</v>
      </c>
      <c r="T31" s="1552" t="s">
        <v>8</v>
      </c>
      <c r="U31" s="1553">
        <f t="shared" si="13"/>
        <v>100</v>
      </c>
      <c r="V31" s="1552" t="s">
        <v>8</v>
      </c>
      <c r="W31" s="1553">
        <f t="shared" si="14"/>
        <v>100</v>
      </c>
      <c r="X31" s="1554"/>
      <c r="Y31" s="3429"/>
      <c r="Z31" s="1144" t="str">
        <f t="shared" si="15"/>
        <v>是否封闭</v>
      </c>
      <c r="AA31" s="1555">
        <f t="shared" si="3"/>
        <v>1</v>
      </c>
      <c r="AB31" s="1555">
        <f t="shared" si="4"/>
        <v>1</v>
      </c>
      <c r="AC31" s="1555">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429" t="s">
        <v>550</v>
      </c>
      <c r="Q32" s="1556">
        <f t="shared" si="11"/>
        <v>111</v>
      </c>
      <c r="R32" s="1557" t="s">
        <v>8</v>
      </c>
      <c r="S32" s="1558">
        <f t="shared" si="12"/>
        <v>100</v>
      </c>
      <c r="T32" s="1557" t="s">
        <v>8</v>
      </c>
      <c r="U32" s="1558">
        <f t="shared" si="13"/>
        <v>100</v>
      </c>
      <c r="V32" s="1557" t="s">
        <v>8</v>
      </c>
      <c r="W32" s="1558">
        <f t="shared" si="14"/>
        <v>100</v>
      </c>
      <c r="X32" s="1551"/>
      <c r="Y32" s="3429" t="s">
        <v>550</v>
      </c>
      <c r="Z32" s="1559">
        <f t="shared" si="15"/>
        <v>111</v>
      </c>
      <c r="AA32" s="1560">
        <f t="shared" si="3"/>
        <v>1</v>
      </c>
      <c r="AB32" s="1560">
        <f t="shared" si="4"/>
        <v>1</v>
      </c>
      <c r="AC32" s="1560">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429"/>
      <c r="Q33" s="1556">
        <f t="shared" si="11"/>
        <v>111</v>
      </c>
      <c r="R33" s="1557" t="s">
        <v>8</v>
      </c>
      <c r="S33" s="1558">
        <f t="shared" si="12"/>
        <v>100</v>
      </c>
      <c r="T33" s="1557" t="s">
        <v>8</v>
      </c>
      <c r="U33" s="1558">
        <f t="shared" si="13"/>
        <v>100</v>
      </c>
      <c r="V33" s="1557" t="s">
        <v>8</v>
      </c>
      <c r="W33" s="1558">
        <f t="shared" si="14"/>
        <v>100</v>
      </c>
      <c r="X33" s="1551"/>
      <c r="Y33" s="3429"/>
      <c r="Z33" s="1559">
        <f t="shared" si="15"/>
        <v>111</v>
      </c>
      <c r="AA33" s="1560">
        <f t="shared" si="3"/>
        <v>1</v>
      </c>
      <c r="AB33" s="1560">
        <f t="shared" si="4"/>
        <v>1</v>
      </c>
      <c r="AC33" s="1560">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429"/>
      <c r="Q34" s="1556">
        <f t="shared" si="11"/>
        <v>111</v>
      </c>
      <c r="R34" s="1557" t="s">
        <v>8</v>
      </c>
      <c r="S34" s="1558">
        <f t="shared" si="12"/>
        <v>100</v>
      </c>
      <c r="T34" s="1557" t="s">
        <v>8</v>
      </c>
      <c r="U34" s="1558">
        <f t="shared" si="13"/>
        <v>100</v>
      </c>
      <c r="V34" s="1557" t="s">
        <v>8</v>
      </c>
      <c r="W34" s="1558">
        <f t="shared" si="14"/>
        <v>100</v>
      </c>
      <c r="X34" s="1551"/>
      <c r="Y34" s="3429"/>
      <c r="Z34" s="1559">
        <f t="shared" si="15"/>
        <v>111</v>
      </c>
      <c r="AA34" s="1560">
        <f t="shared" si="3"/>
        <v>1</v>
      </c>
      <c r="AB34" s="1560">
        <f t="shared" si="4"/>
        <v>1</v>
      </c>
      <c r="AC34" s="1560">
        <f t="shared" si="5"/>
        <v>1</v>
      </c>
    </row>
    <row r="35" spans="1:29" ht="15">
      <c r="A35" s="607" t="s">
        <v>736</v>
      </c>
      <c r="B35" s="886"/>
      <c r="C35" s="2589" t="s">
        <v>1</v>
      </c>
      <c r="D35" s="2590"/>
      <c r="E35" s="2591"/>
      <c r="F35" s="2592"/>
      <c r="G35" s="2593"/>
      <c r="H35" s="2594"/>
      <c r="I35" s="2591"/>
      <c r="J35" s="2594"/>
      <c r="K35" s="1594"/>
      <c r="L35" s="2127"/>
      <c r="M35" s="2128"/>
      <c r="N35" s="2117"/>
      <c r="O35" s="2128"/>
      <c r="P35" s="3390" t="str">
        <f>A35</f>
        <v>成交单价（元/平方米）</v>
      </c>
      <c r="Q35" s="3390"/>
      <c r="R35" s="3442">
        <f>E35</f>
        <v>0</v>
      </c>
      <c r="S35" s="3442"/>
      <c r="T35" s="3442">
        <f>G35</f>
        <v>0</v>
      </c>
      <c r="U35" s="3442"/>
      <c r="V35" s="3442">
        <f>I35</f>
        <v>0</v>
      </c>
      <c r="W35" s="3442"/>
      <c r="X35" s="1543"/>
      <c r="Y35" s="1565"/>
      <c r="Z35" s="1543"/>
      <c r="AA35" s="1543"/>
      <c r="AB35" s="1543"/>
      <c r="AC35" s="1543"/>
    </row>
    <row r="36" spans="1:29" ht="15.75" thickBot="1">
      <c r="A36" s="615" t="s">
        <v>2750</v>
      </c>
      <c r="B36" s="887"/>
      <c r="C36" s="2595" t="e">
        <f>R37</f>
        <v>#DIV/0!</v>
      </c>
      <c r="D36" s="2596"/>
      <c r="E36" s="2597" t="e">
        <f>R36</f>
        <v>#DIV/0!</v>
      </c>
      <c r="F36" s="2597"/>
      <c r="G36" s="2595" t="e">
        <f>T36</f>
        <v>#DIV/0!</v>
      </c>
      <c r="H36" s="2596"/>
      <c r="I36" s="2597" t="e">
        <f>V36</f>
        <v>#DIV/0!</v>
      </c>
      <c r="J36" s="2596"/>
      <c r="K36" s="1595"/>
      <c r="L36" s="2127"/>
      <c r="M36" s="2128"/>
      <c r="N36" s="2117"/>
      <c r="O36" s="2128"/>
      <c r="P36" s="3390" t="str">
        <f>A36</f>
        <v>比较价格（元/平方米）</v>
      </c>
      <c r="Q36" s="3390"/>
      <c r="R36" s="3442" t="e">
        <f>IF(F1="售价",ROUND(PRODUCT(R35,AA7:AA34),0),ROUND(PRODUCT(R35,AA7:AA34),1))</f>
        <v>#DIV/0!</v>
      </c>
      <c r="S36" s="3442"/>
      <c r="T36" s="3442" t="e">
        <f>IF(F1="售价",ROUND(PRODUCT(T35,AB7:AB34),0),ROUND(PRODUCT(T35,AB7:AB34),1))</f>
        <v>#DIV/0!</v>
      </c>
      <c r="U36" s="3442"/>
      <c r="V36" s="3442" t="e">
        <f>IF(F1="售价",ROUND(PRODUCT(V35,AC7:AC34),0),ROUND(PRODUCT(V35,AC7:AC34),1))</f>
        <v>#DIV/0!</v>
      </c>
      <c r="W36" s="3442"/>
      <c r="X36" s="1543"/>
      <c r="Y36" s="1543"/>
      <c r="Z36" s="1543"/>
      <c r="AA36" s="1543"/>
      <c r="AB36" s="1543"/>
      <c r="AC36" s="1543"/>
    </row>
    <row r="37" spans="1:29" ht="15.75" thickBot="1">
      <c r="A37" s="621" t="s">
        <v>2921</v>
      </c>
      <c r="B37" s="622"/>
      <c r="C37" s="2598" t="e">
        <f>R37</f>
        <v>#DIV/0!</v>
      </c>
      <c r="D37" s="2598"/>
      <c r="E37" s="2598"/>
      <c r="F37" s="2598"/>
      <c r="G37" s="2598"/>
      <c r="H37" s="2598"/>
      <c r="I37" s="2598"/>
      <c r="J37" s="2598"/>
      <c r="K37" s="1596"/>
      <c r="L37" s="2127"/>
      <c r="M37" s="2128"/>
      <c r="N37" s="2128"/>
      <c r="O37" s="2128"/>
      <c r="P37" s="3387" t="str">
        <f>A37</f>
        <v>估价对象XX用房的比较价格（楼面单价，元/平方米）</v>
      </c>
      <c r="Q37" s="3388"/>
      <c r="R37" s="3441" t="e">
        <f>IF(F1="售价",ROUND(AVERAGE(R36:V36),0),ROUND(AVERAGE(R36:V36),1))</f>
        <v>#DIV/0!</v>
      </c>
      <c r="S37" s="3441"/>
      <c r="T37" s="3441"/>
      <c r="U37" s="3441"/>
      <c r="V37" s="3441"/>
      <c r="W37" s="3441"/>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5">
      <c r="A46" s="645" t="s">
        <v>529</v>
      </c>
      <c r="B46" s="646"/>
      <c r="C46" s="2755" t="str">
        <f>YEAR(C7)&amp;"-"&amp;MONTH(C7)</f>
        <v>2020-7</v>
      </c>
      <c r="D46" s="2757">
        <f>EDATE(C46,-1)</f>
        <v>43983</v>
      </c>
      <c r="E46" s="2757">
        <f t="shared" ref="E46:O46" si="16">EDATE(D46,-1)</f>
        <v>43952</v>
      </c>
      <c r="F46" s="2757">
        <f t="shared" si="16"/>
        <v>43922</v>
      </c>
      <c r="G46" s="2757">
        <f t="shared" si="16"/>
        <v>43891</v>
      </c>
      <c r="H46" s="2757">
        <f t="shared" si="16"/>
        <v>43862</v>
      </c>
      <c r="I46" s="2757">
        <f t="shared" si="16"/>
        <v>43831</v>
      </c>
      <c r="J46" s="2757">
        <f t="shared" si="16"/>
        <v>43800</v>
      </c>
      <c r="K46" s="2757">
        <f t="shared" si="16"/>
        <v>43770</v>
      </c>
      <c r="L46" s="2757">
        <f t="shared" si="16"/>
        <v>43739</v>
      </c>
      <c r="M46" s="2757">
        <f t="shared" si="16"/>
        <v>43709</v>
      </c>
      <c r="N46" s="2757">
        <f t="shared" si="16"/>
        <v>43678</v>
      </c>
      <c r="O46" s="2757">
        <f t="shared" si="16"/>
        <v>43647</v>
      </c>
      <c r="P46" s="2143"/>
      <c r="Q46" s="2144"/>
      <c r="R46" s="2144"/>
      <c r="S46" s="2144"/>
      <c r="T46" s="2144"/>
      <c r="U46" s="2144"/>
      <c r="V46" s="2144"/>
      <c r="W46" s="2144"/>
      <c r="X46" s="2144"/>
      <c r="Y46" s="2144"/>
      <c r="Z46" s="2144"/>
      <c r="AA46" s="2144"/>
      <c r="AB46" s="2144"/>
      <c r="AC46" s="2144"/>
    </row>
    <row r="47" spans="1:29" s="1214"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4"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4"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4"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2548</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2549</v>
      </c>
      <c r="C65" s="2560" t="s">
        <v>2550</v>
      </c>
      <c r="D65" s="2560" t="s">
        <v>2551</v>
      </c>
      <c r="E65" s="2560" t="s">
        <v>2552</v>
      </c>
      <c r="F65" s="2560" t="s">
        <v>2553</v>
      </c>
      <c r="G65" s="2560" t="s">
        <v>2554</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4"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4"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3"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3"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7"/>
    <col min="36" max="16384" width="9" style="1244"/>
  </cols>
  <sheetData>
    <row r="1" spans="1:45" s="257" customFormat="1" ht="14.25" customHeight="1" thickBot="1">
      <c r="A1" s="365"/>
      <c r="B1" s="2217" t="s">
        <v>2296</v>
      </c>
      <c r="C1" s="3518" t="s">
        <v>2297</v>
      </c>
      <c r="D1" s="3519"/>
      <c r="E1" s="3519"/>
      <c r="F1" s="3519"/>
      <c r="G1" s="3519"/>
      <c r="H1" s="3519"/>
      <c r="I1" s="3519"/>
      <c r="J1" s="3519"/>
      <c r="K1" s="3519"/>
      <c r="L1" s="3519"/>
      <c r="M1" s="3519"/>
      <c r="N1" s="3519"/>
      <c r="O1" s="3519"/>
      <c r="P1" s="3519"/>
      <c r="Q1" s="3519"/>
      <c r="R1" s="3519"/>
      <c r="S1" s="3520"/>
      <c r="T1" s="2217" t="s">
        <v>2298</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1" t="s">
        <v>2299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2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1" t="s">
        <v>2913</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1" t="s">
        <v>2912</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3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2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2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2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2300</v>
      </c>
      <c r="B17" s="2261" t="s">
        <v>2301</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8"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8" t="str">
        <f>IF(B23="土地面积","地面单价","楼面单价")</f>
        <v>楼面单价</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829</v>
      </c>
      <c r="B22" s="53">
        <f>SUM(B24:B10000)</f>
        <v>0</v>
      </c>
      <c r="C22" s="3515" t="s">
        <v>20</v>
      </c>
      <c r="D22" s="3516"/>
      <c r="E22" s="3516"/>
      <c r="F22" s="3516"/>
      <c r="G22" s="3516"/>
      <c r="H22" s="3516"/>
      <c r="I22" s="3516"/>
      <c r="J22" s="3516"/>
      <c r="K22" s="3516"/>
      <c r="L22" s="3516"/>
      <c r="M22" s="3516"/>
      <c r="N22" s="3516"/>
      <c r="O22" s="3516"/>
      <c r="P22" s="3516"/>
      <c r="Q22" s="3517"/>
      <c r="R22" s="490" t="e">
        <f>ROUND(S22*10000/B22,0)</f>
        <v>#DIV/0!</v>
      </c>
      <c r="S22" s="53">
        <f>SUM(S24:S10000)</f>
        <v>0</v>
      </c>
    </row>
    <row r="23" spans="1:45" s="1597" customFormat="1" ht="24">
      <c r="A23" s="17" t="s">
        <v>830</v>
      </c>
      <c r="B23" s="3182" t="s">
        <v>2933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8"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2778</v>
      </c>
      <c r="C1" s="2957">
        <f>项目基本情况!D3</f>
        <v>44022</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2809</v>
      </c>
      <c r="C2" s="2958">
        <f>'数据-取费表'!B22</f>
        <v>2.5</v>
      </c>
      <c r="D2" s="2953" t="s">
        <v>2779</v>
      </c>
      <c r="E2" s="2956">
        <f ca="1">INDIRECT("I"&amp;$I$1)/100</f>
        <v>4.7500000000000001E-2</v>
      </c>
      <c r="G2" s="2893"/>
      <c r="H2" s="2893"/>
      <c r="I2" s="2893" t="s">
        <v>2780</v>
      </c>
      <c r="K2" s="2893"/>
      <c r="L2" s="2893"/>
      <c r="M2" s="2893"/>
      <c r="N2" s="2893" t="s">
        <v>2781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2811</v>
      </c>
      <c r="C3" s="2955">
        <f>'数据-取费表'!B19</f>
        <v>0</v>
      </c>
      <c r="D3" s="2953" t="s">
        <v>2779</v>
      </c>
      <c r="E3" s="2956">
        <f ca="1">INDIRECT("J"&amp;$J$1)/100</f>
        <v>0</v>
      </c>
      <c r="G3" s="2895" t="s">
        <v>2782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2810</v>
      </c>
      <c r="C4" s="2956">
        <f ca="1">N4/100</f>
        <v>1.4999999999999999E-2</v>
      </c>
      <c r="G4" s="2901" t="s">
        <v>2783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2788</v>
      </c>
      <c r="C10" s="2920"/>
      <c r="D10" s="2920"/>
      <c r="E10" s="2920"/>
      <c r="F10" s="2920"/>
      <c r="G10" s="2920"/>
      <c r="H10" s="2920"/>
      <c r="I10" s="2894"/>
      <c r="J10" s="2894"/>
      <c r="K10" s="2920"/>
      <c r="L10" s="2921" t="s">
        <v>2789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2790</v>
      </c>
      <c r="C11" s="2925" t="s">
        <v>2791</v>
      </c>
      <c r="D11" s="2926" t="s">
        <v>2792</v>
      </c>
      <c r="E11" s="2927"/>
      <c r="F11" s="2926" t="s">
        <v>2793</v>
      </c>
      <c r="G11" s="2928"/>
      <c r="H11" s="2927"/>
      <c r="I11" s="2926" t="s">
        <v>2794</v>
      </c>
      <c r="J11" s="2927"/>
      <c r="K11" s="2923"/>
      <c r="L11" s="2924" t="s">
        <v>2790</v>
      </c>
      <c r="M11" s="2925" t="s">
        <v>2791</v>
      </c>
      <c r="N11" s="2924" t="s">
        <v>2795</v>
      </c>
      <c r="O11" s="2926" t="s">
        <v>2796</v>
      </c>
      <c r="P11" s="2928"/>
      <c r="Q11" s="2928"/>
      <c r="R11" s="2928"/>
      <c r="S11" s="2928"/>
      <c r="T11" s="2927"/>
      <c r="U11" s="2926" t="s">
        <v>2797</v>
      </c>
      <c r="V11" s="2928"/>
      <c r="W11" s="2927"/>
      <c r="X11" s="2924" t="s">
        <v>2798</v>
      </c>
      <c r="Y11" s="2924" t="s">
        <v>2799</v>
      </c>
      <c r="Z11" s="2924" t="s">
        <v>2800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2801</v>
      </c>
      <c r="E12" s="2933" t="s">
        <v>2802</v>
      </c>
      <c r="F12" s="2933" t="s">
        <v>2803</v>
      </c>
      <c r="G12" s="2933" t="s">
        <v>2804</v>
      </c>
      <c r="H12" s="2933" t="s">
        <v>2786</v>
      </c>
      <c r="I12" s="2934" t="s">
        <v>2805</v>
      </c>
      <c r="J12" s="2934" t="s">
        <v>2805</v>
      </c>
      <c r="K12" s="2930"/>
      <c r="L12" s="2931"/>
      <c r="M12" s="2932"/>
      <c r="N12" s="2931"/>
      <c r="O12" s="2934" t="s">
        <v>2806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2807</v>
      </c>
      <c r="C13" s="2938">
        <v>42301</v>
      </c>
      <c r="D13" s="2939">
        <v>4.3499999999999996</v>
      </c>
      <c r="E13" s="2939">
        <v>4.3499999999999996</v>
      </c>
      <c r="F13" s="2939">
        <v>4.75</v>
      </c>
      <c r="G13" s="2939">
        <v>4.75</v>
      </c>
      <c r="H13" s="2939">
        <v>4.9000000000000004</v>
      </c>
      <c r="I13" s="2939">
        <v>2.75</v>
      </c>
      <c r="J13" s="2939">
        <v>3.25</v>
      </c>
      <c r="K13" s="2936"/>
      <c r="L13" s="2937" t="s">
        <v>2807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2808</v>
      </c>
      <c r="Y42" s="2943" t="s">
        <v>2808</v>
      </c>
      <c r="Z42" s="2943" t="s">
        <v>2808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2808</v>
      </c>
      <c r="Y43" s="2943" t="s">
        <v>2808</v>
      </c>
      <c r="Z43" s="2943" t="s">
        <v>2808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2808</v>
      </c>
      <c r="Y44" s="2943" t="s">
        <v>2808</v>
      </c>
      <c r="Z44" s="2943" t="s">
        <v>2808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2808</v>
      </c>
      <c r="Y45" s="2943" t="s">
        <v>2808</v>
      </c>
      <c r="Z45" s="2943" t="s">
        <v>2808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2808</v>
      </c>
      <c r="Y46" s="2943" t="s">
        <v>2808</v>
      </c>
      <c r="Z46" s="2943" t="s">
        <v>2808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2808</v>
      </c>
      <c r="Y47" s="2943" t="s">
        <v>2808</v>
      </c>
      <c r="Z47" s="2943" t="s">
        <v>2808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2808</v>
      </c>
      <c r="Y48" s="2943" t="s">
        <v>2808</v>
      </c>
      <c r="Z48" s="2943" t="s">
        <v>2808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2808</v>
      </c>
      <c r="Y49" s="2943" t="s">
        <v>2808</v>
      </c>
      <c r="Z49" s="2943" t="s">
        <v>2808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2808</v>
      </c>
      <c r="Y50" s="2943" t="s">
        <v>2808</v>
      </c>
      <c r="Z50" s="2943" t="s">
        <v>2808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2808</v>
      </c>
      <c r="V51" s="2943" t="s">
        <v>2808</v>
      </c>
      <c r="W51" s="2943" t="s">
        <v>2808</v>
      </c>
      <c r="X51" s="2943" t="s">
        <v>2808</v>
      </c>
      <c r="Y51" s="2943" t="s">
        <v>2808</v>
      </c>
      <c r="Z51" s="2943" t="s">
        <v>2808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2808</v>
      </c>
      <c r="J55" s="2943" t="s">
        <v>2808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A4" sqref="A4"/>
    </sheetView>
  </sheetViews>
  <sheetFormatPr defaultRowHeight="13.5"/>
  <cols>
    <col min="1" max="1" width="26.5" style="2892" customWidth="1"/>
    <col min="2" max="2" width="13.875" style="2892" customWidth="1"/>
    <col min="3" max="3" width="7.875" style="2892" customWidth="1"/>
    <col min="4" max="4" width="15" style="2892" customWidth="1"/>
    <col min="5" max="5" width="9.75" style="2892" customWidth="1"/>
    <col min="6" max="6" width="8.75" style="2892" customWidth="1"/>
    <col min="7" max="7" width="7.625" style="2892" customWidth="1"/>
    <col min="8" max="8" width="9.125" style="2892" customWidth="1"/>
    <col min="9" max="9" width="8.75" style="2892" customWidth="1"/>
    <col min="10" max="11" width="24" style="2892" customWidth="1"/>
    <col min="12" max="12" width="9" style="2892" customWidth="1"/>
    <col min="13" max="13" width="7.875" style="2892" customWidth="1"/>
    <col min="14" max="14" width="19.625" style="2892" customWidth="1"/>
    <col min="15" max="15" width="10.625" style="2892" customWidth="1"/>
    <col min="16" max="16" width="16" style="2892" customWidth="1"/>
    <col min="17" max="17" width="14.375" style="2892" customWidth="1"/>
    <col min="18" max="18" width="6.25" style="2892" customWidth="1"/>
    <col min="19" max="19" width="24.5" style="2892" customWidth="1"/>
    <col min="20" max="20" width="16.875" style="2892" customWidth="1"/>
    <col min="21" max="22" width="20.125" style="2892" customWidth="1"/>
    <col min="23" max="23" width="7.875" style="2892" customWidth="1"/>
    <col min="24" max="234" width="9" style="2892"/>
    <col min="235" max="235" width="95.5" style="2892" customWidth="1"/>
    <col min="236" max="236" width="6.25" style="2892" customWidth="1"/>
    <col min="237" max="237" width="13.875" style="2892" customWidth="1"/>
    <col min="238" max="238" width="7.875" style="2892" customWidth="1"/>
    <col min="239" max="239" width="4.625" style="2892" customWidth="1"/>
    <col min="240" max="240" width="67.75" style="2892" customWidth="1"/>
    <col min="241" max="241" width="7.875" style="2892" customWidth="1"/>
    <col min="242" max="242" width="21.125" style="2892" customWidth="1"/>
    <col min="243" max="243" width="65" style="2892" customWidth="1"/>
    <col min="244" max="245" width="13.875" style="2892" customWidth="1"/>
    <col min="246" max="246" width="26.75" style="2892" customWidth="1"/>
    <col min="247" max="247" width="7.875" style="2892" customWidth="1"/>
    <col min="248" max="248" width="11.25" style="2892" customWidth="1"/>
    <col min="249" max="249" width="32.25" style="2892" customWidth="1"/>
    <col min="250" max="250" width="10" style="2892" customWidth="1"/>
    <col min="251" max="252" width="15.5" style="2892" customWidth="1"/>
    <col min="253" max="253" width="77.75" style="2892" customWidth="1"/>
    <col min="254" max="254" width="54.625" style="2892" customWidth="1"/>
    <col min="255" max="255" width="34" style="2892" customWidth="1"/>
    <col min="256" max="256" width="17.875" style="2892" customWidth="1"/>
    <col min="257" max="257" width="7.875" style="2892" customWidth="1"/>
    <col min="258" max="261" width="9" style="2892" customWidth="1"/>
    <col min="262" max="262" width="21.125" style="2892" customWidth="1"/>
    <col min="263" max="263" width="7.875" style="2892" customWidth="1"/>
    <col min="264" max="264" width="90.875" style="2892" customWidth="1"/>
    <col min="265" max="267" width="10.625" style="2892" customWidth="1"/>
    <col min="268" max="269" width="16" style="2892" customWidth="1"/>
    <col min="270" max="271" width="14.375" style="2892" customWidth="1"/>
    <col min="272" max="273" width="21.875" style="2892" customWidth="1"/>
    <col min="274" max="274" width="6.25" style="2892" customWidth="1"/>
    <col min="275" max="275" width="24.5" style="2892" customWidth="1"/>
    <col min="276" max="276" width="16.875" style="2892" customWidth="1"/>
    <col min="277" max="278" width="20.125" style="2892" customWidth="1"/>
    <col min="279" max="279" width="7.875" style="2892" customWidth="1"/>
    <col min="280" max="490" width="9" style="2892"/>
    <col min="491" max="491" width="95.5" style="2892" customWidth="1"/>
    <col min="492" max="492" width="6.25" style="2892" customWidth="1"/>
    <col min="493" max="493" width="13.875" style="2892" customWidth="1"/>
    <col min="494" max="494" width="7.875" style="2892" customWidth="1"/>
    <col min="495" max="495" width="4.625" style="2892" customWidth="1"/>
    <col min="496" max="496" width="67.75" style="2892" customWidth="1"/>
    <col min="497" max="497" width="7.875" style="2892" customWidth="1"/>
    <col min="498" max="498" width="21.125" style="2892" customWidth="1"/>
    <col min="499" max="499" width="65" style="2892" customWidth="1"/>
    <col min="500" max="501" width="13.875" style="2892" customWidth="1"/>
    <col min="502" max="502" width="26.75" style="2892" customWidth="1"/>
    <col min="503" max="503" width="7.875" style="2892" customWidth="1"/>
    <col min="504" max="504" width="11.25" style="2892" customWidth="1"/>
    <col min="505" max="505" width="32.25" style="2892" customWidth="1"/>
    <col min="506" max="506" width="10" style="2892" customWidth="1"/>
    <col min="507" max="508" width="15.5" style="2892" customWidth="1"/>
    <col min="509" max="509" width="77.75" style="2892" customWidth="1"/>
    <col min="510" max="510" width="54.625" style="2892" customWidth="1"/>
    <col min="511" max="511" width="34" style="2892" customWidth="1"/>
    <col min="512" max="512" width="17.875" style="2892" customWidth="1"/>
    <col min="513" max="513" width="7.875" style="2892" customWidth="1"/>
    <col min="514" max="517" width="9" style="2892" customWidth="1"/>
    <col min="518" max="518" width="21.125" style="2892" customWidth="1"/>
    <col min="519" max="519" width="7.875" style="2892" customWidth="1"/>
    <col min="520" max="520" width="90.875" style="2892" customWidth="1"/>
    <col min="521" max="523" width="10.625" style="2892" customWidth="1"/>
    <col min="524" max="525" width="16" style="2892" customWidth="1"/>
    <col min="526" max="527" width="14.375" style="2892" customWidth="1"/>
    <col min="528" max="529" width="21.875" style="2892" customWidth="1"/>
    <col min="530" max="530" width="6.25" style="2892" customWidth="1"/>
    <col min="531" max="531" width="24.5" style="2892" customWidth="1"/>
    <col min="532" max="532" width="16.875" style="2892" customWidth="1"/>
    <col min="533" max="534" width="20.125" style="2892" customWidth="1"/>
    <col min="535" max="535" width="7.875" style="2892" customWidth="1"/>
    <col min="536" max="746" width="9" style="2892"/>
    <col min="747" max="747" width="95.5" style="2892" customWidth="1"/>
    <col min="748" max="748" width="6.25" style="2892" customWidth="1"/>
    <col min="749" max="749" width="13.875" style="2892" customWidth="1"/>
    <col min="750" max="750" width="7.875" style="2892" customWidth="1"/>
    <col min="751" max="751" width="4.625" style="2892" customWidth="1"/>
    <col min="752" max="752" width="67.75" style="2892" customWidth="1"/>
    <col min="753" max="753" width="7.875" style="2892" customWidth="1"/>
    <col min="754" max="754" width="21.125" style="2892" customWidth="1"/>
    <col min="755" max="755" width="65" style="2892" customWidth="1"/>
    <col min="756" max="757" width="13.875" style="2892" customWidth="1"/>
    <col min="758" max="758" width="26.75" style="2892" customWidth="1"/>
    <col min="759" max="759" width="7.875" style="2892" customWidth="1"/>
    <col min="760" max="760" width="11.25" style="2892" customWidth="1"/>
    <col min="761" max="761" width="32.25" style="2892" customWidth="1"/>
    <col min="762" max="762" width="10" style="2892" customWidth="1"/>
    <col min="763" max="764" width="15.5" style="2892" customWidth="1"/>
    <col min="765" max="765" width="77.75" style="2892" customWidth="1"/>
    <col min="766" max="766" width="54.625" style="2892" customWidth="1"/>
    <col min="767" max="767" width="34" style="2892" customWidth="1"/>
    <col min="768" max="768" width="17.875" style="2892" customWidth="1"/>
    <col min="769" max="769" width="7.875" style="2892" customWidth="1"/>
    <col min="770" max="773" width="9" style="2892" customWidth="1"/>
    <col min="774" max="774" width="21.125" style="2892" customWidth="1"/>
    <col min="775" max="775" width="7.875" style="2892" customWidth="1"/>
    <col min="776" max="776" width="90.875" style="2892" customWidth="1"/>
    <col min="777" max="779" width="10.625" style="2892" customWidth="1"/>
    <col min="780" max="781" width="16" style="2892" customWidth="1"/>
    <col min="782" max="783" width="14.375" style="2892" customWidth="1"/>
    <col min="784" max="785" width="21.875" style="2892" customWidth="1"/>
    <col min="786" max="786" width="6.25" style="2892" customWidth="1"/>
    <col min="787" max="787" width="24.5" style="2892" customWidth="1"/>
    <col min="788" max="788" width="16.875" style="2892" customWidth="1"/>
    <col min="789" max="790" width="20.125" style="2892" customWidth="1"/>
    <col min="791" max="791" width="7.875" style="2892" customWidth="1"/>
    <col min="792" max="1002" width="9" style="2892"/>
    <col min="1003" max="1003" width="95.5" style="2892" customWidth="1"/>
    <col min="1004" max="1004" width="6.25" style="2892" customWidth="1"/>
    <col min="1005" max="1005" width="13.875" style="2892" customWidth="1"/>
    <col min="1006" max="1006" width="7.875" style="2892" customWidth="1"/>
    <col min="1007" max="1007" width="4.625" style="2892" customWidth="1"/>
    <col min="1008" max="1008" width="67.75" style="2892" customWidth="1"/>
    <col min="1009" max="1009" width="7.875" style="2892" customWidth="1"/>
    <col min="1010" max="1010" width="21.125" style="2892" customWidth="1"/>
    <col min="1011" max="1011" width="65" style="2892" customWidth="1"/>
    <col min="1012" max="1013" width="13.875" style="2892" customWidth="1"/>
    <col min="1014" max="1014" width="26.75" style="2892" customWidth="1"/>
    <col min="1015" max="1015" width="7.875" style="2892" customWidth="1"/>
    <col min="1016" max="1016" width="11.25" style="2892" customWidth="1"/>
    <col min="1017" max="1017" width="32.25" style="2892" customWidth="1"/>
    <col min="1018" max="1018" width="10" style="2892" customWidth="1"/>
    <col min="1019" max="1020" width="15.5" style="2892" customWidth="1"/>
    <col min="1021" max="1021" width="77.75" style="2892" customWidth="1"/>
    <col min="1022" max="1022" width="54.625" style="2892" customWidth="1"/>
    <col min="1023" max="1023" width="34" style="2892" customWidth="1"/>
    <col min="1024" max="1024" width="17.875" style="2892" customWidth="1"/>
    <col min="1025" max="1025" width="7.875" style="2892" customWidth="1"/>
    <col min="1026" max="1029" width="9" style="2892" customWidth="1"/>
    <col min="1030" max="1030" width="21.125" style="2892" customWidth="1"/>
    <col min="1031" max="1031" width="7.875" style="2892" customWidth="1"/>
    <col min="1032" max="1032" width="90.875" style="2892" customWidth="1"/>
    <col min="1033" max="1035" width="10.625" style="2892" customWidth="1"/>
    <col min="1036" max="1037" width="16" style="2892" customWidth="1"/>
    <col min="1038" max="1039" width="14.375" style="2892" customWidth="1"/>
    <col min="1040" max="1041" width="21.875" style="2892" customWidth="1"/>
    <col min="1042" max="1042" width="6.25" style="2892" customWidth="1"/>
    <col min="1043" max="1043" width="24.5" style="2892" customWidth="1"/>
    <col min="1044" max="1044" width="16.875" style="2892" customWidth="1"/>
    <col min="1045" max="1046" width="20.125" style="2892" customWidth="1"/>
    <col min="1047" max="1047" width="7.875" style="2892" customWidth="1"/>
    <col min="1048" max="1258" width="9" style="2892"/>
    <col min="1259" max="1259" width="95.5" style="2892" customWidth="1"/>
    <col min="1260" max="1260" width="6.25" style="2892" customWidth="1"/>
    <col min="1261" max="1261" width="13.875" style="2892" customWidth="1"/>
    <col min="1262" max="1262" width="7.875" style="2892" customWidth="1"/>
    <col min="1263" max="1263" width="4.625" style="2892" customWidth="1"/>
    <col min="1264" max="1264" width="67.75" style="2892" customWidth="1"/>
    <col min="1265" max="1265" width="7.875" style="2892" customWidth="1"/>
    <col min="1266" max="1266" width="21.125" style="2892" customWidth="1"/>
    <col min="1267" max="1267" width="65" style="2892" customWidth="1"/>
    <col min="1268" max="1269" width="13.875" style="2892" customWidth="1"/>
    <col min="1270" max="1270" width="26.75" style="2892" customWidth="1"/>
    <col min="1271" max="1271" width="7.875" style="2892" customWidth="1"/>
    <col min="1272" max="1272" width="11.25" style="2892" customWidth="1"/>
    <col min="1273" max="1273" width="32.25" style="2892" customWidth="1"/>
    <col min="1274" max="1274" width="10" style="2892" customWidth="1"/>
    <col min="1275" max="1276" width="15.5" style="2892" customWidth="1"/>
    <col min="1277" max="1277" width="77.75" style="2892" customWidth="1"/>
    <col min="1278" max="1278" width="54.625" style="2892" customWidth="1"/>
    <col min="1279" max="1279" width="34" style="2892" customWidth="1"/>
    <col min="1280" max="1280" width="17.875" style="2892" customWidth="1"/>
    <col min="1281" max="1281" width="7.875" style="2892" customWidth="1"/>
    <col min="1282" max="1285" width="9" style="2892" customWidth="1"/>
    <col min="1286" max="1286" width="21.125" style="2892" customWidth="1"/>
    <col min="1287" max="1287" width="7.875" style="2892" customWidth="1"/>
    <col min="1288" max="1288" width="90.875" style="2892" customWidth="1"/>
    <col min="1289" max="1291" width="10.625" style="2892" customWidth="1"/>
    <col min="1292" max="1293" width="16" style="2892" customWidth="1"/>
    <col min="1294" max="1295" width="14.375" style="2892" customWidth="1"/>
    <col min="1296" max="1297" width="21.875" style="2892" customWidth="1"/>
    <col min="1298" max="1298" width="6.25" style="2892" customWidth="1"/>
    <col min="1299" max="1299" width="24.5" style="2892" customWidth="1"/>
    <col min="1300" max="1300" width="16.875" style="2892" customWidth="1"/>
    <col min="1301" max="1302" width="20.125" style="2892" customWidth="1"/>
    <col min="1303" max="1303" width="7.875" style="2892" customWidth="1"/>
    <col min="1304" max="1514" width="9" style="2892"/>
    <col min="1515" max="1515" width="95.5" style="2892" customWidth="1"/>
    <col min="1516" max="1516" width="6.25" style="2892" customWidth="1"/>
    <col min="1517" max="1517" width="13.875" style="2892" customWidth="1"/>
    <col min="1518" max="1518" width="7.875" style="2892" customWidth="1"/>
    <col min="1519" max="1519" width="4.625" style="2892" customWidth="1"/>
    <col min="1520" max="1520" width="67.75" style="2892" customWidth="1"/>
    <col min="1521" max="1521" width="7.875" style="2892" customWidth="1"/>
    <col min="1522" max="1522" width="21.125" style="2892" customWidth="1"/>
    <col min="1523" max="1523" width="65" style="2892" customWidth="1"/>
    <col min="1524" max="1525" width="13.875" style="2892" customWidth="1"/>
    <col min="1526" max="1526" width="26.75" style="2892" customWidth="1"/>
    <col min="1527" max="1527" width="7.875" style="2892" customWidth="1"/>
    <col min="1528" max="1528" width="11.25" style="2892" customWidth="1"/>
    <col min="1529" max="1529" width="32.25" style="2892" customWidth="1"/>
    <col min="1530" max="1530" width="10" style="2892" customWidth="1"/>
    <col min="1531" max="1532" width="15.5" style="2892" customWidth="1"/>
    <col min="1533" max="1533" width="77.75" style="2892" customWidth="1"/>
    <col min="1534" max="1534" width="54.625" style="2892" customWidth="1"/>
    <col min="1535" max="1535" width="34" style="2892" customWidth="1"/>
    <col min="1536" max="1536" width="17.875" style="2892" customWidth="1"/>
    <col min="1537" max="1537" width="7.875" style="2892" customWidth="1"/>
    <col min="1538" max="1541" width="9" style="2892" customWidth="1"/>
    <col min="1542" max="1542" width="21.125" style="2892" customWidth="1"/>
    <col min="1543" max="1543" width="7.875" style="2892" customWidth="1"/>
    <col min="1544" max="1544" width="90.875" style="2892" customWidth="1"/>
    <col min="1545" max="1547" width="10.625" style="2892" customWidth="1"/>
    <col min="1548" max="1549" width="16" style="2892" customWidth="1"/>
    <col min="1550" max="1551" width="14.375" style="2892" customWidth="1"/>
    <col min="1552" max="1553" width="21.875" style="2892" customWidth="1"/>
    <col min="1554" max="1554" width="6.25" style="2892" customWidth="1"/>
    <col min="1555" max="1555" width="24.5" style="2892" customWidth="1"/>
    <col min="1556" max="1556" width="16.875" style="2892" customWidth="1"/>
    <col min="1557" max="1558" width="20.125" style="2892" customWidth="1"/>
    <col min="1559" max="1559" width="7.875" style="2892" customWidth="1"/>
    <col min="1560" max="1770" width="9" style="2892"/>
    <col min="1771" max="1771" width="95.5" style="2892" customWidth="1"/>
    <col min="1772" max="1772" width="6.25" style="2892" customWidth="1"/>
    <col min="1773" max="1773" width="13.875" style="2892" customWidth="1"/>
    <col min="1774" max="1774" width="7.875" style="2892" customWidth="1"/>
    <col min="1775" max="1775" width="4.625" style="2892" customWidth="1"/>
    <col min="1776" max="1776" width="67.75" style="2892" customWidth="1"/>
    <col min="1777" max="1777" width="7.875" style="2892" customWidth="1"/>
    <col min="1778" max="1778" width="21.125" style="2892" customWidth="1"/>
    <col min="1779" max="1779" width="65" style="2892" customWidth="1"/>
    <col min="1780" max="1781" width="13.875" style="2892" customWidth="1"/>
    <col min="1782" max="1782" width="26.75" style="2892" customWidth="1"/>
    <col min="1783" max="1783" width="7.875" style="2892" customWidth="1"/>
    <col min="1784" max="1784" width="11.25" style="2892" customWidth="1"/>
    <col min="1785" max="1785" width="32.25" style="2892" customWidth="1"/>
    <col min="1786" max="1786" width="10" style="2892" customWidth="1"/>
    <col min="1787" max="1788" width="15.5" style="2892" customWidth="1"/>
    <col min="1789" max="1789" width="77.75" style="2892" customWidth="1"/>
    <col min="1790" max="1790" width="54.625" style="2892" customWidth="1"/>
    <col min="1791" max="1791" width="34" style="2892" customWidth="1"/>
    <col min="1792" max="1792" width="17.875" style="2892" customWidth="1"/>
    <col min="1793" max="1793" width="7.875" style="2892" customWidth="1"/>
    <col min="1794" max="1797" width="9" style="2892" customWidth="1"/>
    <col min="1798" max="1798" width="21.125" style="2892" customWidth="1"/>
    <col min="1799" max="1799" width="7.875" style="2892" customWidth="1"/>
    <col min="1800" max="1800" width="90.875" style="2892" customWidth="1"/>
    <col min="1801" max="1803" width="10.625" style="2892" customWidth="1"/>
    <col min="1804" max="1805" width="16" style="2892" customWidth="1"/>
    <col min="1806" max="1807" width="14.375" style="2892" customWidth="1"/>
    <col min="1808" max="1809" width="21.875" style="2892" customWidth="1"/>
    <col min="1810" max="1810" width="6.25" style="2892" customWidth="1"/>
    <col min="1811" max="1811" width="24.5" style="2892" customWidth="1"/>
    <col min="1812" max="1812" width="16.875" style="2892" customWidth="1"/>
    <col min="1813" max="1814" width="20.125" style="2892" customWidth="1"/>
    <col min="1815" max="1815" width="7.875" style="2892" customWidth="1"/>
    <col min="1816" max="2026" width="9" style="2892"/>
    <col min="2027" max="2027" width="95.5" style="2892" customWidth="1"/>
    <col min="2028" max="2028" width="6.25" style="2892" customWidth="1"/>
    <col min="2029" max="2029" width="13.875" style="2892" customWidth="1"/>
    <col min="2030" max="2030" width="7.875" style="2892" customWidth="1"/>
    <col min="2031" max="2031" width="4.625" style="2892" customWidth="1"/>
    <col min="2032" max="2032" width="67.75" style="2892" customWidth="1"/>
    <col min="2033" max="2033" width="7.875" style="2892" customWidth="1"/>
    <col min="2034" max="2034" width="21.125" style="2892" customWidth="1"/>
    <col min="2035" max="2035" width="65" style="2892" customWidth="1"/>
    <col min="2036" max="2037" width="13.875" style="2892" customWidth="1"/>
    <col min="2038" max="2038" width="26.75" style="2892" customWidth="1"/>
    <col min="2039" max="2039" width="7.875" style="2892" customWidth="1"/>
    <col min="2040" max="2040" width="11.25" style="2892" customWidth="1"/>
    <col min="2041" max="2041" width="32.25" style="2892" customWidth="1"/>
    <col min="2042" max="2042" width="10" style="2892" customWidth="1"/>
    <col min="2043" max="2044" width="15.5" style="2892" customWidth="1"/>
    <col min="2045" max="2045" width="77.75" style="2892" customWidth="1"/>
    <col min="2046" max="2046" width="54.625" style="2892" customWidth="1"/>
    <col min="2047" max="2047" width="34" style="2892" customWidth="1"/>
    <col min="2048" max="2048" width="17.875" style="2892" customWidth="1"/>
    <col min="2049" max="2049" width="7.875" style="2892" customWidth="1"/>
    <col min="2050" max="2053" width="9" style="2892" customWidth="1"/>
    <col min="2054" max="2054" width="21.125" style="2892" customWidth="1"/>
    <col min="2055" max="2055" width="7.875" style="2892" customWidth="1"/>
    <col min="2056" max="2056" width="90.875" style="2892" customWidth="1"/>
    <col min="2057" max="2059" width="10.625" style="2892" customWidth="1"/>
    <col min="2060" max="2061" width="16" style="2892" customWidth="1"/>
    <col min="2062" max="2063" width="14.375" style="2892" customWidth="1"/>
    <col min="2064" max="2065" width="21.875" style="2892" customWidth="1"/>
    <col min="2066" max="2066" width="6.25" style="2892" customWidth="1"/>
    <col min="2067" max="2067" width="24.5" style="2892" customWidth="1"/>
    <col min="2068" max="2068" width="16.875" style="2892" customWidth="1"/>
    <col min="2069" max="2070" width="20.125" style="2892" customWidth="1"/>
    <col min="2071" max="2071" width="7.875" style="2892" customWidth="1"/>
    <col min="2072" max="2282" width="9" style="2892"/>
    <col min="2283" max="2283" width="95.5" style="2892" customWidth="1"/>
    <col min="2284" max="2284" width="6.25" style="2892" customWidth="1"/>
    <col min="2285" max="2285" width="13.875" style="2892" customWidth="1"/>
    <col min="2286" max="2286" width="7.875" style="2892" customWidth="1"/>
    <col min="2287" max="2287" width="4.625" style="2892" customWidth="1"/>
    <col min="2288" max="2288" width="67.75" style="2892" customWidth="1"/>
    <col min="2289" max="2289" width="7.875" style="2892" customWidth="1"/>
    <col min="2290" max="2290" width="21.125" style="2892" customWidth="1"/>
    <col min="2291" max="2291" width="65" style="2892" customWidth="1"/>
    <col min="2292" max="2293" width="13.875" style="2892" customWidth="1"/>
    <col min="2294" max="2294" width="26.75" style="2892" customWidth="1"/>
    <col min="2295" max="2295" width="7.875" style="2892" customWidth="1"/>
    <col min="2296" max="2296" width="11.25" style="2892" customWidth="1"/>
    <col min="2297" max="2297" width="32.25" style="2892" customWidth="1"/>
    <col min="2298" max="2298" width="10" style="2892" customWidth="1"/>
    <col min="2299" max="2300" width="15.5" style="2892" customWidth="1"/>
    <col min="2301" max="2301" width="77.75" style="2892" customWidth="1"/>
    <col min="2302" max="2302" width="54.625" style="2892" customWidth="1"/>
    <col min="2303" max="2303" width="34" style="2892" customWidth="1"/>
    <col min="2304" max="2304" width="17.875" style="2892" customWidth="1"/>
    <col min="2305" max="2305" width="7.875" style="2892" customWidth="1"/>
    <col min="2306" max="2309" width="9" style="2892" customWidth="1"/>
    <col min="2310" max="2310" width="21.125" style="2892" customWidth="1"/>
    <col min="2311" max="2311" width="7.875" style="2892" customWidth="1"/>
    <col min="2312" max="2312" width="90.875" style="2892" customWidth="1"/>
    <col min="2313" max="2315" width="10.625" style="2892" customWidth="1"/>
    <col min="2316" max="2317" width="16" style="2892" customWidth="1"/>
    <col min="2318" max="2319" width="14.375" style="2892" customWidth="1"/>
    <col min="2320" max="2321" width="21.875" style="2892" customWidth="1"/>
    <col min="2322" max="2322" width="6.25" style="2892" customWidth="1"/>
    <col min="2323" max="2323" width="24.5" style="2892" customWidth="1"/>
    <col min="2324" max="2324" width="16.875" style="2892" customWidth="1"/>
    <col min="2325" max="2326" width="20.125" style="2892" customWidth="1"/>
    <col min="2327" max="2327" width="7.875" style="2892" customWidth="1"/>
    <col min="2328" max="2538" width="9" style="2892"/>
    <col min="2539" max="2539" width="95.5" style="2892" customWidth="1"/>
    <col min="2540" max="2540" width="6.25" style="2892" customWidth="1"/>
    <col min="2541" max="2541" width="13.875" style="2892" customWidth="1"/>
    <col min="2542" max="2542" width="7.875" style="2892" customWidth="1"/>
    <col min="2543" max="2543" width="4.625" style="2892" customWidth="1"/>
    <col min="2544" max="2544" width="67.75" style="2892" customWidth="1"/>
    <col min="2545" max="2545" width="7.875" style="2892" customWidth="1"/>
    <col min="2546" max="2546" width="21.125" style="2892" customWidth="1"/>
    <col min="2547" max="2547" width="65" style="2892" customWidth="1"/>
    <col min="2548" max="2549" width="13.875" style="2892" customWidth="1"/>
    <col min="2550" max="2550" width="26.75" style="2892" customWidth="1"/>
    <col min="2551" max="2551" width="7.875" style="2892" customWidth="1"/>
    <col min="2552" max="2552" width="11.25" style="2892" customWidth="1"/>
    <col min="2553" max="2553" width="32.25" style="2892" customWidth="1"/>
    <col min="2554" max="2554" width="10" style="2892" customWidth="1"/>
    <col min="2555" max="2556" width="15.5" style="2892" customWidth="1"/>
    <col min="2557" max="2557" width="77.75" style="2892" customWidth="1"/>
    <col min="2558" max="2558" width="54.625" style="2892" customWidth="1"/>
    <col min="2559" max="2559" width="34" style="2892" customWidth="1"/>
    <col min="2560" max="2560" width="17.875" style="2892" customWidth="1"/>
    <col min="2561" max="2561" width="7.875" style="2892" customWidth="1"/>
    <col min="2562" max="2565" width="9" style="2892" customWidth="1"/>
    <col min="2566" max="2566" width="21.125" style="2892" customWidth="1"/>
    <col min="2567" max="2567" width="7.875" style="2892" customWidth="1"/>
    <col min="2568" max="2568" width="90.875" style="2892" customWidth="1"/>
    <col min="2569" max="2571" width="10.625" style="2892" customWidth="1"/>
    <col min="2572" max="2573" width="16" style="2892" customWidth="1"/>
    <col min="2574" max="2575" width="14.375" style="2892" customWidth="1"/>
    <col min="2576" max="2577" width="21.875" style="2892" customWidth="1"/>
    <col min="2578" max="2578" width="6.25" style="2892" customWidth="1"/>
    <col min="2579" max="2579" width="24.5" style="2892" customWidth="1"/>
    <col min="2580" max="2580" width="16.875" style="2892" customWidth="1"/>
    <col min="2581" max="2582" width="20.125" style="2892" customWidth="1"/>
    <col min="2583" max="2583" width="7.875" style="2892" customWidth="1"/>
    <col min="2584" max="2794" width="9" style="2892"/>
    <col min="2795" max="2795" width="95.5" style="2892" customWidth="1"/>
    <col min="2796" max="2796" width="6.25" style="2892" customWidth="1"/>
    <col min="2797" max="2797" width="13.875" style="2892" customWidth="1"/>
    <col min="2798" max="2798" width="7.875" style="2892" customWidth="1"/>
    <col min="2799" max="2799" width="4.625" style="2892" customWidth="1"/>
    <col min="2800" max="2800" width="67.75" style="2892" customWidth="1"/>
    <col min="2801" max="2801" width="7.875" style="2892" customWidth="1"/>
    <col min="2802" max="2802" width="21.125" style="2892" customWidth="1"/>
    <col min="2803" max="2803" width="65" style="2892" customWidth="1"/>
    <col min="2804" max="2805" width="13.875" style="2892" customWidth="1"/>
    <col min="2806" max="2806" width="26.75" style="2892" customWidth="1"/>
    <col min="2807" max="2807" width="7.875" style="2892" customWidth="1"/>
    <col min="2808" max="2808" width="11.25" style="2892" customWidth="1"/>
    <col min="2809" max="2809" width="32.25" style="2892" customWidth="1"/>
    <col min="2810" max="2810" width="10" style="2892" customWidth="1"/>
    <col min="2811" max="2812" width="15.5" style="2892" customWidth="1"/>
    <col min="2813" max="2813" width="77.75" style="2892" customWidth="1"/>
    <col min="2814" max="2814" width="54.625" style="2892" customWidth="1"/>
    <col min="2815" max="2815" width="34" style="2892" customWidth="1"/>
    <col min="2816" max="2816" width="17.875" style="2892" customWidth="1"/>
    <col min="2817" max="2817" width="7.875" style="2892" customWidth="1"/>
    <col min="2818" max="2821" width="9" style="2892" customWidth="1"/>
    <col min="2822" max="2822" width="21.125" style="2892" customWidth="1"/>
    <col min="2823" max="2823" width="7.875" style="2892" customWidth="1"/>
    <col min="2824" max="2824" width="90.875" style="2892" customWidth="1"/>
    <col min="2825" max="2827" width="10.625" style="2892" customWidth="1"/>
    <col min="2828" max="2829" width="16" style="2892" customWidth="1"/>
    <col min="2830" max="2831" width="14.375" style="2892" customWidth="1"/>
    <col min="2832" max="2833" width="21.875" style="2892" customWidth="1"/>
    <col min="2834" max="2834" width="6.25" style="2892" customWidth="1"/>
    <col min="2835" max="2835" width="24.5" style="2892" customWidth="1"/>
    <col min="2836" max="2836" width="16.875" style="2892" customWidth="1"/>
    <col min="2837" max="2838" width="20.125" style="2892" customWidth="1"/>
    <col min="2839" max="2839" width="7.875" style="2892" customWidth="1"/>
    <col min="2840" max="3050" width="9" style="2892"/>
    <col min="3051" max="3051" width="95.5" style="2892" customWidth="1"/>
    <col min="3052" max="3052" width="6.25" style="2892" customWidth="1"/>
    <col min="3053" max="3053" width="13.875" style="2892" customWidth="1"/>
    <col min="3054" max="3054" width="7.875" style="2892" customWidth="1"/>
    <col min="3055" max="3055" width="4.625" style="2892" customWidth="1"/>
    <col min="3056" max="3056" width="67.75" style="2892" customWidth="1"/>
    <col min="3057" max="3057" width="7.875" style="2892" customWidth="1"/>
    <col min="3058" max="3058" width="21.125" style="2892" customWidth="1"/>
    <col min="3059" max="3059" width="65" style="2892" customWidth="1"/>
    <col min="3060" max="3061" width="13.875" style="2892" customWidth="1"/>
    <col min="3062" max="3062" width="26.75" style="2892" customWidth="1"/>
    <col min="3063" max="3063" width="7.875" style="2892" customWidth="1"/>
    <col min="3064" max="3064" width="11.25" style="2892" customWidth="1"/>
    <col min="3065" max="3065" width="32.25" style="2892" customWidth="1"/>
    <col min="3066" max="3066" width="10" style="2892" customWidth="1"/>
    <col min="3067" max="3068" width="15.5" style="2892" customWidth="1"/>
    <col min="3069" max="3069" width="77.75" style="2892" customWidth="1"/>
    <col min="3070" max="3070" width="54.625" style="2892" customWidth="1"/>
    <col min="3071" max="3071" width="34" style="2892" customWidth="1"/>
    <col min="3072" max="3072" width="17.875" style="2892" customWidth="1"/>
    <col min="3073" max="3073" width="7.875" style="2892" customWidth="1"/>
    <col min="3074" max="3077" width="9" style="2892" customWidth="1"/>
    <col min="3078" max="3078" width="21.125" style="2892" customWidth="1"/>
    <col min="3079" max="3079" width="7.875" style="2892" customWidth="1"/>
    <col min="3080" max="3080" width="90.875" style="2892" customWidth="1"/>
    <col min="3081" max="3083" width="10.625" style="2892" customWidth="1"/>
    <col min="3084" max="3085" width="16" style="2892" customWidth="1"/>
    <col min="3086" max="3087" width="14.375" style="2892" customWidth="1"/>
    <col min="3088" max="3089" width="21.875" style="2892" customWidth="1"/>
    <col min="3090" max="3090" width="6.25" style="2892" customWidth="1"/>
    <col min="3091" max="3091" width="24.5" style="2892" customWidth="1"/>
    <col min="3092" max="3092" width="16.875" style="2892" customWidth="1"/>
    <col min="3093" max="3094" width="20.125" style="2892" customWidth="1"/>
    <col min="3095" max="3095" width="7.875" style="2892" customWidth="1"/>
    <col min="3096" max="3306" width="9" style="2892"/>
    <col min="3307" max="3307" width="95.5" style="2892" customWidth="1"/>
    <col min="3308" max="3308" width="6.25" style="2892" customWidth="1"/>
    <col min="3309" max="3309" width="13.875" style="2892" customWidth="1"/>
    <col min="3310" max="3310" width="7.875" style="2892" customWidth="1"/>
    <col min="3311" max="3311" width="4.625" style="2892" customWidth="1"/>
    <col min="3312" max="3312" width="67.75" style="2892" customWidth="1"/>
    <col min="3313" max="3313" width="7.875" style="2892" customWidth="1"/>
    <col min="3314" max="3314" width="21.125" style="2892" customWidth="1"/>
    <col min="3315" max="3315" width="65" style="2892" customWidth="1"/>
    <col min="3316" max="3317" width="13.875" style="2892" customWidth="1"/>
    <col min="3318" max="3318" width="26.75" style="2892" customWidth="1"/>
    <col min="3319" max="3319" width="7.875" style="2892" customWidth="1"/>
    <col min="3320" max="3320" width="11.25" style="2892" customWidth="1"/>
    <col min="3321" max="3321" width="32.25" style="2892" customWidth="1"/>
    <col min="3322" max="3322" width="10" style="2892" customWidth="1"/>
    <col min="3323" max="3324" width="15.5" style="2892" customWidth="1"/>
    <col min="3325" max="3325" width="77.75" style="2892" customWidth="1"/>
    <col min="3326" max="3326" width="54.625" style="2892" customWidth="1"/>
    <col min="3327" max="3327" width="34" style="2892" customWidth="1"/>
    <col min="3328" max="3328" width="17.875" style="2892" customWidth="1"/>
    <col min="3329" max="3329" width="7.875" style="2892" customWidth="1"/>
    <col min="3330" max="3333" width="9" style="2892" customWidth="1"/>
    <col min="3334" max="3334" width="21.125" style="2892" customWidth="1"/>
    <col min="3335" max="3335" width="7.875" style="2892" customWidth="1"/>
    <col min="3336" max="3336" width="90.875" style="2892" customWidth="1"/>
    <col min="3337" max="3339" width="10.625" style="2892" customWidth="1"/>
    <col min="3340" max="3341" width="16" style="2892" customWidth="1"/>
    <col min="3342" max="3343" width="14.375" style="2892" customWidth="1"/>
    <col min="3344" max="3345" width="21.875" style="2892" customWidth="1"/>
    <col min="3346" max="3346" width="6.25" style="2892" customWidth="1"/>
    <col min="3347" max="3347" width="24.5" style="2892" customWidth="1"/>
    <col min="3348" max="3348" width="16.875" style="2892" customWidth="1"/>
    <col min="3349" max="3350" width="20.125" style="2892" customWidth="1"/>
    <col min="3351" max="3351" width="7.875" style="2892" customWidth="1"/>
    <col min="3352" max="3562" width="9" style="2892"/>
    <col min="3563" max="3563" width="95.5" style="2892" customWidth="1"/>
    <col min="3564" max="3564" width="6.25" style="2892" customWidth="1"/>
    <col min="3565" max="3565" width="13.875" style="2892" customWidth="1"/>
    <col min="3566" max="3566" width="7.875" style="2892" customWidth="1"/>
    <col min="3567" max="3567" width="4.625" style="2892" customWidth="1"/>
    <col min="3568" max="3568" width="67.75" style="2892" customWidth="1"/>
    <col min="3569" max="3569" width="7.875" style="2892" customWidth="1"/>
    <col min="3570" max="3570" width="21.125" style="2892" customWidth="1"/>
    <col min="3571" max="3571" width="65" style="2892" customWidth="1"/>
    <col min="3572" max="3573" width="13.875" style="2892" customWidth="1"/>
    <col min="3574" max="3574" width="26.75" style="2892" customWidth="1"/>
    <col min="3575" max="3575" width="7.875" style="2892" customWidth="1"/>
    <col min="3576" max="3576" width="11.25" style="2892" customWidth="1"/>
    <col min="3577" max="3577" width="32.25" style="2892" customWidth="1"/>
    <col min="3578" max="3578" width="10" style="2892" customWidth="1"/>
    <col min="3579" max="3580" width="15.5" style="2892" customWidth="1"/>
    <col min="3581" max="3581" width="77.75" style="2892" customWidth="1"/>
    <col min="3582" max="3582" width="54.625" style="2892" customWidth="1"/>
    <col min="3583" max="3583" width="34" style="2892" customWidth="1"/>
    <col min="3584" max="3584" width="17.875" style="2892" customWidth="1"/>
    <col min="3585" max="3585" width="7.875" style="2892" customWidth="1"/>
    <col min="3586" max="3589" width="9" style="2892" customWidth="1"/>
    <col min="3590" max="3590" width="21.125" style="2892" customWidth="1"/>
    <col min="3591" max="3591" width="7.875" style="2892" customWidth="1"/>
    <col min="3592" max="3592" width="90.875" style="2892" customWidth="1"/>
    <col min="3593" max="3595" width="10.625" style="2892" customWidth="1"/>
    <col min="3596" max="3597" width="16" style="2892" customWidth="1"/>
    <col min="3598" max="3599" width="14.375" style="2892" customWidth="1"/>
    <col min="3600" max="3601" width="21.875" style="2892" customWidth="1"/>
    <col min="3602" max="3602" width="6.25" style="2892" customWidth="1"/>
    <col min="3603" max="3603" width="24.5" style="2892" customWidth="1"/>
    <col min="3604" max="3604" width="16.875" style="2892" customWidth="1"/>
    <col min="3605" max="3606" width="20.125" style="2892" customWidth="1"/>
    <col min="3607" max="3607" width="7.875" style="2892" customWidth="1"/>
    <col min="3608" max="3818" width="9" style="2892"/>
    <col min="3819" max="3819" width="95.5" style="2892" customWidth="1"/>
    <col min="3820" max="3820" width="6.25" style="2892" customWidth="1"/>
    <col min="3821" max="3821" width="13.875" style="2892" customWidth="1"/>
    <col min="3822" max="3822" width="7.875" style="2892" customWidth="1"/>
    <col min="3823" max="3823" width="4.625" style="2892" customWidth="1"/>
    <col min="3824" max="3824" width="67.75" style="2892" customWidth="1"/>
    <col min="3825" max="3825" width="7.875" style="2892" customWidth="1"/>
    <col min="3826" max="3826" width="21.125" style="2892" customWidth="1"/>
    <col min="3827" max="3827" width="65" style="2892" customWidth="1"/>
    <col min="3828" max="3829" width="13.875" style="2892" customWidth="1"/>
    <col min="3830" max="3830" width="26.75" style="2892" customWidth="1"/>
    <col min="3831" max="3831" width="7.875" style="2892" customWidth="1"/>
    <col min="3832" max="3832" width="11.25" style="2892" customWidth="1"/>
    <col min="3833" max="3833" width="32.25" style="2892" customWidth="1"/>
    <col min="3834" max="3834" width="10" style="2892" customWidth="1"/>
    <col min="3835" max="3836" width="15.5" style="2892" customWidth="1"/>
    <col min="3837" max="3837" width="77.75" style="2892" customWidth="1"/>
    <col min="3838" max="3838" width="54.625" style="2892" customWidth="1"/>
    <col min="3839" max="3839" width="34" style="2892" customWidth="1"/>
    <col min="3840" max="3840" width="17.875" style="2892" customWidth="1"/>
    <col min="3841" max="3841" width="7.875" style="2892" customWidth="1"/>
    <col min="3842" max="3845" width="9" style="2892" customWidth="1"/>
    <col min="3846" max="3846" width="21.125" style="2892" customWidth="1"/>
    <col min="3847" max="3847" width="7.875" style="2892" customWidth="1"/>
    <col min="3848" max="3848" width="90.875" style="2892" customWidth="1"/>
    <col min="3849" max="3851" width="10.625" style="2892" customWidth="1"/>
    <col min="3852" max="3853" width="16" style="2892" customWidth="1"/>
    <col min="3854" max="3855" width="14.375" style="2892" customWidth="1"/>
    <col min="3856" max="3857" width="21.875" style="2892" customWidth="1"/>
    <col min="3858" max="3858" width="6.25" style="2892" customWidth="1"/>
    <col min="3859" max="3859" width="24.5" style="2892" customWidth="1"/>
    <col min="3860" max="3860" width="16.875" style="2892" customWidth="1"/>
    <col min="3861" max="3862" width="20.125" style="2892" customWidth="1"/>
    <col min="3863" max="3863" width="7.875" style="2892" customWidth="1"/>
    <col min="3864" max="4074" width="9" style="2892"/>
    <col min="4075" max="4075" width="95.5" style="2892" customWidth="1"/>
    <col min="4076" max="4076" width="6.25" style="2892" customWidth="1"/>
    <col min="4077" max="4077" width="13.875" style="2892" customWidth="1"/>
    <col min="4078" max="4078" width="7.875" style="2892" customWidth="1"/>
    <col min="4079" max="4079" width="4.625" style="2892" customWidth="1"/>
    <col min="4080" max="4080" width="67.75" style="2892" customWidth="1"/>
    <col min="4081" max="4081" width="7.875" style="2892" customWidth="1"/>
    <col min="4082" max="4082" width="21.125" style="2892" customWidth="1"/>
    <col min="4083" max="4083" width="65" style="2892" customWidth="1"/>
    <col min="4084" max="4085" width="13.875" style="2892" customWidth="1"/>
    <col min="4086" max="4086" width="26.75" style="2892" customWidth="1"/>
    <col min="4087" max="4087" width="7.875" style="2892" customWidth="1"/>
    <col min="4088" max="4088" width="11.25" style="2892" customWidth="1"/>
    <col min="4089" max="4089" width="32.25" style="2892" customWidth="1"/>
    <col min="4090" max="4090" width="10" style="2892" customWidth="1"/>
    <col min="4091" max="4092" width="15.5" style="2892" customWidth="1"/>
    <col min="4093" max="4093" width="77.75" style="2892" customWidth="1"/>
    <col min="4094" max="4094" width="54.625" style="2892" customWidth="1"/>
    <col min="4095" max="4095" width="34" style="2892" customWidth="1"/>
    <col min="4096" max="4096" width="17.875" style="2892" customWidth="1"/>
    <col min="4097" max="4097" width="7.875" style="2892" customWidth="1"/>
    <col min="4098" max="4101" width="9" style="2892" customWidth="1"/>
    <col min="4102" max="4102" width="21.125" style="2892" customWidth="1"/>
    <col min="4103" max="4103" width="7.875" style="2892" customWidth="1"/>
    <col min="4104" max="4104" width="90.875" style="2892" customWidth="1"/>
    <col min="4105" max="4107" width="10.625" style="2892" customWidth="1"/>
    <col min="4108" max="4109" width="16" style="2892" customWidth="1"/>
    <col min="4110" max="4111" width="14.375" style="2892" customWidth="1"/>
    <col min="4112" max="4113" width="21.875" style="2892" customWidth="1"/>
    <col min="4114" max="4114" width="6.25" style="2892" customWidth="1"/>
    <col min="4115" max="4115" width="24.5" style="2892" customWidth="1"/>
    <col min="4116" max="4116" width="16.875" style="2892" customWidth="1"/>
    <col min="4117" max="4118" width="20.125" style="2892" customWidth="1"/>
    <col min="4119" max="4119" width="7.875" style="2892" customWidth="1"/>
    <col min="4120" max="4330" width="9" style="2892"/>
    <col min="4331" max="4331" width="95.5" style="2892" customWidth="1"/>
    <col min="4332" max="4332" width="6.25" style="2892" customWidth="1"/>
    <col min="4333" max="4333" width="13.875" style="2892" customWidth="1"/>
    <col min="4334" max="4334" width="7.875" style="2892" customWidth="1"/>
    <col min="4335" max="4335" width="4.625" style="2892" customWidth="1"/>
    <col min="4336" max="4336" width="67.75" style="2892" customWidth="1"/>
    <col min="4337" max="4337" width="7.875" style="2892" customWidth="1"/>
    <col min="4338" max="4338" width="21.125" style="2892" customWidth="1"/>
    <col min="4339" max="4339" width="65" style="2892" customWidth="1"/>
    <col min="4340" max="4341" width="13.875" style="2892" customWidth="1"/>
    <col min="4342" max="4342" width="26.75" style="2892" customWidth="1"/>
    <col min="4343" max="4343" width="7.875" style="2892" customWidth="1"/>
    <col min="4344" max="4344" width="11.25" style="2892" customWidth="1"/>
    <col min="4345" max="4345" width="32.25" style="2892" customWidth="1"/>
    <col min="4346" max="4346" width="10" style="2892" customWidth="1"/>
    <col min="4347" max="4348" width="15.5" style="2892" customWidth="1"/>
    <col min="4349" max="4349" width="77.75" style="2892" customWidth="1"/>
    <col min="4350" max="4350" width="54.625" style="2892" customWidth="1"/>
    <col min="4351" max="4351" width="34" style="2892" customWidth="1"/>
    <col min="4352" max="4352" width="17.875" style="2892" customWidth="1"/>
    <col min="4353" max="4353" width="7.875" style="2892" customWidth="1"/>
    <col min="4354" max="4357" width="9" style="2892" customWidth="1"/>
    <col min="4358" max="4358" width="21.125" style="2892" customWidth="1"/>
    <col min="4359" max="4359" width="7.875" style="2892" customWidth="1"/>
    <col min="4360" max="4360" width="90.875" style="2892" customWidth="1"/>
    <col min="4361" max="4363" width="10.625" style="2892" customWidth="1"/>
    <col min="4364" max="4365" width="16" style="2892" customWidth="1"/>
    <col min="4366" max="4367" width="14.375" style="2892" customWidth="1"/>
    <col min="4368" max="4369" width="21.875" style="2892" customWidth="1"/>
    <col min="4370" max="4370" width="6.25" style="2892" customWidth="1"/>
    <col min="4371" max="4371" width="24.5" style="2892" customWidth="1"/>
    <col min="4372" max="4372" width="16.875" style="2892" customWidth="1"/>
    <col min="4373" max="4374" width="20.125" style="2892" customWidth="1"/>
    <col min="4375" max="4375" width="7.875" style="2892" customWidth="1"/>
    <col min="4376" max="4586" width="9" style="2892"/>
    <col min="4587" max="4587" width="95.5" style="2892" customWidth="1"/>
    <col min="4588" max="4588" width="6.25" style="2892" customWidth="1"/>
    <col min="4589" max="4589" width="13.875" style="2892" customWidth="1"/>
    <col min="4590" max="4590" width="7.875" style="2892" customWidth="1"/>
    <col min="4591" max="4591" width="4.625" style="2892" customWidth="1"/>
    <col min="4592" max="4592" width="67.75" style="2892" customWidth="1"/>
    <col min="4593" max="4593" width="7.875" style="2892" customWidth="1"/>
    <col min="4594" max="4594" width="21.125" style="2892" customWidth="1"/>
    <col min="4595" max="4595" width="65" style="2892" customWidth="1"/>
    <col min="4596" max="4597" width="13.875" style="2892" customWidth="1"/>
    <col min="4598" max="4598" width="26.75" style="2892" customWidth="1"/>
    <col min="4599" max="4599" width="7.875" style="2892" customWidth="1"/>
    <col min="4600" max="4600" width="11.25" style="2892" customWidth="1"/>
    <col min="4601" max="4601" width="32.25" style="2892" customWidth="1"/>
    <col min="4602" max="4602" width="10" style="2892" customWidth="1"/>
    <col min="4603" max="4604" width="15.5" style="2892" customWidth="1"/>
    <col min="4605" max="4605" width="77.75" style="2892" customWidth="1"/>
    <col min="4606" max="4606" width="54.625" style="2892" customWidth="1"/>
    <col min="4607" max="4607" width="34" style="2892" customWidth="1"/>
    <col min="4608" max="4608" width="17.875" style="2892" customWidth="1"/>
    <col min="4609" max="4609" width="7.875" style="2892" customWidth="1"/>
    <col min="4610" max="4613" width="9" style="2892" customWidth="1"/>
    <col min="4614" max="4614" width="21.125" style="2892" customWidth="1"/>
    <col min="4615" max="4615" width="7.875" style="2892" customWidth="1"/>
    <col min="4616" max="4616" width="90.875" style="2892" customWidth="1"/>
    <col min="4617" max="4619" width="10.625" style="2892" customWidth="1"/>
    <col min="4620" max="4621" width="16" style="2892" customWidth="1"/>
    <col min="4622" max="4623" width="14.375" style="2892" customWidth="1"/>
    <col min="4624" max="4625" width="21.875" style="2892" customWidth="1"/>
    <col min="4626" max="4626" width="6.25" style="2892" customWidth="1"/>
    <col min="4627" max="4627" width="24.5" style="2892" customWidth="1"/>
    <col min="4628" max="4628" width="16.875" style="2892" customWidth="1"/>
    <col min="4629" max="4630" width="20.125" style="2892" customWidth="1"/>
    <col min="4631" max="4631" width="7.875" style="2892" customWidth="1"/>
    <col min="4632" max="4842" width="9" style="2892"/>
    <col min="4843" max="4843" width="95.5" style="2892" customWidth="1"/>
    <col min="4844" max="4844" width="6.25" style="2892" customWidth="1"/>
    <col min="4845" max="4845" width="13.875" style="2892" customWidth="1"/>
    <col min="4846" max="4846" width="7.875" style="2892" customWidth="1"/>
    <col min="4847" max="4847" width="4.625" style="2892" customWidth="1"/>
    <col min="4848" max="4848" width="67.75" style="2892" customWidth="1"/>
    <col min="4849" max="4849" width="7.875" style="2892" customWidth="1"/>
    <col min="4850" max="4850" width="21.125" style="2892" customWidth="1"/>
    <col min="4851" max="4851" width="65" style="2892" customWidth="1"/>
    <col min="4852" max="4853" width="13.875" style="2892" customWidth="1"/>
    <col min="4854" max="4854" width="26.75" style="2892" customWidth="1"/>
    <col min="4855" max="4855" width="7.875" style="2892" customWidth="1"/>
    <col min="4856" max="4856" width="11.25" style="2892" customWidth="1"/>
    <col min="4857" max="4857" width="32.25" style="2892" customWidth="1"/>
    <col min="4858" max="4858" width="10" style="2892" customWidth="1"/>
    <col min="4859" max="4860" width="15.5" style="2892" customWidth="1"/>
    <col min="4861" max="4861" width="77.75" style="2892" customWidth="1"/>
    <col min="4862" max="4862" width="54.625" style="2892" customWidth="1"/>
    <col min="4863" max="4863" width="34" style="2892" customWidth="1"/>
    <col min="4864" max="4864" width="17.875" style="2892" customWidth="1"/>
    <col min="4865" max="4865" width="7.875" style="2892" customWidth="1"/>
    <col min="4866" max="4869" width="9" style="2892" customWidth="1"/>
    <col min="4870" max="4870" width="21.125" style="2892" customWidth="1"/>
    <col min="4871" max="4871" width="7.875" style="2892" customWidth="1"/>
    <col min="4872" max="4872" width="90.875" style="2892" customWidth="1"/>
    <col min="4873" max="4875" width="10.625" style="2892" customWidth="1"/>
    <col min="4876" max="4877" width="16" style="2892" customWidth="1"/>
    <col min="4878" max="4879" width="14.375" style="2892" customWidth="1"/>
    <col min="4880" max="4881" width="21.875" style="2892" customWidth="1"/>
    <col min="4882" max="4882" width="6.25" style="2892" customWidth="1"/>
    <col min="4883" max="4883" width="24.5" style="2892" customWidth="1"/>
    <col min="4884" max="4884" width="16.875" style="2892" customWidth="1"/>
    <col min="4885" max="4886" width="20.125" style="2892" customWidth="1"/>
    <col min="4887" max="4887" width="7.875" style="2892" customWidth="1"/>
    <col min="4888" max="5098" width="9" style="2892"/>
    <col min="5099" max="5099" width="95.5" style="2892" customWidth="1"/>
    <col min="5100" max="5100" width="6.25" style="2892" customWidth="1"/>
    <col min="5101" max="5101" width="13.875" style="2892" customWidth="1"/>
    <col min="5102" max="5102" width="7.875" style="2892" customWidth="1"/>
    <col min="5103" max="5103" width="4.625" style="2892" customWidth="1"/>
    <col min="5104" max="5104" width="67.75" style="2892" customWidth="1"/>
    <col min="5105" max="5105" width="7.875" style="2892" customWidth="1"/>
    <col min="5106" max="5106" width="21.125" style="2892" customWidth="1"/>
    <col min="5107" max="5107" width="65" style="2892" customWidth="1"/>
    <col min="5108" max="5109" width="13.875" style="2892" customWidth="1"/>
    <col min="5110" max="5110" width="26.75" style="2892" customWidth="1"/>
    <col min="5111" max="5111" width="7.875" style="2892" customWidth="1"/>
    <col min="5112" max="5112" width="11.25" style="2892" customWidth="1"/>
    <col min="5113" max="5113" width="32.25" style="2892" customWidth="1"/>
    <col min="5114" max="5114" width="10" style="2892" customWidth="1"/>
    <col min="5115" max="5116" width="15.5" style="2892" customWidth="1"/>
    <col min="5117" max="5117" width="77.75" style="2892" customWidth="1"/>
    <col min="5118" max="5118" width="54.625" style="2892" customWidth="1"/>
    <col min="5119" max="5119" width="34" style="2892" customWidth="1"/>
    <col min="5120" max="5120" width="17.875" style="2892" customWidth="1"/>
    <col min="5121" max="5121" width="7.875" style="2892" customWidth="1"/>
    <col min="5122" max="5125" width="9" style="2892" customWidth="1"/>
    <col min="5126" max="5126" width="21.125" style="2892" customWidth="1"/>
    <col min="5127" max="5127" width="7.875" style="2892" customWidth="1"/>
    <col min="5128" max="5128" width="90.875" style="2892" customWidth="1"/>
    <col min="5129" max="5131" width="10.625" style="2892" customWidth="1"/>
    <col min="5132" max="5133" width="16" style="2892" customWidth="1"/>
    <col min="5134" max="5135" width="14.375" style="2892" customWidth="1"/>
    <col min="5136" max="5137" width="21.875" style="2892" customWidth="1"/>
    <col min="5138" max="5138" width="6.25" style="2892" customWidth="1"/>
    <col min="5139" max="5139" width="24.5" style="2892" customWidth="1"/>
    <col min="5140" max="5140" width="16.875" style="2892" customWidth="1"/>
    <col min="5141" max="5142" width="20.125" style="2892" customWidth="1"/>
    <col min="5143" max="5143" width="7.875" style="2892" customWidth="1"/>
    <col min="5144" max="5354" width="9" style="2892"/>
    <col min="5355" max="5355" width="95.5" style="2892" customWidth="1"/>
    <col min="5356" max="5356" width="6.25" style="2892" customWidth="1"/>
    <col min="5357" max="5357" width="13.875" style="2892" customWidth="1"/>
    <col min="5358" max="5358" width="7.875" style="2892" customWidth="1"/>
    <col min="5359" max="5359" width="4.625" style="2892" customWidth="1"/>
    <col min="5360" max="5360" width="67.75" style="2892" customWidth="1"/>
    <col min="5361" max="5361" width="7.875" style="2892" customWidth="1"/>
    <col min="5362" max="5362" width="21.125" style="2892" customWidth="1"/>
    <col min="5363" max="5363" width="65" style="2892" customWidth="1"/>
    <col min="5364" max="5365" width="13.875" style="2892" customWidth="1"/>
    <col min="5366" max="5366" width="26.75" style="2892" customWidth="1"/>
    <col min="5367" max="5367" width="7.875" style="2892" customWidth="1"/>
    <col min="5368" max="5368" width="11.25" style="2892" customWidth="1"/>
    <col min="5369" max="5369" width="32.25" style="2892" customWidth="1"/>
    <col min="5370" max="5370" width="10" style="2892" customWidth="1"/>
    <col min="5371" max="5372" width="15.5" style="2892" customWidth="1"/>
    <col min="5373" max="5373" width="77.75" style="2892" customWidth="1"/>
    <col min="5374" max="5374" width="54.625" style="2892" customWidth="1"/>
    <col min="5375" max="5375" width="34" style="2892" customWidth="1"/>
    <col min="5376" max="5376" width="17.875" style="2892" customWidth="1"/>
    <col min="5377" max="5377" width="7.875" style="2892" customWidth="1"/>
    <col min="5378" max="5381" width="9" style="2892" customWidth="1"/>
    <col min="5382" max="5382" width="21.125" style="2892" customWidth="1"/>
    <col min="5383" max="5383" width="7.875" style="2892" customWidth="1"/>
    <col min="5384" max="5384" width="90.875" style="2892" customWidth="1"/>
    <col min="5385" max="5387" width="10.625" style="2892" customWidth="1"/>
    <col min="5388" max="5389" width="16" style="2892" customWidth="1"/>
    <col min="5390" max="5391" width="14.375" style="2892" customWidth="1"/>
    <col min="5392" max="5393" width="21.875" style="2892" customWidth="1"/>
    <col min="5394" max="5394" width="6.25" style="2892" customWidth="1"/>
    <col min="5395" max="5395" width="24.5" style="2892" customWidth="1"/>
    <col min="5396" max="5396" width="16.875" style="2892" customWidth="1"/>
    <col min="5397" max="5398" width="20.125" style="2892" customWidth="1"/>
    <col min="5399" max="5399" width="7.875" style="2892" customWidth="1"/>
    <col min="5400" max="5610" width="9" style="2892"/>
    <col min="5611" max="5611" width="95.5" style="2892" customWidth="1"/>
    <col min="5612" max="5612" width="6.25" style="2892" customWidth="1"/>
    <col min="5613" max="5613" width="13.875" style="2892" customWidth="1"/>
    <col min="5614" max="5614" width="7.875" style="2892" customWidth="1"/>
    <col min="5615" max="5615" width="4.625" style="2892" customWidth="1"/>
    <col min="5616" max="5616" width="67.75" style="2892" customWidth="1"/>
    <col min="5617" max="5617" width="7.875" style="2892" customWidth="1"/>
    <col min="5618" max="5618" width="21.125" style="2892" customWidth="1"/>
    <col min="5619" max="5619" width="65" style="2892" customWidth="1"/>
    <col min="5620" max="5621" width="13.875" style="2892" customWidth="1"/>
    <col min="5622" max="5622" width="26.75" style="2892" customWidth="1"/>
    <col min="5623" max="5623" width="7.875" style="2892" customWidth="1"/>
    <col min="5624" max="5624" width="11.25" style="2892" customWidth="1"/>
    <col min="5625" max="5625" width="32.25" style="2892" customWidth="1"/>
    <col min="5626" max="5626" width="10" style="2892" customWidth="1"/>
    <col min="5627" max="5628" width="15.5" style="2892" customWidth="1"/>
    <col min="5629" max="5629" width="77.75" style="2892" customWidth="1"/>
    <col min="5630" max="5630" width="54.625" style="2892" customWidth="1"/>
    <col min="5631" max="5631" width="34" style="2892" customWidth="1"/>
    <col min="5632" max="5632" width="17.875" style="2892" customWidth="1"/>
    <col min="5633" max="5633" width="7.875" style="2892" customWidth="1"/>
    <col min="5634" max="5637" width="9" style="2892" customWidth="1"/>
    <col min="5638" max="5638" width="21.125" style="2892" customWidth="1"/>
    <col min="5639" max="5639" width="7.875" style="2892" customWidth="1"/>
    <col min="5640" max="5640" width="90.875" style="2892" customWidth="1"/>
    <col min="5641" max="5643" width="10.625" style="2892" customWidth="1"/>
    <col min="5644" max="5645" width="16" style="2892" customWidth="1"/>
    <col min="5646" max="5647" width="14.375" style="2892" customWidth="1"/>
    <col min="5648" max="5649" width="21.875" style="2892" customWidth="1"/>
    <col min="5650" max="5650" width="6.25" style="2892" customWidth="1"/>
    <col min="5651" max="5651" width="24.5" style="2892" customWidth="1"/>
    <col min="5652" max="5652" width="16.875" style="2892" customWidth="1"/>
    <col min="5653" max="5654" width="20.125" style="2892" customWidth="1"/>
    <col min="5655" max="5655" width="7.875" style="2892" customWidth="1"/>
    <col min="5656" max="5866" width="9" style="2892"/>
    <col min="5867" max="5867" width="95.5" style="2892" customWidth="1"/>
    <col min="5868" max="5868" width="6.25" style="2892" customWidth="1"/>
    <col min="5869" max="5869" width="13.875" style="2892" customWidth="1"/>
    <col min="5870" max="5870" width="7.875" style="2892" customWidth="1"/>
    <col min="5871" max="5871" width="4.625" style="2892" customWidth="1"/>
    <col min="5872" max="5872" width="67.75" style="2892" customWidth="1"/>
    <col min="5873" max="5873" width="7.875" style="2892" customWidth="1"/>
    <col min="5874" max="5874" width="21.125" style="2892" customWidth="1"/>
    <col min="5875" max="5875" width="65" style="2892" customWidth="1"/>
    <col min="5876" max="5877" width="13.875" style="2892" customWidth="1"/>
    <col min="5878" max="5878" width="26.75" style="2892" customWidth="1"/>
    <col min="5879" max="5879" width="7.875" style="2892" customWidth="1"/>
    <col min="5880" max="5880" width="11.25" style="2892" customWidth="1"/>
    <col min="5881" max="5881" width="32.25" style="2892" customWidth="1"/>
    <col min="5882" max="5882" width="10" style="2892" customWidth="1"/>
    <col min="5883" max="5884" width="15.5" style="2892" customWidth="1"/>
    <col min="5885" max="5885" width="77.75" style="2892" customWidth="1"/>
    <col min="5886" max="5886" width="54.625" style="2892" customWidth="1"/>
    <col min="5887" max="5887" width="34" style="2892" customWidth="1"/>
    <col min="5888" max="5888" width="17.875" style="2892" customWidth="1"/>
    <col min="5889" max="5889" width="7.875" style="2892" customWidth="1"/>
    <col min="5890" max="5893" width="9" style="2892" customWidth="1"/>
    <col min="5894" max="5894" width="21.125" style="2892" customWidth="1"/>
    <col min="5895" max="5895" width="7.875" style="2892" customWidth="1"/>
    <col min="5896" max="5896" width="90.875" style="2892" customWidth="1"/>
    <col min="5897" max="5899" width="10.625" style="2892" customWidth="1"/>
    <col min="5900" max="5901" width="16" style="2892" customWidth="1"/>
    <col min="5902" max="5903" width="14.375" style="2892" customWidth="1"/>
    <col min="5904" max="5905" width="21.875" style="2892" customWidth="1"/>
    <col min="5906" max="5906" width="6.25" style="2892" customWidth="1"/>
    <col min="5907" max="5907" width="24.5" style="2892" customWidth="1"/>
    <col min="5908" max="5908" width="16.875" style="2892" customWidth="1"/>
    <col min="5909" max="5910" width="20.125" style="2892" customWidth="1"/>
    <col min="5911" max="5911" width="7.875" style="2892" customWidth="1"/>
    <col min="5912" max="6122" width="9" style="2892"/>
    <col min="6123" max="6123" width="95.5" style="2892" customWidth="1"/>
    <col min="6124" max="6124" width="6.25" style="2892" customWidth="1"/>
    <col min="6125" max="6125" width="13.875" style="2892" customWidth="1"/>
    <col min="6126" max="6126" width="7.875" style="2892" customWidth="1"/>
    <col min="6127" max="6127" width="4.625" style="2892" customWidth="1"/>
    <col min="6128" max="6128" width="67.75" style="2892" customWidth="1"/>
    <col min="6129" max="6129" width="7.875" style="2892" customWidth="1"/>
    <col min="6130" max="6130" width="21.125" style="2892" customWidth="1"/>
    <col min="6131" max="6131" width="65" style="2892" customWidth="1"/>
    <col min="6132" max="6133" width="13.875" style="2892" customWidth="1"/>
    <col min="6134" max="6134" width="26.75" style="2892" customWidth="1"/>
    <col min="6135" max="6135" width="7.875" style="2892" customWidth="1"/>
    <col min="6136" max="6136" width="11.25" style="2892" customWidth="1"/>
    <col min="6137" max="6137" width="32.25" style="2892" customWidth="1"/>
    <col min="6138" max="6138" width="10" style="2892" customWidth="1"/>
    <col min="6139" max="6140" width="15.5" style="2892" customWidth="1"/>
    <col min="6141" max="6141" width="77.75" style="2892" customWidth="1"/>
    <col min="6142" max="6142" width="54.625" style="2892" customWidth="1"/>
    <col min="6143" max="6143" width="34" style="2892" customWidth="1"/>
    <col min="6144" max="6144" width="17.875" style="2892" customWidth="1"/>
    <col min="6145" max="6145" width="7.875" style="2892" customWidth="1"/>
    <col min="6146" max="6149" width="9" style="2892" customWidth="1"/>
    <col min="6150" max="6150" width="21.125" style="2892" customWidth="1"/>
    <col min="6151" max="6151" width="7.875" style="2892" customWidth="1"/>
    <col min="6152" max="6152" width="90.875" style="2892" customWidth="1"/>
    <col min="6153" max="6155" width="10.625" style="2892" customWidth="1"/>
    <col min="6156" max="6157" width="16" style="2892" customWidth="1"/>
    <col min="6158" max="6159" width="14.375" style="2892" customWidth="1"/>
    <col min="6160" max="6161" width="21.875" style="2892" customWidth="1"/>
    <col min="6162" max="6162" width="6.25" style="2892" customWidth="1"/>
    <col min="6163" max="6163" width="24.5" style="2892" customWidth="1"/>
    <col min="6164" max="6164" width="16.875" style="2892" customWidth="1"/>
    <col min="6165" max="6166" width="20.125" style="2892" customWidth="1"/>
    <col min="6167" max="6167" width="7.875" style="2892" customWidth="1"/>
    <col min="6168" max="6378" width="9" style="2892"/>
    <col min="6379" max="6379" width="95.5" style="2892" customWidth="1"/>
    <col min="6380" max="6380" width="6.25" style="2892" customWidth="1"/>
    <col min="6381" max="6381" width="13.875" style="2892" customWidth="1"/>
    <col min="6382" max="6382" width="7.875" style="2892" customWidth="1"/>
    <col min="6383" max="6383" width="4.625" style="2892" customWidth="1"/>
    <col min="6384" max="6384" width="67.75" style="2892" customWidth="1"/>
    <col min="6385" max="6385" width="7.875" style="2892" customWidth="1"/>
    <col min="6386" max="6386" width="21.125" style="2892" customWidth="1"/>
    <col min="6387" max="6387" width="65" style="2892" customWidth="1"/>
    <col min="6388" max="6389" width="13.875" style="2892" customWidth="1"/>
    <col min="6390" max="6390" width="26.75" style="2892" customWidth="1"/>
    <col min="6391" max="6391" width="7.875" style="2892" customWidth="1"/>
    <col min="6392" max="6392" width="11.25" style="2892" customWidth="1"/>
    <col min="6393" max="6393" width="32.25" style="2892" customWidth="1"/>
    <col min="6394" max="6394" width="10" style="2892" customWidth="1"/>
    <col min="6395" max="6396" width="15.5" style="2892" customWidth="1"/>
    <col min="6397" max="6397" width="77.75" style="2892" customWidth="1"/>
    <col min="6398" max="6398" width="54.625" style="2892" customWidth="1"/>
    <col min="6399" max="6399" width="34" style="2892" customWidth="1"/>
    <col min="6400" max="6400" width="17.875" style="2892" customWidth="1"/>
    <col min="6401" max="6401" width="7.875" style="2892" customWidth="1"/>
    <col min="6402" max="6405" width="9" style="2892" customWidth="1"/>
    <col min="6406" max="6406" width="21.125" style="2892" customWidth="1"/>
    <col min="6407" max="6407" width="7.875" style="2892" customWidth="1"/>
    <col min="6408" max="6408" width="90.875" style="2892" customWidth="1"/>
    <col min="6409" max="6411" width="10.625" style="2892" customWidth="1"/>
    <col min="6412" max="6413" width="16" style="2892" customWidth="1"/>
    <col min="6414" max="6415" width="14.375" style="2892" customWidth="1"/>
    <col min="6416" max="6417" width="21.875" style="2892" customWidth="1"/>
    <col min="6418" max="6418" width="6.25" style="2892" customWidth="1"/>
    <col min="6419" max="6419" width="24.5" style="2892" customWidth="1"/>
    <col min="6420" max="6420" width="16.875" style="2892" customWidth="1"/>
    <col min="6421" max="6422" width="20.125" style="2892" customWidth="1"/>
    <col min="6423" max="6423" width="7.875" style="2892" customWidth="1"/>
    <col min="6424" max="6634" width="9" style="2892"/>
    <col min="6635" max="6635" width="95.5" style="2892" customWidth="1"/>
    <col min="6636" max="6636" width="6.25" style="2892" customWidth="1"/>
    <col min="6637" max="6637" width="13.875" style="2892" customWidth="1"/>
    <col min="6638" max="6638" width="7.875" style="2892" customWidth="1"/>
    <col min="6639" max="6639" width="4.625" style="2892" customWidth="1"/>
    <col min="6640" max="6640" width="67.75" style="2892" customWidth="1"/>
    <col min="6641" max="6641" width="7.875" style="2892" customWidth="1"/>
    <col min="6642" max="6642" width="21.125" style="2892" customWidth="1"/>
    <col min="6643" max="6643" width="65" style="2892" customWidth="1"/>
    <col min="6644" max="6645" width="13.875" style="2892" customWidth="1"/>
    <col min="6646" max="6646" width="26.75" style="2892" customWidth="1"/>
    <col min="6647" max="6647" width="7.875" style="2892" customWidth="1"/>
    <col min="6648" max="6648" width="11.25" style="2892" customWidth="1"/>
    <col min="6649" max="6649" width="32.25" style="2892" customWidth="1"/>
    <col min="6650" max="6650" width="10" style="2892" customWidth="1"/>
    <col min="6651" max="6652" width="15.5" style="2892" customWidth="1"/>
    <col min="6653" max="6653" width="77.75" style="2892" customWidth="1"/>
    <col min="6654" max="6654" width="54.625" style="2892" customWidth="1"/>
    <col min="6655" max="6655" width="34" style="2892" customWidth="1"/>
    <col min="6656" max="6656" width="17.875" style="2892" customWidth="1"/>
    <col min="6657" max="6657" width="7.875" style="2892" customWidth="1"/>
    <col min="6658" max="6661" width="9" style="2892" customWidth="1"/>
    <col min="6662" max="6662" width="21.125" style="2892" customWidth="1"/>
    <col min="6663" max="6663" width="7.875" style="2892" customWidth="1"/>
    <col min="6664" max="6664" width="90.875" style="2892" customWidth="1"/>
    <col min="6665" max="6667" width="10.625" style="2892" customWidth="1"/>
    <col min="6668" max="6669" width="16" style="2892" customWidth="1"/>
    <col min="6670" max="6671" width="14.375" style="2892" customWidth="1"/>
    <col min="6672" max="6673" width="21.875" style="2892" customWidth="1"/>
    <col min="6674" max="6674" width="6.25" style="2892" customWidth="1"/>
    <col min="6675" max="6675" width="24.5" style="2892" customWidth="1"/>
    <col min="6676" max="6676" width="16.875" style="2892" customWidth="1"/>
    <col min="6677" max="6678" width="20.125" style="2892" customWidth="1"/>
    <col min="6679" max="6679" width="7.875" style="2892" customWidth="1"/>
    <col min="6680" max="6890" width="9" style="2892"/>
    <col min="6891" max="6891" width="95.5" style="2892" customWidth="1"/>
    <col min="6892" max="6892" width="6.25" style="2892" customWidth="1"/>
    <col min="6893" max="6893" width="13.875" style="2892" customWidth="1"/>
    <col min="6894" max="6894" width="7.875" style="2892" customWidth="1"/>
    <col min="6895" max="6895" width="4.625" style="2892" customWidth="1"/>
    <col min="6896" max="6896" width="67.75" style="2892" customWidth="1"/>
    <col min="6897" max="6897" width="7.875" style="2892" customWidth="1"/>
    <col min="6898" max="6898" width="21.125" style="2892" customWidth="1"/>
    <col min="6899" max="6899" width="65" style="2892" customWidth="1"/>
    <col min="6900" max="6901" width="13.875" style="2892" customWidth="1"/>
    <col min="6902" max="6902" width="26.75" style="2892" customWidth="1"/>
    <col min="6903" max="6903" width="7.875" style="2892" customWidth="1"/>
    <col min="6904" max="6904" width="11.25" style="2892" customWidth="1"/>
    <col min="6905" max="6905" width="32.25" style="2892" customWidth="1"/>
    <col min="6906" max="6906" width="10" style="2892" customWidth="1"/>
    <col min="6907" max="6908" width="15.5" style="2892" customWidth="1"/>
    <col min="6909" max="6909" width="77.75" style="2892" customWidth="1"/>
    <col min="6910" max="6910" width="54.625" style="2892" customWidth="1"/>
    <col min="6911" max="6911" width="34" style="2892" customWidth="1"/>
    <col min="6912" max="6912" width="17.875" style="2892" customWidth="1"/>
    <col min="6913" max="6913" width="7.875" style="2892" customWidth="1"/>
    <col min="6914" max="6917" width="9" style="2892" customWidth="1"/>
    <col min="6918" max="6918" width="21.125" style="2892" customWidth="1"/>
    <col min="6919" max="6919" width="7.875" style="2892" customWidth="1"/>
    <col min="6920" max="6920" width="90.875" style="2892" customWidth="1"/>
    <col min="6921" max="6923" width="10.625" style="2892" customWidth="1"/>
    <col min="6924" max="6925" width="16" style="2892" customWidth="1"/>
    <col min="6926" max="6927" width="14.375" style="2892" customWidth="1"/>
    <col min="6928" max="6929" width="21.875" style="2892" customWidth="1"/>
    <col min="6930" max="6930" width="6.25" style="2892" customWidth="1"/>
    <col min="6931" max="6931" width="24.5" style="2892" customWidth="1"/>
    <col min="6932" max="6932" width="16.875" style="2892" customWidth="1"/>
    <col min="6933" max="6934" width="20.125" style="2892" customWidth="1"/>
    <col min="6935" max="6935" width="7.875" style="2892" customWidth="1"/>
    <col min="6936" max="7146" width="9" style="2892"/>
    <col min="7147" max="7147" width="95.5" style="2892" customWidth="1"/>
    <col min="7148" max="7148" width="6.25" style="2892" customWidth="1"/>
    <col min="7149" max="7149" width="13.875" style="2892" customWidth="1"/>
    <col min="7150" max="7150" width="7.875" style="2892" customWidth="1"/>
    <col min="7151" max="7151" width="4.625" style="2892" customWidth="1"/>
    <col min="7152" max="7152" width="67.75" style="2892" customWidth="1"/>
    <col min="7153" max="7153" width="7.875" style="2892" customWidth="1"/>
    <col min="7154" max="7154" width="21.125" style="2892" customWidth="1"/>
    <col min="7155" max="7155" width="65" style="2892" customWidth="1"/>
    <col min="7156" max="7157" width="13.875" style="2892" customWidth="1"/>
    <col min="7158" max="7158" width="26.75" style="2892" customWidth="1"/>
    <col min="7159" max="7159" width="7.875" style="2892" customWidth="1"/>
    <col min="7160" max="7160" width="11.25" style="2892" customWidth="1"/>
    <col min="7161" max="7161" width="32.25" style="2892" customWidth="1"/>
    <col min="7162" max="7162" width="10" style="2892" customWidth="1"/>
    <col min="7163" max="7164" width="15.5" style="2892" customWidth="1"/>
    <col min="7165" max="7165" width="77.75" style="2892" customWidth="1"/>
    <col min="7166" max="7166" width="54.625" style="2892" customWidth="1"/>
    <col min="7167" max="7167" width="34" style="2892" customWidth="1"/>
    <col min="7168" max="7168" width="17.875" style="2892" customWidth="1"/>
    <col min="7169" max="7169" width="7.875" style="2892" customWidth="1"/>
    <col min="7170" max="7173" width="9" style="2892" customWidth="1"/>
    <col min="7174" max="7174" width="21.125" style="2892" customWidth="1"/>
    <col min="7175" max="7175" width="7.875" style="2892" customWidth="1"/>
    <col min="7176" max="7176" width="90.875" style="2892" customWidth="1"/>
    <col min="7177" max="7179" width="10.625" style="2892" customWidth="1"/>
    <col min="7180" max="7181" width="16" style="2892" customWidth="1"/>
    <col min="7182" max="7183" width="14.375" style="2892" customWidth="1"/>
    <col min="7184" max="7185" width="21.875" style="2892" customWidth="1"/>
    <col min="7186" max="7186" width="6.25" style="2892" customWidth="1"/>
    <col min="7187" max="7187" width="24.5" style="2892" customWidth="1"/>
    <col min="7188" max="7188" width="16.875" style="2892" customWidth="1"/>
    <col min="7189" max="7190" width="20.125" style="2892" customWidth="1"/>
    <col min="7191" max="7191" width="7.875" style="2892" customWidth="1"/>
    <col min="7192" max="7402" width="9" style="2892"/>
    <col min="7403" max="7403" width="95.5" style="2892" customWidth="1"/>
    <col min="7404" max="7404" width="6.25" style="2892" customWidth="1"/>
    <col min="7405" max="7405" width="13.875" style="2892" customWidth="1"/>
    <col min="7406" max="7406" width="7.875" style="2892" customWidth="1"/>
    <col min="7407" max="7407" width="4.625" style="2892" customWidth="1"/>
    <col min="7408" max="7408" width="67.75" style="2892" customWidth="1"/>
    <col min="7409" max="7409" width="7.875" style="2892" customWidth="1"/>
    <col min="7410" max="7410" width="21.125" style="2892" customWidth="1"/>
    <col min="7411" max="7411" width="65" style="2892" customWidth="1"/>
    <col min="7412" max="7413" width="13.875" style="2892" customWidth="1"/>
    <col min="7414" max="7414" width="26.75" style="2892" customWidth="1"/>
    <col min="7415" max="7415" width="7.875" style="2892" customWidth="1"/>
    <col min="7416" max="7416" width="11.25" style="2892" customWidth="1"/>
    <col min="7417" max="7417" width="32.25" style="2892" customWidth="1"/>
    <col min="7418" max="7418" width="10" style="2892" customWidth="1"/>
    <col min="7419" max="7420" width="15.5" style="2892" customWidth="1"/>
    <col min="7421" max="7421" width="77.75" style="2892" customWidth="1"/>
    <col min="7422" max="7422" width="54.625" style="2892" customWidth="1"/>
    <col min="7423" max="7423" width="34" style="2892" customWidth="1"/>
    <col min="7424" max="7424" width="17.875" style="2892" customWidth="1"/>
    <col min="7425" max="7425" width="7.875" style="2892" customWidth="1"/>
    <col min="7426" max="7429" width="9" style="2892" customWidth="1"/>
    <col min="7430" max="7430" width="21.125" style="2892" customWidth="1"/>
    <col min="7431" max="7431" width="7.875" style="2892" customWidth="1"/>
    <col min="7432" max="7432" width="90.875" style="2892" customWidth="1"/>
    <col min="7433" max="7435" width="10.625" style="2892" customWidth="1"/>
    <col min="7436" max="7437" width="16" style="2892" customWidth="1"/>
    <col min="7438" max="7439" width="14.375" style="2892" customWidth="1"/>
    <col min="7440" max="7441" width="21.875" style="2892" customWidth="1"/>
    <col min="7442" max="7442" width="6.25" style="2892" customWidth="1"/>
    <col min="7443" max="7443" width="24.5" style="2892" customWidth="1"/>
    <col min="7444" max="7444" width="16.875" style="2892" customWidth="1"/>
    <col min="7445" max="7446" width="20.125" style="2892" customWidth="1"/>
    <col min="7447" max="7447" width="7.875" style="2892" customWidth="1"/>
    <col min="7448" max="7658" width="9" style="2892"/>
    <col min="7659" max="7659" width="95.5" style="2892" customWidth="1"/>
    <col min="7660" max="7660" width="6.25" style="2892" customWidth="1"/>
    <col min="7661" max="7661" width="13.875" style="2892" customWidth="1"/>
    <col min="7662" max="7662" width="7.875" style="2892" customWidth="1"/>
    <col min="7663" max="7663" width="4.625" style="2892" customWidth="1"/>
    <col min="7664" max="7664" width="67.75" style="2892" customWidth="1"/>
    <col min="7665" max="7665" width="7.875" style="2892" customWidth="1"/>
    <col min="7666" max="7666" width="21.125" style="2892" customWidth="1"/>
    <col min="7667" max="7667" width="65" style="2892" customWidth="1"/>
    <col min="7668" max="7669" width="13.875" style="2892" customWidth="1"/>
    <col min="7670" max="7670" width="26.75" style="2892" customWidth="1"/>
    <col min="7671" max="7671" width="7.875" style="2892" customWidth="1"/>
    <col min="7672" max="7672" width="11.25" style="2892" customWidth="1"/>
    <col min="7673" max="7673" width="32.25" style="2892" customWidth="1"/>
    <col min="7674" max="7674" width="10" style="2892" customWidth="1"/>
    <col min="7675" max="7676" width="15.5" style="2892" customWidth="1"/>
    <col min="7677" max="7677" width="77.75" style="2892" customWidth="1"/>
    <col min="7678" max="7678" width="54.625" style="2892" customWidth="1"/>
    <col min="7679" max="7679" width="34" style="2892" customWidth="1"/>
    <col min="7680" max="7680" width="17.875" style="2892" customWidth="1"/>
    <col min="7681" max="7681" width="7.875" style="2892" customWidth="1"/>
    <col min="7682" max="7685" width="9" style="2892" customWidth="1"/>
    <col min="7686" max="7686" width="21.125" style="2892" customWidth="1"/>
    <col min="7687" max="7687" width="7.875" style="2892" customWidth="1"/>
    <col min="7688" max="7688" width="90.875" style="2892" customWidth="1"/>
    <col min="7689" max="7691" width="10.625" style="2892" customWidth="1"/>
    <col min="7692" max="7693" width="16" style="2892" customWidth="1"/>
    <col min="7694" max="7695" width="14.375" style="2892" customWidth="1"/>
    <col min="7696" max="7697" width="21.875" style="2892" customWidth="1"/>
    <col min="7698" max="7698" width="6.25" style="2892" customWidth="1"/>
    <col min="7699" max="7699" width="24.5" style="2892" customWidth="1"/>
    <col min="7700" max="7700" width="16.875" style="2892" customWidth="1"/>
    <col min="7701" max="7702" width="20.125" style="2892" customWidth="1"/>
    <col min="7703" max="7703" width="7.875" style="2892" customWidth="1"/>
    <col min="7704" max="7914" width="9" style="2892"/>
    <col min="7915" max="7915" width="95.5" style="2892" customWidth="1"/>
    <col min="7916" max="7916" width="6.25" style="2892" customWidth="1"/>
    <col min="7917" max="7917" width="13.875" style="2892" customWidth="1"/>
    <col min="7918" max="7918" width="7.875" style="2892" customWidth="1"/>
    <col min="7919" max="7919" width="4.625" style="2892" customWidth="1"/>
    <col min="7920" max="7920" width="67.75" style="2892" customWidth="1"/>
    <col min="7921" max="7921" width="7.875" style="2892" customWidth="1"/>
    <col min="7922" max="7922" width="21.125" style="2892" customWidth="1"/>
    <col min="7923" max="7923" width="65" style="2892" customWidth="1"/>
    <col min="7924" max="7925" width="13.875" style="2892" customWidth="1"/>
    <col min="7926" max="7926" width="26.75" style="2892" customWidth="1"/>
    <col min="7927" max="7927" width="7.875" style="2892" customWidth="1"/>
    <col min="7928" max="7928" width="11.25" style="2892" customWidth="1"/>
    <col min="7929" max="7929" width="32.25" style="2892" customWidth="1"/>
    <col min="7930" max="7930" width="10" style="2892" customWidth="1"/>
    <col min="7931" max="7932" width="15.5" style="2892" customWidth="1"/>
    <col min="7933" max="7933" width="77.75" style="2892" customWidth="1"/>
    <col min="7934" max="7934" width="54.625" style="2892" customWidth="1"/>
    <col min="7935" max="7935" width="34" style="2892" customWidth="1"/>
    <col min="7936" max="7936" width="17.875" style="2892" customWidth="1"/>
    <col min="7937" max="7937" width="7.875" style="2892" customWidth="1"/>
    <col min="7938" max="7941" width="9" style="2892" customWidth="1"/>
    <col min="7942" max="7942" width="21.125" style="2892" customWidth="1"/>
    <col min="7943" max="7943" width="7.875" style="2892" customWidth="1"/>
    <col min="7944" max="7944" width="90.875" style="2892" customWidth="1"/>
    <col min="7945" max="7947" width="10.625" style="2892" customWidth="1"/>
    <col min="7948" max="7949" width="16" style="2892" customWidth="1"/>
    <col min="7950" max="7951" width="14.375" style="2892" customWidth="1"/>
    <col min="7952" max="7953" width="21.875" style="2892" customWidth="1"/>
    <col min="7954" max="7954" width="6.25" style="2892" customWidth="1"/>
    <col min="7955" max="7955" width="24.5" style="2892" customWidth="1"/>
    <col min="7956" max="7956" width="16.875" style="2892" customWidth="1"/>
    <col min="7957" max="7958" width="20.125" style="2892" customWidth="1"/>
    <col min="7959" max="7959" width="7.875" style="2892" customWidth="1"/>
    <col min="7960" max="8170" width="9" style="2892"/>
    <col min="8171" max="8171" width="95.5" style="2892" customWidth="1"/>
    <col min="8172" max="8172" width="6.25" style="2892" customWidth="1"/>
    <col min="8173" max="8173" width="13.875" style="2892" customWidth="1"/>
    <col min="8174" max="8174" width="7.875" style="2892" customWidth="1"/>
    <col min="8175" max="8175" width="4.625" style="2892" customWidth="1"/>
    <col min="8176" max="8176" width="67.75" style="2892" customWidth="1"/>
    <col min="8177" max="8177" width="7.875" style="2892" customWidth="1"/>
    <col min="8178" max="8178" width="21.125" style="2892" customWidth="1"/>
    <col min="8179" max="8179" width="65" style="2892" customWidth="1"/>
    <col min="8180" max="8181" width="13.875" style="2892" customWidth="1"/>
    <col min="8182" max="8182" width="26.75" style="2892" customWidth="1"/>
    <col min="8183" max="8183" width="7.875" style="2892" customWidth="1"/>
    <col min="8184" max="8184" width="11.25" style="2892" customWidth="1"/>
    <col min="8185" max="8185" width="32.25" style="2892" customWidth="1"/>
    <col min="8186" max="8186" width="10" style="2892" customWidth="1"/>
    <col min="8187" max="8188" width="15.5" style="2892" customWidth="1"/>
    <col min="8189" max="8189" width="77.75" style="2892" customWidth="1"/>
    <col min="8190" max="8190" width="54.625" style="2892" customWidth="1"/>
    <col min="8191" max="8191" width="34" style="2892" customWidth="1"/>
    <col min="8192" max="8192" width="17.875" style="2892" customWidth="1"/>
    <col min="8193" max="8193" width="7.875" style="2892" customWidth="1"/>
    <col min="8194" max="8197" width="9" style="2892" customWidth="1"/>
    <col min="8198" max="8198" width="21.125" style="2892" customWidth="1"/>
    <col min="8199" max="8199" width="7.875" style="2892" customWidth="1"/>
    <col min="8200" max="8200" width="90.875" style="2892" customWidth="1"/>
    <col min="8201" max="8203" width="10.625" style="2892" customWidth="1"/>
    <col min="8204" max="8205" width="16" style="2892" customWidth="1"/>
    <col min="8206" max="8207" width="14.375" style="2892" customWidth="1"/>
    <col min="8208" max="8209" width="21.875" style="2892" customWidth="1"/>
    <col min="8210" max="8210" width="6.25" style="2892" customWidth="1"/>
    <col min="8211" max="8211" width="24.5" style="2892" customWidth="1"/>
    <col min="8212" max="8212" width="16.875" style="2892" customWidth="1"/>
    <col min="8213" max="8214" width="20.125" style="2892" customWidth="1"/>
    <col min="8215" max="8215" width="7.875" style="2892" customWidth="1"/>
    <col min="8216" max="8426" width="9" style="2892"/>
    <col min="8427" max="8427" width="95.5" style="2892" customWidth="1"/>
    <col min="8428" max="8428" width="6.25" style="2892" customWidth="1"/>
    <col min="8429" max="8429" width="13.875" style="2892" customWidth="1"/>
    <col min="8430" max="8430" width="7.875" style="2892" customWidth="1"/>
    <col min="8431" max="8431" width="4.625" style="2892" customWidth="1"/>
    <col min="8432" max="8432" width="67.75" style="2892" customWidth="1"/>
    <col min="8433" max="8433" width="7.875" style="2892" customWidth="1"/>
    <col min="8434" max="8434" width="21.125" style="2892" customWidth="1"/>
    <col min="8435" max="8435" width="65" style="2892" customWidth="1"/>
    <col min="8436" max="8437" width="13.875" style="2892" customWidth="1"/>
    <col min="8438" max="8438" width="26.75" style="2892" customWidth="1"/>
    <col min="8439" max="8439" width="7.875" style="2892" customWidth="1"/>
    <col min="8440" max="8440" width="11.25" style="2892" customWidth="1"/>
    <col min="8441" max="8441" width="32.25" style="2892" customWidth="1"/>
    <col min="8442" max="8442" width="10" style="2892" customWidth="1"/>
    <col min="8443" max="8444" width="15.5" style="2892" customWidth="1"/>
    <col min="8445" max="8445" width="77.75" style="2892" customWidth="1"/>
    <col min="8446" max="8446" width="54.625" style="2892" customWidth="1"/>
    <col min="8447" max="8447" width="34" style="2892" customWidth="1"/>
    <col min="8448" max="8448" width="17.875" style="2892" customWidth="1"/>
    <col min="8449" max="8449" width="7.875" style="2892" customWidth="1"/>
    <col min="8450" max="8453" width="9" style="2892" customWidth="1"/>
    <col min="8454" max="8454" width="21.125" style="2892" customWidth="1"/>
    <col min="8455" max="8455" width="7.875" style="2892" customWidth="1"/>
    <col min="8456" max="8456" width="90.875" style="2892" customWidth="1"/>
    <col min="8457" max="8459" width="10.625" style="2892" customWidth="1"/>
    <col min="8460" max="8461" width="16" style="2892" customWidth="1"/>
    <col min="8462" max="8463" width="14.375" style="2892" customWidth="1"/>
    <col min="8464" max="8465" width="21.875" style="2892" customWidth="1"/>
    <col min="8466" max="8466" width="6.25" style="2892" customWidth="1"/>
    <col min="8467" max="8467" width="24.5" style="2892" customWidth="1"/>
    <col min="8468" max="8468" width="16.875" style="2892" customWidth="1"/>
    <col min="8469" max="8470" width="20.125" style="2892" customWidth="1"/>
    <col min="8471" max="8471" width="7.875" style="2892" customWidth="1"/>
    <col min="8472" max="8682" width="9" style="2892"/>
    <col min="8683" max="8683" width="95.5" style="2892" customWidth="1"/>
    <col min="8684" max="8684" width="6.25" style="2892" customWidth="1"/>
    <col min="8685" max="8685" width="13.875" style="2892" customWidth="1"/>
    <col min="8686" max="8686" width="7.875" style="2892" customWidth="1"/>
    <col min="8687" max="8687" width="4.625" style="2892" customWidth="1"/>
    <col min="8688" max="8688" width="67.75" style="2892" customWidth="1"/>
    <col min="8689" max="8689" width="7.875" style="2892" customWidth="1"/>
    <col min="8690" max="8690" width="21.125" style="2892" customWidth="1"/>
    <col min="8691" max="8691" width="65" style="2892" customWidth="1"/>
    <col min="8692" max="8693" width="13.875" style="2892" customWidth="1"/>
    <col min="8694" max="8694" width="26.75" style="2892" customWidth="1"/>
    <col min="8695" max="8695" width="7.875" style="2892" customWidth="1"/>
    <col min="8696" max="8696" width="11.25" style="2892" customWidth="1"/>
    <col min="8697" max="8697" width="32.25" style="2892" customWidth="1"/>
    <col min="8698" max="8698" width="10" style="2892" customWidth="1"/>
    <col min="8699" max="8700" width="15.5" style="2892" customWidth="1"/>
    <col min="8701" max="8701" width="77.75" style="2892" customWidth="1"/>
    <col min="8702" max="8702" width="54.625" style="2892" customWidth="1"/>
    <col min="8703" max="8703" width="34" style="2892" customWidth="1"/>
    <col min="8704" max="8704" width="17.875" style="2892" customWidth="1"/>
    <col min="8705" max="8705" width="7.875" style="2892" customWidth="1"/>
    <col min="8706" max="8709" width="9" style="2892" customWidth="1"/>
    <col min="8710" max="8710" width="21.125" style="2892" customWidth="1"/>
    <col min="8711" max="8711" width="7.875" style="2892" customWidth="1"/>
    <col min="8712" max="8712" width="90.875" style="2892" customWidth="1"/>
    <col min="8713" max="8715" width="10.625" style="2892" customWidth="1"/>
    <col min="8716" max="8717" width="16" style="2892" customWidth="1"/>
    <col min="8718" max="8719" width="14.375" style="2892" customWidth="1"/>
    <col min="8720" max="8721" width="21.875" style="2892" customWidth="1"/>
    <col min="8722" max="8722" width="6.25" style="2892" customWidth="1"/>
    <col min="8723" max="8723" width="24.5" style="2892" customWidth="1"/>
    <col min="8724" max="8724" width="16.875" style="2892" customWidth="1"/>
    <col min="8725" max="8726" width="20.125" style="2892" customWidth="1"/>
    <col min="8727" max="8727" width="7.875" style="2892" customWidth="1"/>
    <col min="8728" max="8938" width="9" style="2892"/>
    <col min="8939" max="8939" width="95.5" style="2892" customWidth="1"/>
    <col min="8940" max="8940" width="6.25" style="2892" customWidth="1"/>
    <col min="8941" max="8941" width="13.875" style="2892" customWidth="1"/>
    <col min="8942" max="8942" width="7.875" style="2892" customWidth="1"/>
    <col min="8943" max="8943" width="4.625" style="2892" customWidth="1"/>
    <col min="8944" max="8944" width="67.75" style="2892" customWidth="1"/>
    <col min="8945" max="8945" width="7.875" style="2892" customWidth="1"/>
    <col min="8946" max="8946" width="21.125" style="2892" customWidth="1"/>
    <col min="8947" max="8947" width="65" style="2892" customWidth="1"/>
    <col min="8948" max="8949" width="13.875" style="2892" customWidth="1"/>
    <col min="8950" max="8950" width="26.75" style="2892" customWidth="1"/>
    <col min="8951" max="8951" width="7.875" style="2892" customWidth="1"/>
    <col min="8952" max="8952" width="11.25" style="2892" customWidth="1"/>
    <col min="8953" max="8953" width="32.25" style="2892" customWidth="1"/>
    <col min="8954" max="8954" width="10" style="2892" customWidth="1"/>
    <col min="8955" max="8956" width="15.5" style="2892" customWidth="1"/>
    <col min="8957" max="8957" width="77.75" style="2892" customWidth="1"/>
    <col min="8958" max="8958" width="54.625" style="2892" customWidth="1"/>
    <col min="8959" max="8959" width="34" style="2892" customWidth="1"/>
    <col min="8960" max="8960" width="17.875" style="2892" customWidth="1"/>
    <col min="8961" max="8961" width="7.875" style="2892" customWidth="1"/>
    <col min="8962" max="8965" width="9" style="2892" customWidth="1"/>
    <col min="8966" max="8966" width="21.125" style="2892" customWidth="1"/>
    <col min="8967" max="8967" width="7.875" style="2892" customWidth="1"/>
    <col min="8968" max="8968" width="90.875" style="2892" customWidth="1"/>
    <col min="8969" max="8971" width="10.625" style="2892" customWidth="1"/>
    <col min="8972" max="8973" width="16" style="2892" customWidth="1"/>
    <col min="8974" max="8975" width="14.375" style="2892" customWidth="1"/>
    <col min="8976" max="8977" width="21.875" style="2892" customWidth="1"/>
    <col min="8978" max="8978" width="6.25" style="2892" customWidth="1"/>
    <col min="8979" max="8979" width="24.5" style="2892" customWidth="1"/>
    <col min="8980" max="8980" width="16.875" style="2892" customWidth="1"/>
    <col min="8981" max="8982" width="20.125" style="2892" customWidth="1"/>
    <col min="8983" max="8983" width="7.875" style="2892" customWidth="1"/>
    <col min="8984" max="9194" width="9" style="2892"/>
    <col min="9195" max="9195" width="95.5" style="2892" customWidth="1"/>
    <col min="9196" max="9196" width="6.25" style="2892" customWidth="1"/>
    <col min="9197" max="9197" width="13.875" style="2892" customWidth="1"/>
    <col min="9198" max="9198" width="7.875" style="2892" customWidth="1"/>
    <col min="9199" max="9199" width="4.625" style="2892" customWidth="1"/>
    <col min="9200" max="9200" width="67.75" style="2892" customWidth="1"/>
    <col min="9201" max="9201" width="7.875" style="2892" customWidth="1"/>
    <col min="9202" max="9202" width="21.125" style="2892" customWidth="1"/>
    <col min="9203" max="9203" width="65" style="2892" customWidth="1"/>
    <col min="9204" max="9205" width="13.875" style="2892" customWidth="1"/>
    <col min="9206" max="9206" width="26.75" style="2892" customWidth="1"/>
    <col min="9207" max="9207" width="7.875" style="2892" customWidth="1"/>
    <col min="9208" max="9208" width="11.25" style="2892" customWidth="1"/>
    <col min="9209" max="9209" width="32.25" style="2892" customWidth="1"/>
    <col min="9210" max="9210" width="10" style="2892" customWidth="1"/>
    <col min="9211" max="9212" width="15.5" style="2892" customWidth="1"/>
    <col min="9213" max="9213" width="77.75" style="2892" customWidth="1"/>
    <col min="9214" max="9214" width="54.625" style="2892" customWidth="1"/>
    <col min="9215" max="9215" width="34" style="2892" customWidth="1"/>
    <col min="9216" max="9216" width="17.875" style="2892" customWidth="1"/>
    <col min="9217" max="9217" width="7.875" style="2892" customWidth="1"/>
    <col min="9218" max="9221" width="9" style="2892" customWidth="1"/>
    <col min="9222" max="9222" width="21.125" style="2892" customWidth="1"/>
    <col min="9223" max="9223" width="7.875" style="2892" customWidth="1"/>
    <col min="9224" max="9224" width="90.875" style="2892" customWidth="1"/>
    <col min="9225" max="9227" width="10.625" style="2892" customWidth="1"/>
    <col min="9228" max="9229" width="16" style="2892" customWidth="1"/>
    <col min="9230" max="9231" width="14.375" style="2892" customWidth="1"/>
    <col min="9232" max="9233" width="21.875" style="2892" customWidth="1"/>
    <col min="9234" max="9234" width="6.25" style="2892" customWidth="1"/>
    <col min="9235" max="9235" width="24.5" style="2892" customWidth="1"/>
    <col min="9236" max="9236" width="16.875" style="2892" customWidth="1"/>
    <col min="9237" max="9238" width="20.125" style="2892" customWidth="1"/>
    <col min="9239" max="9239" width="7.875" style="2892" customWidth="1"/>
    <col min="9240" max="9450" width="9" style="2892"/>
    <col min="9451" max="9451" width="95.5" style="2892" customWidth="1"/>
    <col min="9452" max="9452" width="6.25" style="2892" customWidth="1"/>
    <col min="9453" max="9453" width="13.875" style="2892" customWidth="1"/>
    <col min="9454" max="9454" width="7.875" style="2892" customWidth="1"/>
    <col min="9455" max="9455" width="4.625" style="2892" customWidth="1"/>
    <col min="9456" max="9456" width="67.75" style="2892" customWidth="1"/>
    <col min="9457" max="9457" width="7.875" style="2892" customWidth="1"/>
    <col min="9458" max="9458" width="21.125" style="2892" customWidth="1"/>
    <col min="9459" max="9459" width="65" style="2892" customWidth="1"/>
    <col min="9460" max="9461" width="13.875" style="2892" customWidth="1"/>
    <col min="9462" max="9462" width="26.75" style="2892" customWidth="1"/>
    <col min="9463" max="9463" width="7.875" style="2892" customWidth="1"/>
    <col min="9464" max="9464" width="11.25" style="2892" customWidth="1"/>
    <col min="9465" max="9465" width="32.25" style="2892" customWidth="1"/>
    <col min="9466" max="9466" width="10" style="2892" customWidth="1"/>
    <col min="9467" max="9468" width="15.5" style="2892" customWidth="1"/>
    <col min="9469" max="9469" width="77.75" style="2892" customWidth="1"/>
    <col min="9470" max="9470" width="54.625" style="2892" customWidth="1"/>
    <col min="9471" max="9471" width="34" style="2892" customWidth="1"/>
    <col min="9472" max="9472" width="17.875" style="2892" customWidth="1"/>
    <col min="9473" max="9473" width="7.875" style="2892" customWidth="1"/>
    <col min="9474" max="9477" width="9" style="2892" customWidth="1"/>
    <col min="9478" max="9478" width="21.125" style="2892" customWidth="1"/>
    <col min="9479" max="9479" width="7.875" style="2892" customWidth="1"/>
    <col min="9480" max="9480" width="90.875" style="2892" customWidth="1"/>
    <col min="9481" max="9483" width="10.625" style="2892" customWidth="1"/>
    <col min="9484" max="9485" width="16" style="2892" customWidth="1"/>
    <col min="9486" max="9487" width="14.375" style="2892" customWidth="1"/>
    <col min="9488" max="9489" width="21.875" style="2892" customWidth="1"/>
    <col min="9490" max="9490" width="6.25" style="2892" customWidth="1"/>
    <col min="9491" max="9491" width="24.5" style="2892" customWidth="1"/>
    <col min="9492" max="9492" width="16.875" style="2892" customWidth="1"/>
    <col min="9493" max="9494" width="20.125" style="2892" customWidth="1"/>
    <col min="9495" max="9495" width="7.875" style="2892" customWidth="1"/>
    <col min="9496" max="9706" width="9" style="2892"/>
    <col min="9707" max="9707" width="95.5" style="2892" customWidth="1"/>
    <col min="9708" max="9708" width="6.25" style="2892" customWidth="1"/>
    <col min="9709" max="9709" width="13.875" style="2892" customWidth="1"/>
    <col min="9710" max="9710" width="7.875" style="2892" customWidth="1"/>
    <col min="9711" max="9711" width="4.625" style="2892" customWidth="1"/>
    <col min="9712" max="9712" width="67.75" style="2892" customWidth="1"/>
    <col min="9713" max="9713" width="7.875" style="2892" customWidth="1"/>
    <col min="9714" max="9714" width="21.125" style="2892" customWidth="1"/>
    <col min="9715" max="9715" width="65" style="2892" customWidth="1"/>
    <col min="9716" max="9717" width="13.875" style="2892" customWidth="1"/>
    <col min="9718" max="9718" width="26.75" style="2892" customWidth="1"/>
    <col min="9719" max="9719" width="7.875" style="2892" customWidth="1"/>
    <col min="9720" max="9720" width="11.25" style="2892" customWidth="1"/>
    <col min="9721" max="9721" width="32.25" style="2892" customWidth="1"/>
    <col min="9722" max="9722" width="10" style="2892" customWidth="1"/>
    <col min="9723" max="9724" width="15.5" style="2892" customWidth="1"/>
    <col min="9725" max="9725" width="77.75" style="2892" customWidth="1"/>
    <col min="9726" max="9726" width="54.625" style="2892" customWidth="1"/>
    <col min="9727" max="9727" width="34" style="2892" customWidth="1"/>
    <col min="9728" max="9728" width="17.875" style="2892" customWidth="1"/>
    <col min="9729" max="9729" width="7.875" style="2892" customWidth="1"/>
    <col min="9730" max="9733" width="9" style="2892" customWidth="1"/>
    <col min="9734" max="9734" width="21.125" style="2892" customWidth="1"/>
    <col min="9735" max="9735" width="7.875" style="2892" customWidth="1"/>
    <col min="9736" max="9736" width="90.875" style="2892" customWidth="1"/>
    <col min="9737" max="9739" width="10.625" style="2892" customWidth="1"/>
    <col min="9740" max="9741" width="16" style="2892" customWidth="1"/>
    <col min="9742" max="9743" width="14.375" style="2892" customWidth="1"/>
    <col min="9744" max="9745" width="21.875" style="2892" customWidth="1"/>
    <col min="9746" max="9746" width="6.25" style="2892" customWidth="1"/>
    <col min="9747" max="9747" width="24.5" style="2892" customWidth="1"/>
    <col min="9748" max="9748" width="16.875" style="2892" customWidth="1"/>
    <col min="9749" max="9750" width="20.125" style="2892" customWidth="1"/>
    <col min="9751" max="9751" width="7.875" style="2892" customWidth="1"/>
    <col min="9752" max="9962" width="9" style="2892"/>
    <col min="9963" max="9963" width="95.5" style="2892" customWidth="1"/>
    <col min="9964" max="9964" width="6.25" style="2892" customWidth="1"/>
    <col min="9965" max="9965" width="13.875" style="2892" customWidth="1"/>
    <col min="9966" max="9966" width="7.875" style="2892" customWidth="1"/>
    <col min="9967" max="9967" width="4.625" style="2892" customWidth="1"/>
    <col min="9968" max="9968" width="67.75" style="2892" customWidth="1"/>
    <col min="9969" max="9969" width="7.875" style="2892" customWidth="1"/>
    <col min="9970" max="9970" width="21.125" style="2892" customWidth="1"/>
    <col min="9971" max="9971" width="65" style="2892" customWidth="1"/>
    <col min="9972" max="9973" width="13.875" style="2892" customWidth="1"/>
    <col min="9974" max="9974" width="26.75" style="2892" customWidth="1"/>
    <col min="9975" max="9975" width="7.875" style="2892" customWidth="1"/>
    <col min="9976" max="9976" width="11.25" style="2892" customWidth="1"/>
    <col min="9977" max="9977" width="32.25" style="2892" customWidth="1"/>
    <col min="9978" max="9978" width="10" style="2892" customWidth="1"/>
    <col min="9979" max="9980" width="15.5" style="2892" customWidth="1"/>
    <col min="9981" max="9981" width="77.75" style="2892" customWidth="1"/>
    <col min="9982" max="9982" width="54.625" style="2892" customWidth="1"/>
    <col min="9983" max="9983" width="34" style="2892" customWidth="1"/>
    <col min="9984" max="9984" width="17.875" style="2892" customWidth="1"/>
    <col min="9985" max="9985" width="7.875" style="2892" customWidth="1"/>
    <col min="9986" max="9989" width="9" style="2892" customWidth="1"/>
    <col min="9990" max="9990" width="21.125" style="2892" customWidth="1"/>
    <col min="9991" max="9991" width="7.875" style="2892" customWidth="1"/>
    <col min="9992" max="9992" width="90.875" style="2892" customWidth="1"/>
    <col min="9993" max="9995" width="10.625" style="2892" customWidth="1"/>
    <col min="9996" max="9997" width="16" style="2892" customWidth="1"/>
    <col min="9998" max="9999" width="14.375" style="2892" customWidth="1"/>
    <col min="10000" max="10001" width="21.875" style="2892" customWidth="1"/>
    <col min="10002" max="10002" width="6.25" style="2892" customWidth="1"/>
    <col min="10003" max="10003" width="24.5" style="2892" customWidth="1"/>
    <col min="10004" max="10004" width="16.875" style="2892" customWidth="1"/>
    <col min="10005" max="10006" width="20.125" style="2892" customWidth="1"/>
    <col min="10007" max="10007" width="7.875" style="2892" customWidth="1"/>
    <col min="10008" max="10218" width="9" style="2892"/>
    <col min="10219" max="10219" width="95.5" style="2892" customWidth="1"/>
    <col min="10220" max="10220" width="6.25" style="2892" customWidth="1"/>
    <col min="10221" max="10221" width="13.875" style="2892" customWidth="1"/>
    <col min="10222" max="10222" width="7.875" style="2892" customWidth="1"/>
    <col min="10223" max="10223" width="4.625" style="2892" customWidth="1"/>
    <col min="10224" max="10224" width="67.75" style="2892" customWidth="1"/>
    <col min="10225" max="10225" width="7.875" style="2892" customWidth="1"/>
    <col min="10226" max="10226" width="21.125" style="2892" customWidth="1"/>
    <col min="10227" max="10227" width="65" style="2892" customWidth="1"/>
    <col min="10228" max="10229" width="13.875" style="2892" customWidth="1"/>
    <col min="10230" max="10230" width="26.75" style="2892" customWidth="1"/>
    <col min="10231" max="10231" width="7.875" style="2892" customWidth="1"/>
    <col min="10232" max="10232" width="11.25" style="2892" customWidth="1"/>
    <col min="10233" max="10233" width="32.25" style="2892" customWidth="1"/>
    <col min="10234" max="10234" width="10" style="2892" customWidth="1"/>
    <col min="10235" max="10236" width="15.5" style="2892" customWidth="1"/>
    <col min="10237" max="10237" width="77.75" style="2892" customWidth="1"/>
    <col min="10238" max="10238" width="54.625" style="2892" customWidth="1"/>
    <col min="10239" max="10239" width="34" style="2892" customWidth="1"/>
    <col min="10240" max="10240" width="17.875" style="2892" customWidth="1"/>
    <col min="10241" max="10241" width="7.875" style="2892" customWidth="1"/>
    <col min="10242" max="10245" width="9" style="2892" customWidth="1"/>
    <col min="10246" max="10246" width="21.125" style="2892" customWidth="1"/>
    <col min="10247" max="10247" width="7.875" style="2892" customWidth="1"/>
    <col min="10248" max="10248" width="90.875" style="2892" customWidth="1"/>
    <col min="10249" max="10251" width="10.625" style="2892" customWidth="1"/>
    <col min="10252" max="10253" width="16" style="2892" customWidth="1"/>
    <col min="10254" max="10255" width="14.375" style="2892" customWidth="1"/>
    <col min="10256" max="10257" width="21.875" style="2892" customWidth="1"/>
    <col min="10258" max="10258" width="6.25" style="2892" customWidth="1"/>
    <col min="10259" max="10259" width="24.5" style="2892" customWidth="1"/>
    <col min="10260" max="10260" width="16.875" style="2892" customWidth="1"/>
    <col min="10261" max="10262" width="20.125" style="2892" customWidth="1"/>
    <col min="10263" max="10263" width="7.875" style="2892" customWidth="1"/>
    <col min="10264" max="10474" width="9" style="2892"/>
    <col min="10475" max="10475" width="95.5" style="2892" customWidth="1"/>
    <col min="10476" max="10476" width="6.25" style="2892" customWidth="1"/>
    <col min="10477" max="10477" width="13.875" style="2892" customWidth="1"/>
    <col min="10478" max="10478" width="7.875" style="2892" customWidth="1"/>
    <col min="10479" max="10479" width="4.625" style="2892" customWidth="1"/>
    <col min="10480" max="10480" width="67.75" style="2892" customWidth="1"/>
    <col min="10481" max="10481" width="7.875" style="2892" customWidth="1"/>
    <col min="10482" max="10482" width="21.125" style="2892" customWidth="1"/>
    <col min="10483" max="10483" width="65" style="2892" customWidth="1"/>
    <col min="10484" max="10485" width="13.875" style="2892" customWidth="1"/>
    <col min="10486" max="10486" width="26.75" style="2892" customWidth="1"/>
    <col min="10487" max="10487" width="7.875" style="2892" customWidth="1"/>
    <col min="10488" max="10488" width="11.25" style="2892" customWidth="1"/>
    <col min="10489" max="10489" width="32.25" style="2892" customWidth="1"/>
    <col min="10490" max="10490" width="10" style="2892" customWidth="1"/>
    <col min="10491" max="10492" width="15.5" style="2892" customWidth="1"/>
    <col min="10493" max="10493" width="77.75" style="2892" customWidth="1"/>
    <col min="10494" max="10494" width="54.625" style="2892" customWidth="1"/>
    <col min="10495" max="10495" width="34" style="2892" customWidth="1"/>
    <col min="10496" max="10496" width="17.875" style="2892" customWidth="1"/>
    <col min="10497" max="10497" width="7.875" style="2892" customWidth="1"/>
    <col min="10498" max="10501" width="9" style="2892" customWidth="1"/>
    <col min="10502" max="10502" width="21.125" style="2892" customWidth="1"/>
    <col min="10503" max="10503" width="7.875" style="2892" customWidth="1"/>
    <col min="10504" max="10504" width="90.875" style="2892" customWidth="1"/>
    <col min="10505" max="10507" width="10.625" style="2892" customWidth="1"/>
    <col min="10508" max="10509" width="16" style="2892" customWidth="1"/>
    <col min="10510" max="10511" width="14.375" style="2892" customWidth="1"/>
    <col min="10512" max="10513" width="21.875" style="2892" customWidth="1"/>
    <col min="10514" max="10514" width="6.25" style="2892" customWidth="1"/>
    <col min="10515" max="10515" width="24.5" style="2892" customWidth="1"/>
    <col min="10516" max="10516" width="16.875" style="2892" customWidth="1"/>
    <col min="10517" max="10518" width="20.125" style="2892" customWidth="1"/>
    <col min="10519" max="10519" width="7.875" style="2892" customWidth="1"/>
    <col min="10520" max="10730" width="9" style="2892"/>
    <col min="10731" max="10731" width="95.5" style="2892" customWidth="1"/>
    <col min="10732" max="10732" width="6.25" style="2892" customWidth="1"/>
    <col min="10733" max="10733" width="13.875" style="2892" customWidth="1"/>
    <col min="10734" max="10734" width="7.875" style="2892" customWidth="1"/>
    <col min="10735" max="10735" width="4.625" style="2892" customWidth="1"/>
    <col min="10736" max="10736" width="67.75" style="2892" customWidth="1"/>
    <col min="10737" max="10737" width="7.875" style="2892" customWidth="1"/>
    <col min="10738" max="10738" width="21.125" style="2892" customWidth="1"/>
    <col min="10739" max="10739" width="65" style="2892" customWidth="1"/>
    <col min="10740" max="10741" width="13.875" style="2892" customWidth="1"/>
    <col min="10742" max="10742" width="26.75" style="2892" customWidth="1"/>
    <col min="10743" max="10743" width="7.875" style="2892" customWidth="1"/>
    <col min="10744" max="10744" width="11.25" style="2892" customWidth="1"/>
    <col min="10745" max="10745" width="32.25" style="2892" customWidth="1"/>
    <col min="10746" max="10746" width="10" style="2892" customWidth="1"/>
    <col min="10747" max="10748" width="15.5" style="2892" customWidth="1"/>
    <col min="10749" max="10749" width="77.75" style="2892" customWidth="1"/>
    <col min="10750" max="10750" width="54.625" style="2892" customWidth="1"/>
    <col min="10751" max="10751" width="34" style="2892" customWidth="1"/>
    <col min="10752" max="10752" width="17.875" style="2892" customWidth="1"/>
    <col min="10753" max="10753" width="7.875" style="2892" customWidth="1"/>
    <col min="10754" max="10757" width="9" style="2892" customWidth="1"/>
    <col min="10758" max="10758" width="21.125" style="2892" customWidth="1"/>
    <col min="10759" max="10759" width="7.875" style="2892" customWidth="1"/>
    <col min="10760" max="10760" width="90.875" style="2892" customWidth="1"/>
    <col min="10761" max="10763" width="10.625" style="2892" customWidth="1"/>
    <col min="10764" max="10765" width="16" style="2892" customWidth="1"/>
    <col min="10766" max="10767" width="14.375" style="2892" customWidth="1"/>
    <col min="10768" max="10769" width="21.875" style="2892" customWidth="1"/>
    <col min="10770" max="10770" width="6.25" style="2892" customWidth="1"/>
    <col min="10771" max="10771" width="24.5" style="2892" customWidth="1"/>
    <col min="10772" max="10772" width="16.875" style="2892" customWidth="1"/>
    <col min="10773" max="10774" width="20.125" style="2892" customWidth="1"/>
    <col min="10775" max="10775" width="7.875" style="2892" customWidth="1"/>
    <col min="10776" max="10986" width="9" style="2892"/>
    <col min="10987" max="10987" width="95.5" style="2892" customWidth="1"/>
    <col min="10988" max="10988" width="6.25" style="2892" customWidth="1"/>
    <col min="10989" max="10989" width="13.875" style="2892" customWidth="1"/>
    <col min="10990" max="10990" width="7.875" style="2892" customWidth="1"/>
    <col min="10991" max="10991" width="4.625" style="2892" customWidth="1"/>
    <col min="10992" max="10992" width="67.75" style="2892" customWidth="1"/>
    <col min="10993" max="10993" width="7.875" style="2892" customWidth="1"/>
    <col min="10994" max="10994" width="21.125" style="2892" customWidth="1"/>
    <col min="10995" max="10995" width="65" style="2892" customWidth="1"/>
    <col min="10996" max="10997" width="13.875" style="2892" customWidth="1"/>
    <col min="10998" max="10998" width="26.75" style="2892" customWidth="1"/>
    <col min="10999" max="10999" width="7.875" style="2892" customWidth="1"/>
    <col min="11000" max="11000" width="11.25" style="2892" customWidth="1"/>
    <col min="11001" max="11001" width="32.25" style="2892" customWidth="1"/>
    <col min="11002" max="11002" width="10" style="2892" customWidth="1"/>
    <col min="11003" max="11004" width="15.5" style="2892" customWidth="1"/>
    <col min="11005" max="11005" width="77.75" style="2892" customWidth="1"/>
    <col min="11006" max="11006" width="54.625" style="2892" customWidth="1"/>
    <col min="11007" max="11007" width="34" style="2892" customWidth="1"/>
    <col min="11008" max="11008" width="17.875" style="2892" customWidth="1"/>
    <col min="11009" max="11009" width="7.875" style="2892" customWidth="1"/>
    <col min="11010" max="11013" width="9" style="2892" customWidth="1"/>
    <col min="11014" max="11014" width="21.125" style="2892" customWidth="1"/>
    <col min="11015" max="11015" width="7.875" style="2892" customWidth="1"/>
    <col min="11016" max="11016" width="90.875" style="2892" customWidth="1"/>
    <col min="11017" max="11019" width="10.625" style="2892" customWidth="1"/>
    <col min="11020" max="11021" width="16" style="2892" customWidth="1"/>
    <col min="11022" max="11023" width="14.375" style="2892" customWidth="1"/>
    <col min="11024" max="11025" width="21.875" style="2892" customWidth="1"/>
    <col min="11026" max="11026" width="6.25" style="2892" customWidth="1"/>
    <col min="11027" max="11027" width="24.5" style="2892" customWidth="1"/>
    <col min="11028" max="11028" width="16.875" style="2892" customWidth="1"/>
    <col min="11029" max="11030" width="20.125" style="2892" customWidth="1"/>
    <col min="11031" max="11031" width="7.875" style="2892" customWidth="1"/>
    <col min="11032" max="11242" width="9" style="2892"/>
    <col min="11243" max="11243" width="95.5" style="2892" customWidth="1"/>
    <col min="11244" max="11244" width="6.25" style="2892" customWidth="1"/>
    <col min="11245" max="11245" width="13.875" style="2892" customWidth="1"/>
    <col min="11246" max="11246" width="7.875" style="2892" customWidth="1"/>
    <col min="11247" max="11247" width="4.625" style="2892" customWidth="1"/>
    <col min="11248" max="11248" width="67.75" style="2892" customWidth="1"/>
    <col min="11249" max="11249" width="7.875" style="2892" customWidth="1"/>
    <col min="11250" max="11250" width="21.125" style="2892" customWidth="1"/>
    <col min="11251" max="11251" width="65" style="2892" customWidth="1"/>
    <col min="11252" max="11253" width="13.875" style="2892" customWidth="1"/>
    <col min="11254" max="11254" width="26.75" style="2892" customWidth="1"/>
    <col min="11255" max="11255" width="7.875" style="2892" customWidth="1"/>
    <col min="11256" max="11256" width="11.25" style="2892" customWidth="1"/>
    <col min="11257" max="11257" width="32.25" style="2892" customWidth="1"/>
    <col min="11258" max="11258" width="10" style="2892" customWidth="1"/>
    <col min="11259" max="11260" width="15.5" style="2892" customWidth="1"/>
    <col min="11261" max="11261" width="77.75" style="2892" customWidth="1"/>
    <col min="11262" max="11262" width="54.625" style="2892" customWidth="1"/>
    <col min="11263" max="11263" width="34" style="2892" customWidth="1"/>
    <col min="11264" max="11264" width="17.875" style="2892" customWidth="1"/>
    <col min="11265" max="11265" width="7.875" style="2892" customWidth="1"/>
    <col min="11266" max="11269" width="9" style="2892" customWidth="1"/>
    <col min="11270" max="11270" width="21.125" style="2892" customWidth="1"/>
    <col min="11271" max="11271" width="7.875" style="2892" customWidth="1"/>
    <col min="11272" max="11272" width="90.875" style="2892" customWidth="1"/>
    <col min="11273" max="11275" width="10.625" style="2892" customWidth="1"/>
    <col min="11276" max="11277" width="16" style="2892" customWidth="1"/>
    <col min="11278" max="11279" width="14.375" style="2892" customWidth="1"/>
    <col min="11280" max="11281" width="21.875" style="2892" customWidth="1"/>
    <col min="11282" max="11282" width="6.25" style="2892" customWidth="1"/>
    <col min="11283" max="11283" width="24.5" style="2892" customWidth="1"/>
    <col min="11284" max="11284" width="16.875" style="2892" customWidth="1"/>
    <col min="11285" max="11286" width="20.125" style="2892" customWidth="1"/>
    <col min="11287" max="11287" width="7.875" style="2892" customWidth="1"/>
    <col min="11288" max="11498" width="9" style="2892"/>
    <col min="11499" max="11499" width="95.5" style="2892" customWidth="1"/>
    <col min="11500" max="11500" width="6.25" style="2892" customWidth="1"/>
    <col min="11501" max="11501" width="13.875" style="2892" customWidth="1"/>
    <col min="11502" max="11502" width="7.875" style="2892" customWidth="1"/>
    <col min="11503" max="11503" width="4.625" style="2892" customWidth="1"/>
    <col min="11504" max="11504" width="67.75" style="2892" customWidth="1"/>
    <col min="11505" max="11505" width="7.875" style="2892" customWidth="1"/>
    <col min="11506" max="11506" width="21.125" style="2892" customWidth="1"/>
    <col min="11507" max="11507" width="65" style="2892" customWidth="1"/>
    <col min="11508" max="11509" width="13.875" style="2892" customWidth="1"/>
    <col min="11510" max="11510" width="26.75" style="2892" customWidth="1"/>
    <col min="11511" max="11511" width="7.875" style="2892" customWidth="1"/>
    <col min="11512" max="11512" width="11.25" style="2892" customWidth="1"/>
    <col min="11513" max="11513" width="32.25" style="2892" customWidth="1"/>
    <col min="11514" max="11514" width="10" style="2892" customWidth="1"/>
    <col min="11515" max="11516" width="15.5" style="2892" customWidth="1"/>
    <col min="11517" max="11517" width="77.75" style="2892" customWidth="1"/>
    <col min="11518" max="11518" width="54.625" style="2892" customWidth="1"/>
    <col min="11519" max="11519" width="34" style="2892" customWidth="1"/>
    <col min="11520" max="11520" width="17.875" style="2892" customWidth="1"/>
    <col min="11521" max="11521" width="7.875" style="2892" customWidth="1"/>
    <col min="11522" max="11525" width="9" style="2892" customWidth="1"/>
    <col min="11526" max="11526" width="21.125" style="2892" customWidth="1"/>
    <col min="11527" max="11527" width="7.875" style="2892" customWidth="1"/>
    <col min="11528" max="11528" width="90.875" style="2892" customWidth="1"/>
    <col min="11529" max="11531" width="10.625" style="2892" customWidth="1"/>
    <col min="11532" max="11533" width="16" style="2892" customWidth="1"/>
    <col min="11534" max="11535" width="14.375" style="2892" customWidth="1"/>
    <col min="11536" max="11537" width="21.875" style="2892" customWidth="1"/>
    <col min="11538" max="11538" width="6.25" style="2892" customWidth="1"/>
    <col min="11539" max="11539" width="24.5" style="2892" customWidth="1"/>
    <col min="11540" max="11540" width="16.875" style="2892" customWidth="1"/>
    <col min="11541" max="11542" width="20.125" style="2892" customWidth="1"/>
    <col min="11543" max="11543" width="7.875" style="2892" customWidth="1"/>
    <col min="11544" max="11754" width="9" style="2892"/>
    <col min="11755" max="11755" width="95.5" style="2892" customWidth="1"/>
    <col min="11756" max="11756" width="6.25" style="2892" customWidth="1"/>
    <col min="11757" max="11757" width="13.875" style="2892" customWidth="1"/>
    <col min="11758" max="11758" width="7.875" style="2892" customWidth="1"/>
    <col min="11759" max="11759" width="4.625" style="2892" customWidth="1"/>
    <col min="11760" max="11760" width="67.75" style="2892" customWidth="1"/>
    <col min="11761" max="11761" width="7.875" style="2892" customWidth="1"/>
    <col min="11762" max="11762" width="21.125" style="2892" customWidth="1"/>
    <col min="11763" max="11763" width="65" style="2892" customWidth="1"/>
    <col min="11764" max="11765" width="13.875" style="2892" customWidth="1"/>
    <col min="11766" max="11766" width="26.75" style="2892" customWidth="1"/>
    <col min="11767" max="11767" width="7.875" style="2892" customWidth="1"/>
    <col min="11768" max="11768" width="11.25" style="2892" customWidth="1"/>
    <col min="11769" max="11769" width="32.25" style="2892" customWidth="1"/>
    <col min="11770" max="11770" width="10" style="2892" customWidth="1"/>
    <col min="11771" max="11772" width="15.5" style="2892" customWidth="1"/>
    <col min="11773" max="11773" width="77.75" style="2892" customWidth="1"/>
    <col min="11774" max="11774" width="54.625" style="2892" customWidth="1"/>
    <col min="11775" max="11775" width="34" style="2892" customWidth="1"/>
    <col min="11776" max="11776" width="17.875" style="2892" customWidth="1"/>
    <col min="11777" max="11777" width="7.875" style="2892" customWidth="1"/>
    <col min="11778" max="11781" width="9" style="2892" customWidth="1"/>
    <col min="11782" max="11782" width="21.125" style="2892" customWidth="1"/>
    <col min="11783" max="11783" width="7.875" style="2892" customWidth="1"/>
    <col min="11784" max="11784" width="90.875" style="2892" customWidth="1"/>
    <col min="11785" max="11787" width="10.625" style="2892" customWidth="1"/>
    <col min="11788" max="11789" width="16" style="2892" customWidth="1"/>
    <col min="11790" max="11791" width="14.375" style="2892" customWidth="1"/>
    <col min="11792" max="11793" width="21.875" style="2892" customWidth="1"/>
    <col min="11794" max="11794" width="6.25" style="2892" customWidth="1"/>
    <col min="11795" max="11795" width="24.5" style="2892" customWidth="1"/>
    <col min="11796" max="11796" width="16.875" style="2892" customWidth="1"/>
    <col min="11797" max="11798" width="20.125" style="2892" customWidth="1"/>
    <col min="11799" max="11799" width="7.875" style="2892" customWidth="1"/>
    <col min="11800" max="12010" width="9" style="2892"/>
    <col min="12011" max="12011" width="95.5" style="2892" customWidth="1"/>
    <col min="12012" max="12012" width="6.25" style="2892" customWidth="1"/>
    <col min="12013" max="12013" width="13.875" style="2892" customWidth="1"/>
    <col min="12014" max="12014" width="7.875" style="2892" customWidth="1"/>
    <col min="12015" max="12015" width="4.625" style="2892" customWidth="1"/>
    <col min="12016" max="12016" width="67.75" style="2892" customWidth="1"/>
    <col min="12017" max="12017" width="7.875" style="2892" customWidth="1"/>
    <col min="12018" max="12018" width="21.125" style="2892" customWidth="1"/>
    <col min="12019" max="12019" width="65" style="2892" customWidth="1"/>
    <col min="12020" max="12021" width="13.875" style="2892" customWidth="1"/>
    <col min="12022" max="12022" width="26.75" style="2892" customWidth="1"/>
    <col min="12023" max="12023" width="7.875" style="2892" customWidth="1"/>
    <col min="12024" max="12024" width="11.25" style="2892" customWidth="1"/>
    <col min="12025" max="12025" width="32.25" style="2892" customWidth="1"/>
    <col min="12026" max="12026" width="10" style="2892" customWidth="1"/>
    <col min="12027" max="12028" width="15.5" style="2892" customWidth="1"/>
    <col min="12029" max="12029" width="77.75" style="2892" customWidth="1"/>
    <col min="12030" max="12030" width="54.625" style="2892" customWidth="1"/>
    <col min="12031" max="12031" width="34" style="2892" customWidth="1"/>
    <col min="12032" max="12032" width="17.875" style="2892" customWidth="1"/>
    <col min="12033" max="12033" width="7.875" style="2892" customWidth="1"/>
    <col min="12034" max="12037" width="9" style="2892" customWidth="1"/>
    <col min="12038" max="12038" width="21.125" style="2892" customWidth="1"/>
    <col min="12039" max="12039" width="7.875" style="2892" customWidth="1"/>
    <col min="12040" max="12040" width="90.875" style="2892" customWidth="1"/>
    <col min="12041" max="12043" width="10.625" style="2892" customWidth="1"/>
    <col min="12044" max="12045" width="16" style="2892" customWidth="1"/>
    <col min="12046" max="12047" width="14.375" style="2892" customWidth="1"/>
    <col min="12048" max="12049" width="21.875" style="2892" customWidth="1"/>
    <col min="12050" max="12050" width="6.25" style="2892" customWidth="1"/>
    <col min="12051" max="12051" width="24.5" style="2892" customWidth="1"/>
    <col min="12052" max="12052" width="16.875" style="2892" customWidth="1"/>
    <col min="12053" max="12054" width="20.125" style="2892" customWidth="1"/>
    <col min="12055" max="12055" width="7.875" style="2892" customWidth="1"/>
    <col min="12056" max="12266" width="9" style="2892"/>
    <col min="12267" max="12267" width="95.5" style="2892" customWidth="1"/>
    <col min="12268" max="12268" width="6.25" style="2892" customWidth="1"/>
    <col min="12269" max="12269" width="13.875" style="2892" customWidth="1"/>
    <col min="12270" max="12270" width="7.875" style="2892" customWidth="1"/>
    <col min="12271" max="12271" width="4.625" style="2892" customWidth="1"/>
    <col min="12272" max="12272" width="67.75" style="2892" customWidth="1"/>
    <col min="12273" max="12273" width="7.875" style="2892" customWidth="1"/>
    <col min="12274" max="12274" width="21.125" style="2892" customWidth="1"/>
    <col min="12275" max="12275" width="65" style="2892" customWidth="1"/>
    <col min="12276" max="12277" width="13.875" style="2892" customWidth="1"/>
    <col min="12278" max="12278" width="26.75" style="2892" customWidth="1"/>
    <col min="12279" max="12279" width="7.875" style="2892" customWidth="1"/>
    <col min="12280" max="12280" width="11.25" style="2892" customWidth="1"/>
    <col min="12281" max="12281" width="32.25" style="2892" customWidth="1"/>
    <col min="12282" max="12282" width="10" style="2892" customWidth="1"/>
    <col min="12283" max="12284" width="15.5" style="2892" customWidth="1"/>
    <col min="12285" max="12285" width="77.75" style="2892" customWidth="1"/>
    <col min="12286" max="12286" width="54.625" style="2892" customWidth="1"/>
    <col min="12287" max="12287" width="34" style="2892" customWidth="1"/>
    <col min="12288" max="12288" width="17.875" style="2892" customWidth="1"/>
    <col min="12289" max="12289" width="7.875" style="2892" customWidth="1"/>
    <col min="12290" max="12293" width="9" style="2892" customWidth="1"/>
    <col min="12294" max="12294" width="21.125" style="2892" customWidth="1"/>
    <col min="12295" max="12295" width="7.875" style="2892" customWidth="1"/>
    <col min="12296" max="12296" width="90.875" style="2892" customWidth="1"/>
    <col min="12297" max="12299" width="10.625" style="2892" customWidth="1"/>
    <col min="12300" max="12301" width="16" style="2892" customWidth="1"/>
    <col min="12302" max="12303" width="14.375" style="2892" customWidth="1"/>
    <col min="12304" max="12305" width="21.875" style="2892" customWidth="1"/>
    <col min="12306" max="12306" width="6.25" style="2892" customWidth="1"/>
    <col min="12307" max="12307" width="24.5" style="2892" customWidth="1"/>
    <col min="12308" max="12308" width="16.875" style="2892" customWidth="1"/>
    <col min="12309" max="12310" width="20.125" style="2892" customWidth="1"/>
    <col min="12311" max="12311" width="7.875" style="2892" customWidth="1"/>
    <col min="12312" max="12522" width="9" style="2892"/>
    <col min="12523" max="12523" width="95.5" style="2892" customWidth="1"/>
    <col min="12524" max="12524" width="6.25" style="2892" customWidth="1"/>
    <col min="12525" max="12525" width="13.875" style="2892" customWidth="1"/>
    <col min="12526" max="12526" width="7.875" style="2892" customWidth="1"/>
    <col min="12527" max="12527" width="4.625" style="2892" customWidth="1"/>
    <col min="12528" max="12528" width="67.75" style="2892" customWidth="1"/>
    <col min="12529" max="12529" width="7.875" style="2892" customWidth="1"/>
    <col min="12530" max="12530" width="21.125" style="2892" customWidth="1"/>
    <col min="12531" max="12531" width="65" style="2892" customWidth="1"/>
    <col min="12532" max="12533" width="13.875" style="2892" customWidth="1"/>
    <col min="12534" max="12534" width="26.75" style="2892" customWidth="1"/>
    <col min="12535" max="12535" width="7.875" style="2892" customWidth="1"/>
    <col min="12536" max="12536" width="11.25" style="2892" customWidth="1"/>
    <col min="12537" max="12537" width="32.25" style="2892" customWidth="1"/>
    <col min="12538" max="12538" width="10" style="2892" customWidth="1"/>
    <col min="12539" max="12540" width="15.5" style="2892" customWidth="1"/>
    <col min="12541" max="12541" width="77.75" style="2892" customWidth="1"/>
    <col min="12542" max="12542" width="54.625" style="2892" customWidth="1"/>
    <col min="12543" max="12543" width="34" style="2892" customWidth="1"/>
    <col min="12544" max="12544" width="17.875" style="2892" customWidth="1"/>
    <col min="12545" max="12545" width="7.875" style="2892" customWidth="1"/>
    <col min="12546" max="12549" width="9" style="2892" customWidth="1"/>
    <col min="12550" max="12550" width="21.125" style="2892" customWidth="1"/>
    <col min="12551" max="12551" width="7.875" style="2892" customWidth="1"/>
    <col min="12552" max="12552" width="90.875" style="2892" customWidth="1"/>
    <col min="12553" max="12555" width="10.625" style="2892" customWidth="1"/>
    <col min="12556" max="12557" width="16" style="2892" customWidth="1"/>
    <col min="12558" max="12559" width="14.375" style="2892" customWidth="1"/>
    <col min="12560" max="12561" width="21.875" style="2892" customWidth="1"/>
    <col min="12562" max="12562" width="6.25" style="2892" customWidth="1"/>
    <col min="12563" max="12563" width="24.5" style="2892" customWidth="1"/>
    <col min="12564" max="12564" width="16.875" style="2892" customWidth="1"/>
    <col min="12565" max="12566" width="20.125" style="2892" customWidth="1"/>
    <col min="12567" max="12567" width="7.875" style="2892" customWidth="1"/>
    <col min="12568" max="12778" width="9" style="2892"/>
    <col min="12779" max="12779" width="95.5" style="2892" customWidth="1"/>
    <col min="12780" max="12780" width="6.25" style="2892" customWidth="1"/>
    <col min="12781" max="12781" width="13.875" style="2892" customWidth="1"/>
    <col min="12782" max="12782" width="7.875" style="2892" customWidth="1"/>
    <col min="12783" max="12783" width="4.625" style="2892" customWidth="1"/>
    <col min="12784" max="12784" width="67.75" style="2892" customWidth="1"/>
    <col min="12785" max="12785" width="7.875" style="2892" customWidth="1"/>
    <col min="12786" max="12786" width="21.125" style="2892" customWidth="1"/>
    <col min="12787" max="12787" width="65" style="2892" customWidth="1"/>
    <col min="12788" max="12789" width="13.875" style="2892" customWidth="1"/>
    <col min="12790" max="12790" width="26.75" style="2892" customWidth="1"/>
    <col min="12791" max="12791" width="7.875" style="2892" customWidth="1"/>
    <col min="12792" max="12792" width="11.25" style="2892" customWidth="1"/>
    <col min="12793" max="12793" width="32.25" style="2892" customWidth="1"/>
    <col min="12794" max="12794" width="10" style="2892" customWidth="1"/>
    <col min="12795" max="12796" width="15.5" style="2892" customWidth="1"/>
    <col min="12797" max="12797" width="77.75" style="2892" customWidth="1"/>
    <col min="12798" max="12798" width="54.625" style="2892" customWidth="1"/>
    <col min="12799" max="12799" width="34" style="2892" customWidth="1"/>
    <col min="12800" max="12800" width="17.875" style="2892" customWidth="1"/>
    <col min="12801" max="12801" width="7.875" style="2892" customWidth="1"/>
    <col min="12802" max="12805" width="9" style="2892" customWidth="1"/>
    <col min="12806" max="12806" width="21.125" style="2892" customWidth="1"/>
    <col min="12807" max="12807" width="7.875" style="2892" customWidth="1"/>
    <col min="12808" max="12808" width="90.875" style="2892" customWidth="1"/>
    <col min="12809" max="12811" width="10.625" style="2892" customWidth="1"/>
    <col min="12812" max="12813" width="16" style="2892" customWidth="1"/>
    <col min="12814" max="12815" width="14.375" style="2892" customWidth="1"/>
    <col min="12816" max="12817" width="21.875" style="2892" customWidth="1"/>
    <col min="12818" max="12818" width="6.25" style="2892" customWidth="1"/>
    <col min="12819" max="12819" width="24.5" style="2892" customWidth="1"/>
    <col min="12820" max="12820" width="16.875" style="2892" customWidth="1"/>
    <col min="12821" max="12822" width="20.125" style="2892" customWidth="1"/>
    <col min="12823" max="12823" width="7.875" style="2892" customWidth="1"/>
    <col min="12824" max="13034" width="9" style="2892"/>
    <col min="13035" max="13035" width="95.5" style="2892" customWidth="1"/>
    <col min="13036" max="13036" width="6.25" style="2892" customWidth="1"/>
    <col min="13037" max="13037" width="13.875" style="2892" customWidth="1"/>
    <col min="13038" max="13038" width="7.875" style="2892" customWidth="1"/>
    <col min="13039" max="13039" width="4.625" style="2892" customWidth="1"/>
    <col min="13040" max="13040" width="67.75" style="2892" customWidth="1"/>
    <col min="13041" max="13041" width="7.875" style="2892" customWidth="1"/>
    <col min="13042" max="13042" width="21.125" style="2892" customWidth="1"/>
    <col min="13043" max="13043" width="65" style="2892" customWidth="1"/>
    <col min="13044" max="13045" width="13.875" style="2892" customWidth="1"/>
    <col min="13046" max="13046" width="26.75" style="2892" customWidth="1"/>
    <col min="13047" max="13047" width="7.875" style="2892" customWidth="1"/>
    <col min="13048" max="13048" width="11.25" style="2892" customWidth="1"/>
    <col min="13049" max="13049" width="32.25" style="2892" customWidth="1"/>
    <col min="13050" max="13050" width="10" style="2892" customWidth="1"/>
    <col min="13051" max="13052" width="15.5" style="2892" customWidth="1"/>
    <col min="13053" max="13053" width="77.75" style="2892" customWidth="1"/>
    <col min="13054" max="13054" width="54.625" style="2892" customWidth="1"/>
    <col min="13055" max="13055" width="34" style="2892" customWidth="1"/>
    <col min="13056" max="13056" width="17.875" style="2892" customWidth="1"/>
    <col min="13057" max="13057" width="7.875" style="2892" customWidth="1"/>
    <col min="13058" max="13061" width="9" style="2892" customWidth="1"/>
    <col min="13062" max="13062" width="21.125" style="2892" customWidth="1"/>
    <col min="13063" max="13063" width="7.875" style="2892" customWidth="1"/>
    <col min="13064" max="13064" width="90.875" style="2892" customWidth="1"/>
    <col min="13065" max="13067" width="10.625" style="2892" customWidth="1"/>
    <col min="13068" max="13069" width="16" style="2892" customWidth="1"/>
    <col min="13070" max="13071" width="14.375" style="2892" customWidth="1"/>
    <col min="13072" max="13073" width="21.875" style="2892" customWidth="1"/>
    <col min="13074" max="13074" width="6.25" style="2892" customWidth="1"/>
    <col min="13075" max="13075" width="24.5" style="2892" customWidth="1"/>
    <col min="13076" max="13076" width="16.875" style="2892" customWidth="1"/>
    <col min="13077" max="13078" width="20.125" style="2892" customWidth="1"/>
    <col min="13079" max="13079" width="7.875" style="2892" customWidth="1"/>
    <col min="13080" max="13290" width="9" style="2892"/>
    <col min="13291" max="13291" width="95.5" style="2892" customWidth="1"/>
    <col min="13292" max="13292" width="6.25" style="2892" customWidth="1"/>
    <col min="13293" max="13293" width="13.875" style="2892" customWidth="1"/>
    <col min="13294" max="13294" width="7.875" style="2892" customWidth="1"/>
    <col min="13295" max="13295" width="4.625" style="2892" customWidth="1"/>
    <col min="13296" max="13296" width="67.75" style="2892" customWidth="1"/>
    <col min="13297" max="13297" width="7.875" style="2892" customWidth="1"/>
    <col min="13298" max="13298" width="21.125" style="2892" customWidth="1"/>
    <col min="13299" max="13299" width="65" style="2892" customWidth="1"/>
    <col min="13300" max="13301" width="13.875" style="2892" customWidth="1"/>
    <col min="13302" max="13302" width="26.75" style="2892" customWidth="1"/>
    <col min="13303" max="13303" width="7.875" style="2892" customWidth="1"/>
    <col min="13304" max="13304" width="11.25" style="2892" customWidth="1"/>
    <col min="13305" max="13305" width="32.25" style="2892" customWidth="1"/>
    <col min="13306" max="13306" width="10" style="2892" customWidth="1"/>
    <col min="13307" max="13308" width="15.5" style="2892" customWidth="1"/>
    <col min="13309" max="13309" width="77.75" style="2892" customWidth="1"/>
    <col min="13310" max="13310" width="54.625" style="2892" customWidth="1"/>
    <col min="13311" max="13311" width="34" style="2892" customWidth="1"/>
    <col min="13312" max="13312" width="17.875" style="2892" customWidth="1"/>
    <col min="13313" max="13313" width="7.875" style="2892" customWidth="1"/>
    <col min="13314" max="13317" width="9" style="2892" customWidth="1"/>
    <col min="13318" max="13318" width="21.125" style="2892" customWidth="1"/>
    <col min="13319" max="13319" width="7.875" style="2892" customWidth="1"/>
    <col min="13320" max="13320" width="90.875" style="2892" customWidth="1"/>
    <col min="13321" max="13323" width="10.625" style="2892" customWidth="1"/>
    <col min="13324" max="13325" width="16" style="2892" customWidth="1"/>
    <col min="13326" max="13327" width="14.375" style="2892" customWidth="1"/>
    <col min="13328" max="13329" width="21.875" style="2892" customWidth="1"/>
    <col min="13330" max="13330" width="6.25" style="2892" customWidth="1"/>
    <col min="13331" max="13331" width="24.5" style="2892" customWidth="1"/>
    <col min="13332" max="13332" width="16.875" style="2892" customWidth="1"/>
    <col min="13333" max="13334" width="20.125" style="2892" customWidth="1"/>
    <col min="13335" max="13335" width="7.875" style="2892" customWidth="1"/>
    <col min="13336" max="13546" width="9" style="2892"/>
    <col min="13547" max="13547" width="95.5" style="2892" customWidth="1"/>
    <col min="13548" max="13548" width="6.25" style="2892" customWidth="1"/>
    <col min="13549" max="13549" width="13.875" style="2892" customWidth="1"/>
    <col min="13550" max="13550" width="7.875" style="2892" customWidth="1"/>
    <col min="13551" max="13551" width="4.625" style="2892" customWidth="1"/>
    <col min="13552" max="13552" width="67.75" style="2892" customWidth="1"/>
    <col min="13553" max="13553" width="7.875" style="2892" customWidth="1"/>
    <col min="13554" max="13554" width="21.125" style="2892" customWidth="1"/>
    <col min="13555" max="13555" width="65" style="2892" customWidth="1"/>
    <col min="13556" max="13557" width="13.875" style="2892" customWidth="1"/>
    <col min="13558" max="13558" width="26.75" style="2892" customWidth="1"/>
    <col min="13559" max="13559" width="7.875" style="2892" customWidth="1"/>
    <col min="13560" max="13560" width="11.25" style="2892" customWidth="1"/>
    <col min="13561" max="13561" width="32.25" style="2892" customWidth="1"/>
    <col min="13562" max="13562" width="10" style="2892" customWidth="1"/>
    <col min="13563" max="13564" width="15.5" style="2892" customWidth="1"/>
    <col min="13565" max="13565" width="77.75" style="2892" customWidth="1"/>
    <col min="13566" max="13566" width="54.625" style="2892" customWidth="1"/>
    <col min="13567" max="13567" width="34" style="2892" customWidth="1"/>
    <col min="13568" max="13568" width="17.875" style="2892" customWidth="1"/>
    <col min="13569" max="13569" width="7.875" style="2892" customWidth="1"/>
    <col min="13570" max="13573" width="9" style="2892" customWidth="1"/>
    <col min="13574" max="13574" width="21.125" style="2892" customWidth="1"/>
    <col min="13575" max="13575" width="7.875" style="2892" customWidth="1"/>
    <col min="13576" max="13576" width="90.875" style="2892" customWidth="1"/>
    <col min="13577" max="13579" width="10.625" style="2892" customWidth="1"/>
    <col min="13580" max="13581" width="16" style="2892" customWidth="1"/>
    <col min="13582" max="13583" width="14.375" style="2892" customWidth="1"/>
    <col min="13584" max="13585" width="21.875" style="2892" customWidth="1"/>
    <col min="13586" max="13586" width="6.25" style="2892" customWidth="1"/>
    <col min="13587" max="13587" width="24.5" style="2892" customWidth="1"/>
    <col min="13588" max="13588" width="16.875" style="2892" customWidth="1"/>
    <col min="13589" max="13590" width="20.125" style="2892" customWidth="1"/>
    <col min="13591" max="13591" width="7.875" style="2892" customWidth="1"/>
    <col min="13592" max="13802" width="9" style="2892"/>
    <col min="13803" max="13803" width="95.5" style="2892" customWidth="1"/>
    <col min="13804" max="13804" width="6.25" style="2892" customWidth="1"/>
    <col min="13805" max="13805" width="13.875" style="2892" customWidth="1"/>
    <col min="13806" max="13806" width="7.875" style="2892" customWidth="1"/>
    <col min="13807" max="13807" width="4.625" style="2892" customWidth="1"/>
    <col min="13808" max="13808" width="67.75" style="2892" customWidth="1"/>
    <col min="13809" max="13809" width="7.875" style="2892" customWidth="1"/>
    <col min="13810" max="13810" width="21.125" style="2892" customWidth="1"/>
    <col min="13811" max="13811" width="65" style="2892" customWidth="1"/>
    <col min="13812" max="13813" width="13.875" style="2892" customWidth="1"/>
    <col min="13814" max="13814" width="26.75" style="2892" customWidth="1"/>
    <col min="13815" max="13815" width="7.875" style="2892" customWidth="1"/>
    <col min="13816" max="13816" width="11.25" style="2892" customWidth="1"/>
    <col min="13817" max="13817" width="32.25" style="2892" customWidth="1"/>
    <col min="13818" max="13818" width="10" style="2892" customWidth="1"/>
    <col min="13819" max="13820" width="15.5" style="2892" customWidth="1"/>
    <col min="13821" max="13821" width="77.75" style="2892" customWidth="1"/>
    <col min="13822" max="13822" width="54.625" style="2892" customWidth="1"/>
    <col min="13823" max="13823" width="34" style="2892" customWidth="1"/>
    <col min="13824" max="13824" width="17.875" style="2892" customWidth="1"/>
    <col min="13825" max="13825" width="7.875" style="2892" customWidth="1"/>
    <col min="13826" max="13829" width="9" style="2892" customWidth="1"/>
    <col min="13830" max="13830" width="21.125" style="2892" customWidth="1"/>
    <col min="13831" max="13831" width="7.875" style="2892" customWidth="1"/>
    <col min="13832" max="13832" width="90.875" style="2892" customWidth="1"/>
    <col min="13833" max="13835" width="10.625" style="2892" customWidth="1"/>
    <col min="13836" max="13837" width="16" style="2892" customWidth="1"/>
    <col min="13838" max="13839" width="14.375" style="2892" customWidth="1"/>
    <col min="13840" max="13841" width="21.875" style="2892" customWidth="1"/>
    <col min="13842" max="13842" width="6.25" style="2892" customWidth="1"/>
    <col min="13843" max="13843" width="24.5" style="2892" customWidth="1"/>
    <col min="13844" max="13844" width="16.875" style="2892" customWidth="1"/>
    <col min="13845" max="13846" width="20.125" style="2892" customWidth="1"/>
    <col min="13847" max="13847" width="7.875" style="2892" customWidth="1"/>
    <col min="13848" max="14058" width="9" style="2892"/>
    <col min="14059" max="14059" width="95.5" style="2892" customWidth="1"/>
    <col min="14060" max="14060" width="6.25" style="2892" customWidth="1"/>
    <col min="14061" max="14061" width="13.875" style="2892" customWidth="1"/>
    <col min="14062" max="14062" width="7.875" style="2892" customWidth="1"/>
    <col min="14063" max="14063" width="4.625" style="2892" customWidth="1"/>
    <col min="14064" max="14064" width="67.75" style="2892" customWidth="1"/>
    <col min="14065" max="14065" width="7.875" style="2892" customWidth="1"/>
    <col min="14066" max="14066" width="21.125" style="2892" customWidth="1"/>
    <col min="14067" max="14067" width="65" style="2892" customWidth="1"/>
    <col min="14068" max="14069" width="13.875" style="2892" customWidth="1"/>
    <col min="14070" max="14070" width="26.75" style="2892" customWidth="1"/>
    <col min="14071" max="14071" width="7.875" style="2892" customWidth="1"/>
    <col min="14072" max="14072" width="11.25" style="2892" customWidth="1"/>
    <col min="14073" max="14073" width="32.25" style="2892" customWidth="1"/>
    <col min="14074" max="14074" width="10" style="2892" customWidth="1"/>
    <col min="14075" max="14076" width="15.5" style="2892" customWidth="1"/>
    <col min="14077" max="14077" width="77.75" style="2892" customWidth="1"/>
    <col min="14078" max="14078" width="54.625" style="2892" customWidth="1"/>
    <col min="14079" max="14079" width="34" style="2892" customWidth="1"/>
    <col min="14080" max="14080" width="17.875" style="2892" customWidth="1"/>
    <col min="14081" max="14081" width="7.875" style="2892" customWidth="1"/>
    <col min="14082" max="14085" width="9" style="2892" customWidth="1"/>
    <col min="14086" max="14086" width="21.125" style="2892" customWidth="1"/>
    <col min="14087" max="14087" width="7.875" style="2892" customWidth="1"/>
    <col min="14088" max="14088" width="90.875" style="2892" customWidth="1"/>
    <col min="14089" max="14091" width="10.625" style="2892" customWidth="1"/>
    <col min="14092" max="14093" width="16" style="2892" customWidth="1"/>
    <col min="14094" max="14095" width="14.375" style="2892" customWidth="1"/>
    <col min="14096" max="14097" width="21.875" style="2892" customWidth="1"/>
    <col min="14098" max="14098" width="6.25" style="2892" customWidth="1"/>
    <col min="14099" max="14099" width="24.5" style="2892" customWidth="1"/>
    <col min="14100" max="14100" width="16.875" style="2892" customWidth="1"/>
    <col min="14101" max="14102" width="20.125" style="2892" customWidth="1"/>
    <col min="14103" max="14103" width="7.875" style="2892" customWidth="1"/>
    <col min="14104" max="14314" width="9" style="2892"/>
    <col min="14315" max="14315" width="95.5" style="2892" customWidth="1"/>
    <col min="14316" max="14316" width="6.25" style="2892" customWidth="1"/>
    <col min="14317" max="14317" width="13.875" style="2892" customWidth="1"/>
    <col min="14318" max="14318" width="7.875" style="2892" customWidth="1"/>
    <col min="14319" max="14319" width="4.625" style="2892" customWidth="1"/>
    <col min="14320" max="14320" width="67.75" style="2892" customWidth="1"/>
    <col min="14321" max="14321" width="7.875" style="2892" customWidth="1"/>
    <col min="14322" max="14322" width="21.125" style="2892" customWidth="1"/>
    <col min="14323" max="14323" width="65" style="2892" customWidth="1"/>
    <col min="14324" max="14325" width="13.875" style="2892" customWidth="1"/>
    <col min="14326" max="14326" width="26.75" style="2892" customWidth="1"/>
    <col min="14327" max="14327" width="7.875" style="2892" customWidth="1"/>
    <col min="14328" max="14328" width="11.25" style="2892" customWidth="1"/>
    <col min="14329" max="14329" width="32.25" style="2892" customWidth="1"/>
    <col min="14330" max="14330" width="10" style="2892" customWidth="1"/>
    <col min="14331" max="14332" width="15.5" style="2892" customWidth="1"/>
    <col min="14333" max="14333" width="77.75" style="2892" customWidth="1"/>
    <col min="14334" max="14334" width="54.625" style="2892" customWidth="1"/>
    <col min="14335" max="14335" width="34" style="2892" customWidth="1"/>
    <col min="14336" max="14336" width="17.875" style="2892" customWidth="1"/>
    <col min="14337" max="14337" width="7.875" style="2892" customWidth="1"/>
    <col min="14338" max="14341" width="9" style="2892" customWidth="1"/>
    <col min="14342" max="14342" width="21.125" style="2892" customWidth="1"/>
    <col min="14343" max="14343" width="7.875" style="2892" customWidth="1"/>
    <col min="14344" max="14344" width="90.875" style="2892" customWidth="1"/>
    <col min="14345" max="14347" width="10.625" style="2892" customWidth="1"/>
    <col min="14348" max="14349" width="16" style="2892" customWidth="1"/>
    <col min="14350" max="14351" width="14.375" style="2892" customWidth="1"/>
    <col min="14352" max="14353" width="21.875" style="2892" customWidth="1"/>
    <col min="14354" max="14354" width="6.25" style="2892" customWidth="1"/>
    <col min="14355" max="14355" width="24.5" style="2892" customWidth="1"/>
    <col min="14356" max="14356" width="16.875" style="2892" customWidth="1"/>
    <col min="14357" max="14358" width="20.125" style="2892" customWidth="1"/>
    <col min="14359" max="14359" width="7.875" style="2892" customWidth="1"/>
    <col min="14360" max="14570" width="9" style="2892"/>
    <col min="14571" max="14571" width="95.5" style="2892" customWidth="1"/>
    <col min="14572" max="14572" width="6.25" style="2892" customWidth="1"/>
    <col min="14573" max="14573" width="13.875" style="2892" customWidth="1"/>
    <col min="14574" max="14574" width="7.875" style="2892" customWidth="1"/>
    <col min="14575" max="14575" width="4.625" style="2892" customWidth="1"/>
    <col min="14576" max="14576" width="67.75" style="2892" customWidth="1"/>
    <col min="14577" max="14577" width="7.875" style="2892" customWidth="1"/>
    <col min="14578" max="14578" width="21.125" style="2892" customWidth="1"/>
    <col min="14579" max="14579" width="65" style="2892" customWidth="1"/>
    <col min="14580" max="14581" width="13.875" style="2892" customWidth="1"/>
    <col min="14582" max="14582" width="26.75" style="2892" customWidth="1"/>
    <col min="14583" max="14583" width="7.875" style="2892" customWidth="1"/>
    <col min="14584" max="14584" width="11.25" style="2892" customWidth="1"/>
    <col min="14585" max="14585" width="32.25" style="2892" customWidth="1"/>
    <col min="14586" max="14586" width="10" style="2892" customWidth="1"/>
    <col min="14587" max="14588" width="15.5" style="2892" customWidth="1"/>
    <col min="14589" max="14589" width="77.75" style="2892" customWidth="1"/>
    <col min="14590" max="14590" width="54.625" style="2892" customWidth="1"/>
    <col min="14591" max="14591" width="34" style="2892" customWidth="1"/>
    <col min="14592" max="14592" width="17.875" style="2892" customWidth="1"/>
    <col min="14593" max="14593" width="7.875" style="2892" customWidth="1"/>
    <col min="14594" max="14597" width="9" style="2892" customWidth="1"/>
    <col min="14598" max="14598" width="21.125" style="2892" customWidth="1"/>
    <col min="14599" max="14599" width="7.875" style="2892" customWidth="1"/>
    <col min="14600" max="14600" width="90.875" style="2892" customWidth="1"/>
    <col min="14601" max="14603" width="10.625" style="2892" customWidth="1"/>
    <col min="14604" max="14605" width="16" style="2892" customWidth="1"/>
    <col min="14606" max="14607" width="14.375" style="2892" customWidth="1"/>
    <col min="14608" max="14609" width="21.875" style="2892" customWidth="1"/>
    <col min="14610" max="14610" width="6.25" style="2892" customWidth="1"/>
    <col min="14611" max="14611" width="24.5" style="2892" customWidth="1"/>
    <col min="14612" max="14612" width="16.875" style="2892" customWidth="1"/>
    <col min="14613" max="14614" width="20.125" style="2892" customWidth="1"/>
    <col min="14615" max="14615" width="7.875" style="2892" customWidth="1"/>
    <col min="14616" max="14826" width="9" style="2892"/>
    <col min="14827" max="14827" width="95.5" style="2892" customWidth="1"/>
    <col min="14828" max="14828" width="6.25" style="2892" customWidth="1"/>
    <col min="14829" max="14829" width="13.875" style="2892" customWidth="1"/>
    <col min="14830" max="14830" width="7.875" style="2892" customWidth="1"/>
    <col min="14831" max="14831" width="4.625" style="2892" customWidth="1"/>
    <col min="14832" max="14832" width="67.75" style="2892" customWidth="1"/>
    <col min="14833" max="14833" width="7.875" style="2892" customWidth="1"/>
    <col min="14834" max="14834" width="21.125" style="2892" customWidth="1"/>
    <col min="14835" max="14835" width="65" style="2892" customWidth="1"/>
    <col min="14836" max="14837" width="13.875" style="2892" customWidth="1"/>
    <col min="14838" max="14838" width="26.75" style="2892" customWidth="1"/>
    <col min="14839" max="14839" width="7.875" style="2892" customWidth="1"/>
    <col min="14840" max="14840" width="11.25" style="2892" customWidth="1"/>
    <col min="14841" max="14841" width="32.25" style="2892" customWidth="1"/>
    <col min="14842" max="14842" width="10" style="2892" customWidth="1"/>
    <col min="14843" max="14844" width="15.5" style="2892" customWidth="1"/>
    <col min="14845" max="14845" width="77.75" style="2892" customWidth="1"/>
    <col min="14846" max="14846" width="54.625" style="2892" customWidth="1"/>
    <col min="14847" max="14847" width="34" style="2892" customWidth="1"/>
    <col min="14848" max="14848" width="17.875" style="2892" customWidth="1"/>
    <col min="14849" max="14849" width="7.875" style="2892" customWidth="1"/>
    <col min="14850" max="14853" width="9" style="2892" customWidth="1"/>
    <col min="14854" max="14854" width="21.125" style="2892" customWidth="1"/>
    <col min="14855" max="14855" width="7.875" style="2892" customWidth="1"/>
    <col min="14856" max="14856" width="90.875" style="2892" customWidth="1"/>
    <col min="14857" max="14859" width="10.625" style="2892" customWidth="1"/>
    <col min="14860" max="14861" width="16" style="2892" customWidth="1"/>
    <col min="14862" max="14863" width="14.375" style="2892" customWidth="1"/>
    <col min="14864" max="14865" width="21.875" style="2892" customWidth="1"/>
    <col min="14866" max="14866" width="6.25" style="2892" customWidth="1"/>
    <col min="14867" max="14867" width="24.5" style="2892" customWidth="1"/>
    <col min="14868" max="14868" width="16.875" style="2892" customWidth="1"/>
    <col min="14869" max="14870" width="20.125" style="2892" customWidth="1"/>
    <col min="14871" max="14871" width="7.875" style="2892" customWidth="1"/>
    <col min="14872" max="15082" width="9" style="2892"/>
    <col min="15083" max="15083" width="95.5" style="2892" customWidth="1"/>
    <col min="15084" max="15084" width="6.25" style="2892" customWidth="1"/>
    <col min="15085" max="15085" width="13.875" style="2892" customWidth="1"/>
    <col min="15086" max="15086" width="7.875" style="2892" customWidth="1"/>
    <col min="15087" max="15087" width="4.625" style="2892" customWidth="1"/>
    <col min="15088" max="15088" width="67.75" style="2892" customWidth="1"/>
    <col min="15089" max="15089" width="7.875" style="2892" customWidth="1"/>
    <col min="15090" max="15090" width="21.125" style="2892" customWidth="1"/>
    <col min="15091" max="15091" width="65" style="2892" customWidth="1"/>
    <col min="15092" max="15093" width="13.875" style="2892" customWidth="1"/>
    <col min="15094" max="15094" width="26.75" style="2892" customWidth="1"/>
    <col min="15095" max="15095" width="7.875" style="2892" customWidth="1"/>
    <col min="15096" max="15096" width="11.25" style="2892" customWidth="1"/>
    <col min="15097" max="15097" width="32.25" style="2892" customWidth="1"/>
    <col min="15098" max="15098" width="10" style="2892" customWidth="1"/>
    <col min="15099" max="15100" width="15.5" style="2892" customWidth="1"/>
    <col min="15101" max="15101" width="77.75" style="2892" customWidth="1"/>
    <col min="15102" max="15102" width="54.625" style="2892" customWidth="1"/>
    <col min="15103" max="15103" width="34" style="2892" customWidth="1"/>
    <col min="15104" max="15104" width="17.875" style="2892" customWidth="1"/>
    <col min="15105" max="15105" width="7.875" style="2892" customWidth="1"/>
    <col min="15106" max="15109" width="9" style="2892" customWidth="1"/>
    <col min="15110" max="15110" width="21.125" style="2892" customWidth="1"/>
    <col min="15111" max="15111" width="7.875" style="2892" customWidth="1"/>
    <col min="15112" max="15112" width="90.875" style="2892" customWidth="1"/>
    <col min="15113" max="15115" width="10.625" style="2892" customWidth="1"/>
    <col min="15116" max="15117" width="16" style="2892" customWidth="1"/>
    <col min="15118" max="15119" width="14.375" style="2892" customWidth="1"/>
    <col min="15120" max="15121" width="21.875" style="2892" customWidth="1"/>
    <col min="15122" max="15122" width="6.25" style="2892" customWidth="1"/>
    <col min="15123" max="15123" width="24.5" style="2892" customWidth="1"/>
    <col min="15124" max="15124" width="16.875" style="2892" customWidth="1"/>
    <col min="15125" max="15126" width="20.125" style="2892" customWidth="1"/>
    <col min="15127" max="15127" width="7.875" style="2892" customWidth="1"/>
    <col min="15128" max="15338" width="9" style="2892"/>
    <col min="15339" max="15339" width="95.5" style="2892" customWidth="1"/>
    <col min="15340" max="15340" width="6.25" style="2892" customWidth="1"/>
    <col min="15341" max="15341" width="13.875" style="2892" customWidth="1"/>
    <col min="15342" max="15342" width="7.875" style="2892" customWidth="1"/>
    <col min="15343" max="15343" width="4.625" style="2892" customWidth="1"/>
    <col min="15344" max="15344" width="67.75" style="2892" customWidth="1"/>
    <col min="15345" max="15345" width="7.875" style="2892" customWidth="1"/>
    <col min="15346" max="15346" width="21.125" style="2892" customWidth="1"/>
    <col min="15347" max="15347" width="65" style="2892" customWidth="1"/>
    <col min="15348" max="15349" width="13.875" style="2892" customWidth="1"/>
    <col min="15350" max="15350" width="26.75" style="2892" customWidth="1"/>
    <col min="15351" max="15351" width="7.875" style="2892" customWidth="1"/>
    <col min="15352" max="15352" width="11.25" style="2892" customWidth="1"/>
    <col min="15353" max="15353" width="32.25" style="2892" customWidth="1"/>
    <col min="15354" max="15354" width="10" style="2892" customWidth="1"/>
    <col min="15355" max="15356" width="15.5" style="2892" customWidth="1"/>
    <col min="15357" max="15357" width="77.75" style="2892" customWidth="1"/>
    <col min="15358" max="15358" width="54.625" style="2892" customWidth="1"/>
    <col min="15359" max="15359" width="34" style="2892" customWidth="1"/>
    <col min="15360" max="15360" width="17.875" style="2892" customWidth="1"/>
    <col min="15361" max="15361" width="7.875" style="2892" customWidth="1"/>
    <col min="15362" max="15365" width="9" style="2892" customWidth="1"/>
    <col min="15366" max="15366" width="21.125" style="2892" customWidth="1"/>
    <col min="15367" max="15367" width="7.875" style="2892" customWidth="1"/>
    <col min="15368" max="15368" width="90.875" style="2892" customWidth="1"/>
    <col min="15369" max="15371" width="10.625" style="2892" customWidth="1"/>
    <col min="15372" max="15373" width="16" style="2892" customWidth="1"/>
    <col min="15374" max="15375" width="14.375" style="2892" customWidth="1"/>
    <col min="15376" max="15377" width="21.875" style="2892" customWidth="1"/>
    <col min="15378" max="15378" width="6.25" style="2892" customWidth="1"/>
    <col min="15379" max="15379" width="24.5" style="2892" customWidth="1"/>
    <col min="15380" max="15380" width="16.875" style="2892" customWidth="1"/>
    <col min="15381" max="15382" width="20.125" style="2892" customWidth="1"/>
    <col min="15383" max="15383" width="7.875" style="2892" customWidth="1"/>
    <col min="15384" max="15594" width="9" style="2892"/>
    <col min="15595" max="15595" width="95.5" style="2892" customWidth="1"/>
    <col min="15596" max="15596" width="6.25" style="2892" customWidth="1"/>
    <col min="15597" max="15597" width="13.875" style="2892" customWidth="1"/>
    <col min="15598" max="15598" width="7.875" style="2892" customWidth="1"/>
    <col min="15599" max="15599" width="4.625" style="2892" customWidth="1"/>
    <col min="15600" max="15600" width="67.75" style="2892" customWidth="1"/>
    <col min="15601" max="15601" width="7.875" style="2892" customWidth="1"/>
    <col min="15602" max="15602" width="21.125" style="2892" customWidth="1"/>
    <col min="15603" max="15603" width="65" style="2892" customWidth="1"/>
    <col min="15604" max="15605" width="13.875" style="2892" customWidth="1"/>
    <col min="15606" max="15606" width="26.75" style="2892" customWidth="1"/>
    <col min="15607" max="15607" width="7.875" style="2892" customWidth="1"/>
    <col min="15608" max="15608" width="11.25" style="2892" customWidth="1"/>
    <col min="15609" max="15609" width="32.25" style="2892" customWidth="1"/>
    <col min="15610" max="15610" width="10" style="2892" customWidth="1"/>
    <col min="15611" max="15612" width="15.5" style="2892" customWidth="1"/>
    <col min="15613" max="15613" width="77.75" style="2892" customWidth="1"/>
    <col min="15614" max="15614" width="54.625" style="2892" customWidth="1"/>
    <col min="15615" max="15615" width="34" style="2892" customWidth="1"/>
    <col min="15616" max="15616" width="17.875" style="2892" customWidth="1"/>
    <col min="15617" max="15617" width="7.875" style="2892" customWidth="1"/>
    <col min="15618" max="15621" width="9" style="2892" customWidth="1"/>
    <col min="15622" max="15622" width="21.125" style="2892" customWidth="1"/>
    <col min="15623" max="15623" width="7.875" style="2892" customWidth="1"/>
    <col min="15624" max="15624" width="90.875" style="2892" customWidth="1"/>
    <col min="15625" max="15627" width="10.625" style="2892" customWidth="1"/>
    <col min="15628" max="15629" width="16" style="2892" customWidth="1"/>
    <col min="15630" max="15631" width="14.375" style="2892" customWidth="1"/>
    <col min="15632" max="15633" width="21.875" style="2892" customWidth="1"/>
    <col min="15634" max="15634" width="6.25" style="2892" customWidth="1"/>
    <col min="15635" max="15635" width="24.5" style="2892" customWidth="1"/>
    <col min="15636" max="15636" width="16.875" style="2892" customWidth="1"/>
    <col min="15637" max="15638" width="20.125" style="2892" customWidth="1"/>
    <col min="15639" max="15639" width="7.875" style="2892" customWidth="1"/>
    <col min="15640" max="15850" width="9" style="2892"/>
    <col min="15851" max="15851" width="95.5" style="2892" customWidth="1"/>
    <col min="15852" max="15852" width="6.25" style="2892" customWidth="1"/>
    <col min="15853" max="15853" width="13.875" style="2892" customWidth="1"/>
    <col min="15854" max="15854" width="7.875" style="2892" customWidth="1"/>
    <col min="15855" max="15855" width="4.625" style="2892" customWidth="1"/>
    <col min="15856" max="15856" width="67.75" style="2892" customWidth="1"/>
    <col min="15857" max="15857" width="7.875" style="2892" customWidth="1"/>
    <col min="15858" max="15858" width="21.125" style="2892" customWidth="1"/>
    <col min="15859" max="15859" width="65" style="2892" customWidth="1"/>
    <col min="15860" max="15861" width="13.875" style="2892" customWidth="1"/>
    <col min="15862" max="15862" width="26.75" style="2892" customWidth="1"/>
    <col min="15863" max="15863" width="7.875" style="2892" customWidth="1"/>
    <col min="15864" max="15864" width="11.25" style="2892" customWidth="1"/>
    <col min="15865" max="15865" width="32.25" style="2892" customWidth="1"/>
    <col min="15866" max="15866" width="10" style="2892" customWidth="1"/>
    <col min="15867" max="15868" width="15.5" style="2892" customWidth="1"/>
    <col min="15869" max="15869" width="77.75" style="2892" customWidth="1"/>
    <col min="15870" max="15870" width="54.625" style="2892" customWidth="1"/>
    <col min="15871" max="15871" width="34" style="2892" customWidth="1"/>
    <col min="15872" max="15872" width="17.875" style="2892" customWidth="1"/>
    <col min="15873" max="15873" width="7.875" style="2892" customWidth="1"/>
    <col min="15874" max="15877" width="9" style="2892" customWidth="1"/>
    <col min="15878" max="15878" width="21.125" style="2892" customWidth="1"/>
    <col min="15879" max="15879" width="7.875" style="2892" customWidth="1"/>
    <col min="15880" max="15880" width="90.875" style="2892" customWidth="1"/>
    <col min="15881" max="15883" width="10.625" style="2892" customWidth="1"/>
    <col min="15884" max="15885" width="16" style="2892" customWidth="1"/>
    <col min="15886" max="15887" width="14.375" style="2892" customWidth="1"/>
    <col min="15888" max="15889" width="21.875" style="2892" customWidth="1"/>
    <col min="15890" max="15890" width="6.25" style="2892" customWidth="1"/>
    <col min="15891" max="15891" width="24.5" style="2892" customWidth="1"/>
    <col min="15892" max="15892" width="16.875" style="2892" customWidth="1"/>
    <col min="15893" max="15894" width="20.125" style="2892" customWidth="1"/>
    <col min="15895" max="15895" width="7.875" style="2892" customWidth="1"/>
    <col min="15896" max="16106" width="9" style="2892"/>
    <col min="16107" max="16107" width="95.5" style="2892" customWidth="1"/>
    <col min="16108" max="16108" width="6.25" style="2892" customWidth="1"/>
    <col min="16109" max="16109" width="13.875" style="2892" customWidth="1"/>
    <col min="16110" max="16110" width="7.875" style="2892" customWidth="1"/>
    <col min="16111" max="16111" width="4.625" style="2892" customWidth="1"/>
    <col min="16112" max="16112" width="67.75" style="2892" customWidth="1"/>
    <col min="16113" max="16113" width="7.875" style="2892" customWidth="1"/>
    <col min="16114" max="16114" width="21.125" style="2892" customWidth="1"/>
    <col min="16115" max="16115" width="65" style="2892" customWidth="1"/>
    <col min="16116" max="16117" width="13.875" style="2892" customWidth="1"/>
    <col min="16118" max="16118" width="26.75" style="2892" customWidth="1"/>
    <col min="16119" max="16119" width="7.875" style="2892" customWidth="1"/>
    <col min="16120" max="16120" width="11.25" style="2892" customWidth="1"/>
    <col min="16121" max="16121" width="32.25" style="2892" customWidth="1"/>
    <col min="16122" max="16122" width="10" style="2892" customWidth="1"/>
    <col min="16123" max="16124" width="15.5" style="2892" customWidth="1"/>
    <col min="16125" max="16125" width="77.75" style="2892" customWidth="1"/>
    <col min="16126" max="16126" width="54.625" style="2892" customWidth="1"/>
    <col min="16127" max="16127" width="34" style="2892" customWidth="1"/>
    <col min="16128" max="16128" width="17.875" style="2892" customWidth="1"/>
    <col min="16129" max="16129" width="7.875" style="2892" customWidth="1"/>
    <col min="16130" max="16133" width="9" style="2892" customWidth="1"/>
    <col min="16134" max="16134" width="21.125" style="2892" customWidth="1"/>
    <col min="16135" max="16135" width="7.875" style="2892" customWidth="1"/>
    <col min="16136" max="16136" width="90.875" style="2892" customWidth="1"/>
    <col min="16137" max="16139" width="10.625" style="2892" customWidth="1"/>
    <col min="16140" max="16141" width="16" style="2892" customWidth="1"/>
    <col min="16142" max="16143" width="14.375" style="2892" customWidth="1"/>
    <col min="16144" max="16145" width="21.875" style="2892" customWidth="1"/>
    <col min="16146" max="16146" width="6.25" style="2892" customWidth="1"/>
    <col min="16147" max="16147" width="24.5" style="2892" customWidth="1"/>
    <col min="16148" max="16148" width="16.875" style="2892" customWidth="1"/>
    <col min="16149" max="16150" width="20.125" style="2892" customWidth="1"/>
    <col min="16151" max="16151" width="7.875" style="2892" customWidth="1"/>
    <col min="16152" max="16384" width="9" style="2892"/>
  </cols>
  <sheetData>
    <row r="1" spans="1:23">
      <c r="A1" s="2892" t="s">
        <v>3025</v>
      </c>
      <c r="B1" s="2892" t="s">
        <v>3026</v>
      </c>
      <c r="C1" s="2892" t="s">
        <v>3027</v>
      </c>
      <c r="D1" s="2892" t="s">
        <v>3028</v>
      </c>
      <c r="E1" s="2892" t="s">
        <v>3029</v>
      </c>
      <c r="F1" s="2892" t="s">
        <v>3030</v>
      </c>
      <c r="G1" s="2892" t="s">
        <v>2026</v>
      </c>
      <c r="H1" s="2892" t="s">
        <v>3031</v>
      </c>
      <c r="I1" s="2892" t="s">
        <v>3032</v>
      </c>
      <c r="J1" s="2892" t="s">
        <v>3033</v>
      </c>
      <c r="K1" s="2892" t="s">
        <v>3034</v>
      </c>
      <c r="L1" s="2892" t="s">
        <v>3035</v>
      </c>
      <c r="M1" s="2892" t="s">
        <v>3036</v>
      </c>
      <c r="N1" s="2892" t="s">
        <v>3037</v>
      </c>
      <c r="O1" s="2892" t="s">
        <v>3038</v>
      </c>
      <c r="P1" s="2892" t="s">
        <v>3039</v>
      </c>
      <c r="Q1" s="2892" t="s">
        <v>3040</v>
      </c>
      <c r="R1" s="2892" t="s">
        <v>3041</v>
      </c>
      <c r="S1" s="2892" t="s">
        <v>3042</v>
      </c>
      <c r="T1" s="2892" t="s">
        <v>3043</v>
      </c>
      <c r="U1" s="2892" t="s">
        <v>3044</v>
      </c>
      <c r="V1" s="2892" t="s">
        <v>3045</v>
      </c>
      <c r="W1" s="2892" t="s">
        <v>3046</v>
      </c>
    </row>
    <row r="2" spans="1:23">
      <c r="A2" s="2892" t="s">
        <v>3047</v>
      </c>
      <c r="B2" s="2892" t="s">
        <v>3048</v>
      </c>
      <c r="C2" s="2892" t="s">
        <v>3049</v>
      </c>
      <c r="D2" s="2892" t="s">
        <v>3050</v>
      </c>
      <c r="E2" s="2892">
        <v>47115.37</v>
      </c>
      <c r="F2" s="2892">
        <v>99865</v>
      </c>
      <c r="G2" s="2892">
        <v>2.56</v>
      </c>
      <c r="H2" s="2892" t="s">
        <v>3052</v>
      </c>
      <c r="I2" s="2892" t="s">
        <v>3053</v>
      </c>
      <c r="J2" s="2892" t="s">
        <v>3054</v>
      </c>
      <c r="K2" s="2892" t="s">
        <v>3055</v>
      </c>
      <c r="L2" s="2892" t="s">
        <v>3056</v>
      </c>
      <c r="M2" s="2892" t="s">
        <v>3057</v>
      </c>
      <c r="N2" s="2892" t="s">
        <v>3058</v>
      </c>
      <c r="O2" s="2892">
        <v>278800</v>
      </c>
      <c r="P2" s="2892">
        <v>3944.93</v>
      </c>
      <c r="Q2" s="2892">
        <v>27917.68</v>
      </c>
      <c r="R2" s="2892" t="s">
        <v>2808</v>
      </c>
      <c r="S2" s="2892" t="s">
        <v>3059</v>
      </c>
      <c r="T2" s="2892" t="s">
        <v>2808</v>
      </c>
      <c r="U2" s="2892" t="s">
        <v>2808</v>
      </c>
      <c r="V2" s="2892" t="s">
        <v>2808</v>
      </c>
      <c r="W2" s="2892" t="s">
        <v>3060</v>
      </c>
    </row>
    <row r="3" spans="1:23">
      <c r="A3" s="3208" t="s">
        <v>3271</v>
      </c>
      <c r="B3" s="2892" t="s">
        <v>3048</v>
      </c>
      <c r="C3" s="2892" t="s">
        <v>3049</v>
      </c>
      <c r="D3" s="2892" t="s">
        <v>3050</v>
      </c>
      <c r="E3" s="2892">
        <v>65039.11</v>
      </c>
      <c r="F3" s="2892">
        <v>132382.13</v>
      </c>
      <c r="G3" s="2892">
        <v>2.1</v>
      </c>
      <c r="H3" s="2892" t="s">
        <v>2808</v>
      </c>
      <c r="I3" s="2892" t="s">
        <v>3063</v>
      </c>
      <c r="J3" s="2892" t="s">
        <v>3064</v>
      </c>
      <c r="K3" s="2892" t="s">
        <v>3055</v>
      </c>
      <c r="L3" s="2892" t="s">
        <v>3065</v>
      </c>
      <c r="M3" s="2892" t="s">
        <v>3057</v>
      </c>
      <c r="N3" s="2892" t="s">
        <v>3066</v>
      </c>
      <c r="O3" s="2892">
        <v>329000</v>
      </c>
      <c r="P3" s="2892">
        <v>3372.33</v>
      </c>
      <c r="Q3" s="2892">
        <v>24852.29</v>
      </c>
      <c r="R3" s="2892">
        <v>0</v>
      </c>
      <c r="S3" s="2892" t="s">
        <v>3059</v>
      </c>
      <c r="T3" s="2892" t="s">
        <v>2808</v>
      </c>
      <c r="U3" s="2892" t="s">
        <v>2808</v>
      </c>
      <c r="V3" s="2892" t="s">
        <v>2808</v>
      </c>
      <c r="W3" s="2892" t="s">
        <v>3067</v>
      </c>
    </row>
    <row r="4" spans="1:23">
      <c r="A4" s="2892" t="s">
        <v>3086</v>
      </c>
      <c r="B4" s="2892" t="s">
        <v>3048</v>
      </c>
      <c r="C4" s="2892" t="s">
        <v>3080</v>
      </c>
      <c r="D4" s="2892" t="s">
        <v>3087</v>
      </c>
      <c r="E4" s="2892">
        <v>31314.23</v>
      </c>
      <c r="F4" s="2892">
        <v>85543</v>
      </c>
      <c r="G4" s="2892">
        <v>3</v>
      </c>
      <c r="H4" s="2892" t="s">
        <v>3089</v>
      </c>
      <c r="I4" s="2892" t="s">
        <v>3090</v>
      </c>
      <c r="J4" s="2892" t="s">
        <v>3091</v>
      </c>
      <c r="K4" s="2892" t="s">
        <v>3055</v>
      </c>
      <c r="L4" s="2892" t="s">
        <v>3092</v>
      </c>
      <c r="M4" s="2892" t="s">
        <v>3057</v>
      </c>
      <c r="N4" s="2892" t="s">
        <v>3093</v>
      </c>
      <c r="O4" s="2892">
        <v>189700</v>
      </c>
      <c r="P4" s="2892">
        <v>4038.63</v>
      </c>
      <c r="Q4" s="2892">
        <v>22175.97</v>
      </c>
      <c r="R4" s="2892">
        <v>0</v>
      </c>
      <c r="S4" s="2892" t="s">
        <v>3059</v>
      </c>
      <c r="T4" s="2892" t="s">
        <v>2808</v>
      </c>
      <c r="U4" s="2892" t="s">
        <v>2808</v>
      </c>
      <c r="V4" s="2892" t="s">
        <v>2808</v>
      </c>
      <c r="W4" s="2892" t="s">
        <v>3060</v>
      </c>
    </row>
    <row r="6" spans="1:23">
      <c r="A6" s="2892" t="s">
        <v>3025</v>
      </c>
      <c r="B6" s="2892" t="s">
        <v>3026</v>
      </c>
      <c r="C6" s="2892" t="s">
        <v>3027</v>
      </c>
      <c r="D6" s="2892" t="s">
        <v>3028</v>
      </c>
      <c r="E6" s="2892" t="s">
        <v>3029</v>
      </c>
      <c r="F6" s="2892" t="s">
        <v>3030</v>
      </c>
      <c r="G6" s="2892" t="s">
        <v>2026</v>
      </c>
      <c r="H6" s="2892" t="s">
        <v>3031</v>
      </c>
      <c r="I6" s="2892" t="s">
        <v>3032</v>
      </c>
      <c r="J6" s="2892" t="s">
        <v>3033</v>
      </c>
      <c r="K6" s="2892" t="s">
        <v>3034</v>
      </c>
      <c r="L6" s="2892" t="s">
        <v>3035</v>
      </c>
      <c r="M6" s="2892" t="s">
        <v>3036</v>
      </c>
      <c r="N6" s="2892" t="s">
        <v>3037</v>
      </c>
      <c r="O6" s="2892" t="s">
        <v>3038</v>
      </c>
      <c r="P6" s="2892" t="s">
        <v>3039</v>
      </c>
      <c r="Q6" s="2892" t="s">
        <v>3040</v>
      </c>
      <c r="R6" s="2892" t="s">
        <v>3041</v>
      </c>
      <c r="S6" s="2892" t="s">
        <v>3042</v>
      </c>
      <c r="T6" s="2892" t="s">
        <v>3043</v>
      </c>
      <c r="U6" s="2892" t="s">
        <v>3044</v>
      </c>
      <c r="V6" s="2892" t="s">
        <v>3045</v>
      </c>
      <c r="W6" s="2892" t="s">
        <v>3046</v>
      </c>
    </row>
    <row r="7" spans="1:23">
      <c r="A7" s="2892" t="s">
        <v>3047</v>
      </c>
      <c r="B7" s="2892" t="s">
        <v>3048</v>
      </c>
      <c r="C7" s="2892" t="s">
        <v>3049</v>
      </c>
      <c r="D7" s="2892" t="s">
        <v>3050</v>
      </c>
      <c r="E7" s="2892">
        <v>47115.37</v>
      </c>
      <c r="F7" s="2892">
        <v>99865</v>
      </c>
      <c r="G7" s="2892" t="s">
        <v>3051</v>
      </c>
      <c r="H7" s="2892" t="s">
        <v>3052</v>
      </c>
      <c r="I7" s="2892" t="s">
        <v>3053</v>
      </c>
      <c r="J7" s="2892" t="s">
        <v>3054</v>
      </c>
      <c r="K7" s="2892" t="s">
        <v>3055</v>
      </c>
      <c r="L7" s="2892" t="s">
        <v>3056</v>
      </c>
      <c r="M7" s="2892" t="s">
        <v>3057</v>
      </c>
      <c r="N7" s="2892" t="s">
        <v>3058</v>
      </c>
      <c r="O7" s="2892">
        <v>278800</v>
      </c>
      <c r="P7" s="2892">
        <v>3944.93</v>
      </c>
      <c r="Q7" s="2892">
        <v>27917.68</v>
      </c>
      <c r="R7" s="2892" t="s">
        <v>2808</v>
      </c>
      <c r="S7" s="2892" t="s">
        <v>3059</v>
      </c>
      <c r="T7" s="2892" t="s">
        <v>2808</v>
      </c>
      <c r="U7" s="2892" t="s">
        <v>2808</v>
      </c>
      <c r="V7" s="2892" t="s">
        <v>2808</v>
      </c>
      <c r="W7" s="2892" t="s">
        <v>3060</v>
      </c>
    </row>
    <row r="8" spans="1:23">
      <c r="A8" s="2892" t="s">
        <v>3061</v>
      </c>
      <c r="B8" s="2892" t="s">
        <v>3048</v>
      </c>
      <c r="C8" s="2892" t="s">
        <v>3049</v>
      </c>
      <c r="D8" s="2892" t="s">
        <v>3050</v>
      </c>
      <c r="E8" s="2892">
        <v>65039.11</v>
      </c>
      <c r="F8" s="2892">
        <v>132382.13</v>
      </c>
      <c r="G8" s="2892" t="s">
        <v>3062</v>
      </c>
      <c r="H8" s="2892" t="s">
        <v>2808</v>
      </c>
      <c r="I8" s="2892" t="s">
        <v>3063</v>
      </c>
      <c r="J8" s="2892" t="s">
        <v>3064</v>
      </c>
      <c r="K8" s="2892" t="s">
        <v>3055</v>
      </c>
      <c r="L8" s="2892" t="s">
        <v>3065</v>
      </c>
      <c r="M8" s="2892" t="s">
        <v>3057</v>
      </c>
      <c r="N8" s="2892" t="s">
        <v>3066</v>
      </c>
      <c r="O8" s="2892">
        <v>329000</v>
      </c>
      <c r="P8" s="2892">
        <v>3372.33</v>
      </c>
      <c r="Q8" s="2892">
        <v>24852.29</v>
      </c>
      <c r="R8" s="2892">
        <v>0</v>
      </c>
      <c r="S8" s="2892" t="s">
        <v>3059</v>
      </c>
      <c r="T8" s="2892" t="s">
        <v>2808</v>
      </c>
      <c r="U8" s="2892" t="s">
        <v>2808</v>
      </c>
      <c r="V8" s="2892" t="s">
        <v>2808</v>
      </c>
      <c r="W8" s="2892" t="s">
        <v>3067</v>
      </c>
    </row>
    <row r="9" spans="1:23" s="3191" customFormat="1">
      <c r="A9" s="3191" t="s">
        <v>3068</v>
      </c>
      <c r="B9" s="3191" t="s">
        <v>3069</v>
      </c>
      <c r="C9" s="3191" t="s">
        <v>3070</v>
      </c>
      <c r="D9" s="3191" t="s">
        <v>3071</v>
      </c>
      <c r="E9" s="3191">
        <v>62168.34</v>
      </c>
      <c r="F9" s="3191">
        <v>186162</v>
      </c>
      <c r="G9" s="3191" t="s">
        <v>3072</v>
      </c>
      <c r="H9" s="3191" t="s">
        <v>3052</v>
      </c>
      <c r="I9" s="3191" t="s">
        <v>3073</v>
      </c>
      <c r="J9" s="3191" t="s">
        <v>3074</v>
      </c>
      <c r="K9" s="3191" t="s">
        <v>3075</v>
      </c>
      <c r="L9" s="3191" t="s">
        <v>3076</v>
      </c>
      <c r="M9" s="3191" t="s">
        <v>3057</v>
      </c>
      <c r="N9" s="3191" t="s">
        <v>3077</v>
      </c>
      <c r="O9" s="3191">
        <v>434800</v>
      </c>
      <c r="P9" s="3191">
        <v>4662.6099999999997</v>
      </c>
      <c r="Q9" s="3191">
        <v>23356</v>
      </c>
      <c r="R9" s="3191" t="s">
        <v>2808</v>
      </c>
      <c r="S9" s="3191" t="s">
        <v>3059</v>
      </c>
      <c r="T9" s="3191" t="s">
        <v>2808</v>
      </c>
      <c r="U9" s="3191" t="s">
        <v>2808</v>
      </c>
      <c r="V9" s="3191" t="s">
        <v>2808</v>
      </c>
      <c r="W9" s="3191" t="s">
        <v>3078</v>
      </c>
    </row>
    <row r="10" spans="1:23">
      <c r="A10" s="2892" t="s">
        <v>3079</v>
      </c>
      <c r="B10" s="2892" t="s">
        <v>3048</v>
      </c>
      <c r="C10" s="2892" t="s">
        <v>3080</v>
      </c>
      <c r="D10" s="2892" t="s">
        <v>3081</v>
      </c>
      <c r="E10" s="2892">
        <v>85059.12</v>
      </c>
      <c r="F10" s="2892">
        <v>242377.36</v>
      </c>
      <c r="G10" s="2892" t="s">
        <v>3082</v>
      </c>
      <c r="H10" s="2892" t="s">
        <v>3052</v>
      </c>
      <c r="I10" s="2892" t="s">
        <v>3083</v>
      </c>
      <c r="J10" s="2892" t="s">
        <v>3084</v>
      </c>
      <c r="K10" s="2892" t="s">
        <v>3055</v>
      </c>
      <c r="L10" s="2892" t="s">
        <v>2808</v>
      </c>
      <c r="M10" s="2892" t="s">
        <v>3085</v>
      </c>
      <c r="N10" s="2892" t="s">
        <v>2808</v>
      </c>
      <c r="O10" s="2892" t="s">
        <v>2808</v>
      </c>
      <c r="P10" s="2892" t="s">
        <v>2808</v>
      </c>
      <c r="Q10" s="2892" t="s">
        <v>2808</v>
      </c>
      <c r="R10" s="2892" t="s">
        <v>2808</v>
      </c>
      <c r="S10" s="2892" t="s">
        <v>3059</v>
      </c>
      <c r="T10" s="2892" t="s">
        <v>2808</v>
      </c>
      <c r="U10" s="2892" t="s">
        <v>2808</v>
      </c>
      <c r="V10" s="2892" t="s">
        <v>2808</v>
      </c>
      <c r="W10" s="2892" t="s">
        <v>3060</v>
      </c>
    </row>
    <row r="11" spans="1:23">
      <c r="A11" s="2892" t="s">
        <v>3086</v>
      </c>
      <c r="B11" s="2892" t="s">
        <v>3048</v>
      </c>
      <c r="C11" s="2892" t="s">
        <v>3080</v>
      </c>
      <c r="D11" s="2892" t="s">
        <v>3087</v>
      </c>
      <c r="E11" s="2892">
        <v>31314.23</v>
      </c>
      <c r="F11" s="2892">
        <v>85543</v>
      </c>
      <c r="G11" s="2892" t="s">
        <v>3088</v>
      </c>
      <c r="H11" s="2892" t="s">
        <v>3089</v>
      </c>
      <c r="I11" s="2892" t="s">
        <v>3090</v>
      </c>
      <c r="J11" s="2892" t="s">
        <v>3091</v>
      </c>
      <c r="K11" s="2892" t="s">
        <v>3055</v>
      </c>
      <c r="L11" s="2892" t="s">
        <v>3092</v>
      </c>
      <c r="M11" s="2892" t="s">
        <v>3057</v>
      </c>
      <c r="N11" s="2892" t="s">
        <v>3093</v>
      </c>
      <c r="O11" s="2892">
        <v>189700</v>
      </c>
      <c r="P11" s="2892">
        <v>4038.63</v>
      </c>
      <c r="Q11" s="2892">
        <v>22175.97</v>
      </c>
      <c r="R11" s="2892">
        <v>0</v>
      </c>
      <c r="S11" s="2892" t="s">
        <v>3059</v>
      </c>
      <c r="T11" s="2892" t="s">
        <v>2808</v>
      </c>
      <c r="U11" s="2892" t="s">
        <v>2808</v>
      </c>
      <c r="V11" s="2892" t="s">
        <v>2808</v>
      </c>
      <c r="W11" s="2892" t="s">
        <v>3060</v>
      </c>
    </row>
    <row r="12" spans="1:23">
      <c r="A12" s="2892" t="s">
        <v>3094</v>
      </c>
      <c r="B12" s="2892" t="s">
        <v>3048</v>
      </c>
      <c r="C12" s="2892" t="s">
        <v>3080</v>
      </c>
      <c r="D12" s="2892" t="s">
        <v>3095</v>
      </c>
      <c r="E12" s="2892">
        <v>60678.01</v>
      </c>
      <c r="F12" s="2892">
        <v>160145</v>
      </c>
      <c r="G12" s="2892" t="s">
        <v>3096</v>
      </c>
      <c r="H12" s="2892" t="s">
        <v>3052</v>
      </c>
      <c r="I12" s="2892" t="s">
        <v>3097</v>
      </c>
      <c r="J12" s="2892" t="s">
        <v>3098</v>
      </c>
      <c r="K12" s="2892" t="s">
        <v>3055</v>
      </c>
      <c r="L12" s="2892" t="s">
        <v>3099</v>
      </c>
      <c r="M12" s="2892" t="s">
        <v>3057</v>
      </c>
      <c r="N12" s="2892" t="s">
        <v>3100</v>
      </c>
      <c r="O12" s="2892">
        <v>340800</v>
      </c>
      <c r="P12" s="2892">
        <v>3744.35</v>
      </c>
      <c r="Q12" s="2892">
        <v>21280.7</v>
      </c>
      <c r="R12" s="2892">
        <v>0.5</v>
      </c>
      <c r="S12" s="2892" t="s">
        <v>3101</v>
      </c>
      <c r="T12" s="2892" t="s">
        <v>2808</v>
      </c>
      <c r="U12" s="2892" t="s">
        <v>2808</v>
      </c>
      <c r="V12" s="2892" t="s">
        <v>2808</v>
      </c>
      <c r="W12" s="2892" t="s">
        <v>3060</v>
      </c>
    </row>
    <row r="13" spans="1:23">
      <c r="A13" s="2892" t="s">
        <v>3102</v>
      </c>
      <c r="B13" s="2892" t="s">
        <v>3069</v>
      </c>
      <c r="C13" s="2892" t="s">
        <v>3103</v>
      </c>
      <c r="D13" s="2892" t="s">
        <v>3071</v>
      </c>
      <c r="E13" s="2892">
        <v>17006.62</v>
      </c>
      <c r="F13" s="2892">
        <v>43844.08</v>
      </c>
      <c r="G13" s="2892">
        <v>2.58</v>
      </c>
      <c r="H13" s="2892" t="s">
        <v>3052</v>
      </c>
      <c r="I13" s="2892" t="s">
        <v>3104</v>
      </c>
      <c r="J13" s="2892" t="s">
        <v>2808</v>
      </c>
      <c r="K13" s="2892" t="s">
        <v>3055</v>
      </c>
      <c r="L13" s="2892" t="s">
        <v>3105</v>
      </c>
      <c r="M13" s="2892" t="s">
        <v>3057</v>
      </c>
      <c r="N13" s="2892" t="s">
        <v>3106</v>
      </c>
      <c r="O13" s="2892">
        <v>98500</v>
      </c>
      <c r="P13" s="2892">
        <v>3861.24</v>
      </c>
      <c r="Q13" s="2892">
        <v>22465.97</v>
      </c>
      <c r="R13" s="2892" t="s">
        <v>2808</v>
      </c>
      <c r="S13" s="2892" t="s">
        <v>3101</v>
      </c>
      <c r="T13" s="2892" t="s">
        <v>2808</v>
      </c>
      <c r="U13" s="2892" t="s">
        <v>2808</v>
      </c>
      <c r="V13" s="2892" t="s">
        <v>2808</v>
      </c>
      <c r="W13" s="2892" t="s">
        <v>3078</v>
      </c>
    </row>
    <row r="14" spans="1:23">
      <c r="A14" s="2892" t="s">
        <v>3107</v>
      </c>
      <c r="B14" s="2892" t="s">
        <v>3048</v>
      </c>
      <c r="C14" s="2892" t="s">
        <v>3049</v>
      </c>
      <c r="D14" s="2892" t="s">
        <v>3108</v>
      </c>
      <c r="E14" s="2892">
        <v>14680.08</v>
      </c>
      <c r="F14" s="2892">
        <v>31629</v>
      </c>
      <c r="G14" s="2892">
        <v>2.15</v>
      </c>
      <c r="H14" s="2892" t="s">
        <v>3109</v>
      </c>
      <c r="I14" s="2892" t="s">
        <v>3109</v>
      </c>
      <c r="J14" s="2892" t="s">
        <v>3110</v>
      </c>
      <c r="K14" s="2892" t="s">
        <v>3055</v>
      </c>
      <c r="L14" s="2892" t="s">
        <v>3105</v>
      </c>
      <c r="M14" s="2892" t="s">
        <v>3057</v>
      </c>
      <c r="N14" s="2892" t="s">
        <v>3058</v>
      </c>
      <c r="O14" s="2892">
        <v>76000</v>
      </c>
      <c r="P14" s="2892">
        <v>3451.39</v>
      </c>
      <c r="Q14" s="2892">
        <v>24028.58</v>
      </c>
      <c r="R14" s="2892" t="s">
        <v>2808</v>
      </c>
      <c r="S14" s="2892" t="s">
        <v>3059</v>
      </c>
      <c r="T14" s="2892" t="s">
        <v>2808</v>
      </c>
      <c r="U14" s="2892" t="s">
        <v>2808</v>
      </c>
      <c r="V14" s="2892" t="s">
        <v>2808</v>
      </c>
      <c r="W14" s="2892" t="s">
        <v>3078</v>
      </c>
    </row>
    <row r="15" spans="1:23">
      <c r="A15" s="2892" t="s">
        <v>3111</v>
      </c>
      <c r="B15" s="2892" t="s">
        <v>3048</v>
      </c>
      <c r="C15" s="2892" t="s">
        <v>3049</v>
      </c>
      <c r="D15" s="2892" t="s">
        <v>3112</v>
      </c>
      <c r="E15" s="2892">
        <v>68981.53</v>
      </c>
      <c r="F15" s="2892">
        <v>141907</v>
      </c>
      <c r="G15" s="2892">
        <v>2.06</v>
      </c>
      <c r="H15" s="2892" t="s">
        <v>3109</v>
      </c>
      <c r="I15" s="2892" t="s">
        <v>3109</v>
      </c>
      <c r="J15" s="2892" t="s">
        <v>3113</v>
      </c>
      <c r="K15" s="2892" t="s">
        <v>3055</v>
      </c>
      <c r="L15" s="2892" t="s">
        <v>3105</v>
      </c>
      <c r="M15" s="2892" t="s">
        <v>3057</v>
      </c>
      <c r="N15" s="2892" t="s">
        <v>3058</v>
      </c>
      <c r="O15" s="2892">
        <v>389000</v>
      </c>
      <c r="P15" s="2892">
        <v>3759.46</v>
      </c>
      <c r="Q15" s="2892">
        <v>27412.31</v>
      </c>
      <c r="R15" s="2892" t="s">
        <v>2808</v>
      </c>
      <c r="S15" s="2892" t="s">
        <v>3059</v>
      </c>
      <c r="T15" s="2892" t="s">
        <v>2808</v>
      </c>
      <c r="U15" s="2892" t="s">
        <v>2808</v>
      </c>
      <c r="V15" s="2892" t="s">
        <v>2808</v>
      </c>
      <c r="W15" s="2892" t="s">
        <v>3060</v>
      </c>
    </row>
    <row r="16" spans="1:23">
      <c r="A16" s="2892" t="s">
        <v>3114</v>
      </c>
      <c r="B16" s="2892" t="s">
        <v>3069</v>
      </c>
      <c r="C16" s="2892" t="s">
        <v>3080</v>
      </c>
      <c r="D16" s="2892" t="s">
        <v>3071</v>
      </c>
      <c r="E16" s="2892">
        <v>41541.339999999997</v>
      </c>
      <c r="F16" s="2892">
        <v>87237</v>
      </c>
      <c r="G16" s="2892">
        <v>2.1</v>
      </c>
      <c r="H16" s="2892" t="s">
        <v>3052</v>
      </c>
      <c r="I16" s="2892" t="s">
        <v>3115</v>
      </c>
      <c r="J16" s="2892" t="s">
        <v>3116</v>
      </c>
      <c r="K16" s="2892" t="s">
        <v>3055</v>
      </c>
      <c r="L16" s="2892" t="s">
        <v>3117</v>
      </c>
      <c r="M16" s="2892" t="s">
        <v>3057</v>
      </c>
      <c r="N16" s="2892" t="s">
        <v>3118</v>
      </c>
      <c r="O16" s="2892">
        <v>206000</v>
      </c>
      <c r="P16" s="2892">
        <v>3305.94</v>
      </c>
      <c r="Q16" s="2892">
        <v>23613.83</v>
      </c>
      <c r="R16" s="2892">
        <v>37.33</v>
      </c>
      <c r="S16" s="2892" t="s">
        <v>3059</v>
      </c>
      <c r="T16" s="2892" t="s">
        <v>2808</v>
      </c>
      <c r="U16" s="2892" t="s">
        <v>2808</v>
      </c>
      <c r="V16" s="2892" t="s">
        <v>2808</v>
      </c>
      <c r="W16" s="2892" t="s">
        <v>3060</v>
      </c>
    </row>
    <row r="17" spans="1:23">
      <c r="A17" s="2892" t="s">
        <v>3119</v>
      </c>
      <c r="B17" s="2892" t="s">
        <v>3069</v>
      </c>
      <c r="C17" s="2892" t="s">
        <v>3103</v>
      </c>
      <c r="D17" s="2892" t="s">
        <v>3071</v>
      </c>
      <c r="E17" s="2892">
        <v>61127.91</v>
      </c>
      <c r="F17" s="2892">
        <v>152820</v>
      </c>
      <c r="G17" s="2892">
        <v>2.5</v>
      </c>
      <c r="H17" s="2892" t="s">
        <v>3120</v>
      </c>
      <c r="I17" s="2892" t="s">
        <v>3121</v>
      </c>
      <c r="J17" s="2892" t="s">
        <v>3122</v>
      </c>
      <c r="K17" s="2892" t="s">
        <v>3123</v>
      </c>
      <c r="L17" s="2892" t="s">
        <v>3124</v>
      </c>
      <c r="M17" s="2892" t="s">
        <v>3057</v>
      </c>
      <c r="N17" s="2892" t="s">
        <v>3125</v>
      </c>
      <c r="O17" s="2892">
        <v>483400</v>
      </c>
      <c r="P17" s="2892">
        <v>5272.01</v>
      </c>
      <c r="Q17" s="2892">
        <v>31631.99</v>
      </c>
      <c r="R17" s="2892">
        <v>0</v>
      </c>
      <c r="S17" s="2892" t="s">
        <v>3059</v>
      </c>
      <c r="T17" s="2892" t="s">
        <v>2808</v>
      </c>
      <c r="U17" s="2892" t="s">
        <v>2808</v>
      </c>
      <c r="V17" s="2892" t="s">
        <v>2808</v>
      </c>
      <c r="W17" s="2892" t="s">
        <v>3078</v>
      </c>
    </row>
    <row r="18" spans="1:23">
      <c r="A18" s="2892" t="s">
        <v>3126</v>
      </c>
      <c r="B18" s="2892" t="s">
        <v>3048</v>
      </c>
      <c r="C18" s="2892" t="s">
        <v>3080</v>
      </c>
      <c r="D18" s="2892" t="s">
        <v>3127</v>
      </c>
      <c r="E18" s="2892">
        <v>55477.35</v>
      </c>
      <c r="F18" s="2892">
        <v>87924</v>
      </c>
      <c r="G18" s="2892">
        <v>1.58</v>
      </c>
      <c r="H18" s="2892" t="s">
        <v>3052</v>
      </c>
      <c r="I18" s="2892">
        <v>18</v>
      </c>
      <c r="J18" s="2892" t="s">
        <v>3128</v>
      </c>
      <c r="K18" s="2892" t="s">
        <v>3055</v>
      </c>
      <c r="L18" s="2892" t="s">
        <v>3129</v>
      </c>
      <c r="M18" s="2892" t="s">
        <v>3057</v>
      </c>
      <c r="N18" s="2892" t="s">
        <v>3130</v>
      </c>
      <c r="O18" s="2892">
        <v>168000</v>
      </c>
      <c r="P18" s="2892">
        <v>2018.84</v>
      </c>
      <c r="Q18" s="2892">
        <v>19107.400000000001</v>
      </c>
      <c r="R18" s="2892">
        <v>12</v>
      </c>
      <c r="S18" s="2892" t="s">
        <v>3059</v>
      </c>
      <c r="T18" s="2892" t="s">
        <v>2808</v>
      </c>
      <c r="U18" s="2892" t="s">
        <v>2808</v>
      </c>
      <c r="V18" s="2892" t="s">
        <v>2808</v>
      </c>
      <c r="W18" s="2892" t="s">
        <v>3060</v>
      </c>
    </row>
    <row r="19" spans="1:23">
      <c r="A19" s="2892" t="s">
        <v>3131</v>
      </c>
      <c r="B19" s="2892" t="s">
        <v>3069</v>
      </c>
      <c r="C19" s="2892" t="s">
        <v>3080</v>
      </c>
      <c r="D19" s="2892" t="s">
        <v>3071</v>
      </c>
      <c r="E19" s="2892">
        <v>35847.35</v>
      </c>
      <c r="F19" s="2892">
        <v>75279</v>
      </c>
      <c r="G19" s="2892">
        <v>2.1</v>
      </c>
      <c r="H19" s="2892" t="s">
        <v>3052</v>
      </c>
      <c r="I19" s="2892" t="s">
        <v>3121</v>
      </c>
      <c r="J19" s="2892" t="s">
        <v>3128</v>
      </c>
      <c r="K19" s="2892" t="s">
        <v>3055</v>
      </c>
      <c r="L19" s="2892" t="s">
        <v>3132</v>
      </c>
      <c r="M19" s="2892" t="s">
        <v>3057</v>
      </c>
      <c r="N19" s="2892" t="s">
        <v>3130</v>
      </c>
      <c r="O19" s="2892">
        <v>186000</v>
      </c>
      <c r="P19" s="2892">
        <v>3459.11</v>
      </c>
      <c r="Q19" s="2892">
        <v>24708.09</v>
      </c>
      <c r="R19" s="2892">
        <v>9.41</v>
      </c>
      <c r="S19" s="2892" t="s">
        <v>3059</v>
      </c>
      <c r="T19" s="2892" t="s">
        <v>2808</v>
      </c>
      <c r="U19" s="2892" t="s">
        <v>2808</v>
      </c>
      <c r="V19" s="2892" t="s">
        <v>2808</v>
      </c>
      <c r="W19" s="2892" t="s">
        <v>3078</v>
      </c>
    </row>
    <row r="20" spans="1:23">
      <c r="A20" s="2892" t="s">
        <v>3133</v>
      </c>
      <c r="B20" s="2892" t="s">
        <v>3069</v>
      </c>
      <c r="C20" s="2892" t="s">
        <v>3080</v>
      </c>
      <c r="D20" s="2892" t="s">
        <v>3071</v>
      </c>
      <c r="E20" s="2892">
        <v>77973.48</v>
      </c>
      <c r="F20" s="2892">
        <v>194934</v>
      </c>
      <c r="G20" s="2892">
        <v>2.5</v>
      </c>
      <c r="H20" s="2892" t="s">
        <v>3052</v>
      </c>
      <c r="I20" s="2892" t="s">
        <v>3134</v>
      </c>
      <c r="J20" s="2892" t="s">
        <v>3135</v>
      </c>
      <c r="K20" s="2892" t="s">
        <v>3055</v>
      </c>
      <c r="L20" s="2892" t="s">
        <v>3136</v>
      </c>
      <c r="M20" s="2892" t="s">
        <v>3057</v>
      </c>
      <c r="N20" s="2892" t="s">
        <v>3137</v>
      </c>
      <c r="O20" s="2892">
        <v>498000</v>
      </c>
      <c r="P20" s="2892">
        <v>4257.8599999999997</v>
      </c>
      <c r="Q20" s="2892">
        <v>25547.11</v>
      </c>
      <c r="R20" s="2892">
        <v>0</v>
      </c>
      <c r="S20" s="2892" t="s">
        <v>3059</v>
      </c>
      <c r="T20" s="2892" t="s">
        <v>2808</v>
      </c>
      <c r="U20" s="2892" t="s">
        <v>2808</v>
      </c>
      <c r="V20" s="2892" t="s">
        <v>2808</v>
      </c>
      <c r="W20" s="2892" t="s">
        <v>3060</v>
      </c>
    </row>
    <row r="21" spans="1:23">
      <c r="A21" s="2892" t="s">
        <v>3138</v>
      </c>
      <c r="B21" s="2892" t="s">
        <v>3069</v>
      </c>
      <c r="C21" s="2892" t="s">
        <v>3049</v>
      </c>
      <c r="D21" s="2892" t="s">
        <v>3071</v>
      </c>
      <c r="E21" s="2892">
        <v>84786.55</v>
      </c>
      <c r="F21" s="2892">
        <v>186530</v>
      </c>
      <c r="G21" s="2892">
        <v>2.2000000000000002</v>
      </c>
      <c r="H21" s="2892" t="s">
        <v>3052</v>
      </c>
      <c r="I21" s="2892" t="s">
        <v>3139</v>
      </c>
      <c r="J21" s="2892" t="s">
        <v>3140</v>
      </c>
      <c r="K21" s="2892" t="s">
        <v>3055</v>
      </c>
      <c r="L21" s="2892" t="s">
        <v>3136</v>
      </c>
      <c r="M21" s="2892" t="s">
        <v>3057</v>
      </c>
      <c r="N21" s="2892" t="s">
        <v>3141</v>
      </c>
      <c r="O21" s="2892">
        <v>535500</v>
      </c>
      <c r="P21" s="2892">
        <v>4210.57</v>
      </c>
      <c r="Q21" s="2892">
        <v>28708.52</v>
      </c>
      <c r="R21" s="2892">
        <v>0.51</v>
      </c>
      <c r="S21" s="2892" t="s">
        <v>3059</v>
      </c>
      <c r="T21" s="2892" t="s">
        <v>2808</v>
      </c>
      <c r="U21" s="2892" t="s">
        <v>2808</v>
      </c>
      <c r="V21" s="2892" t="s">
        <v>2808</v>
      </c>
      <c r="W21" s="2892" t="s">
        <v>3078</v>
      </c>
    </row>
    <row r="22" spans="1:23">
      <c r="A22" s="2892" t="s">
        <v>3142</v>
      </c>
      <c r="B22" s="2892" t="s">
        <v>3069</v>
      </c>
      <c r="C22" s="2892" t="s">
        <v>3103</v>
      </c>
      <c r="D22" s="2892" t="s">
        <v>3071</v>
      </c>
      <c r="E22" s="2892">
        <v>25399.58</v>
      </c>
      <c r="F22" s="2892">
        <v>71267</v>
      </c>
      <c r="G22" s="2892">
        <v>2.8</v>
      </c>
      <c r="H22" s="2892" t="s">
        <v>3052</v>
      </c>
      <c r="I22" s="2892" t="s">
        <v>3115</v>
      </c>
      <c r="J22" s="2892" t="s">
        <v>3143</v>
      </c>
      <c r="K22" s="2892" t="s">
        <v>3055</v>
      </c>
      <c r="L22" s="2892" t="s">
        <v>3144</v>
      </c>
      <c r="M22" s="2892" t="s">
        <v>3057</v>
      </c>
      <c r="N22" s="2892" t="s">
        <v>3145</v>
      </c>
      <c r="O22" s="2892">
        <v>206500</v>
      </c>
      <c r="P22" s="2892">
        <v>5420.04</v>
      </c>
      <c r="Q22" s="2892">
        <v>28975.54</v>
      </c>
      <c r="R22" s="2892">
        <v>29.06</v>
      </c>
      <c r="S22" s="2892" t="s">
        <v>3059</v>
      </c>
      <c r="T22" s="2892" t="s">
        <v>2808</v>
      </c>
      <c r="U22" s="2892" t="s">
        <v>2808</v>
      </c>
      <c r="V22" s="2892" t="s">
        <v>2808</v>
      </c>
      <c r="W22" s="2892" t="s">
        <v>3078</v>
      </c>
    </row>
    <row r="23" spans="1:23" s="3192" customFormat="1">
      <c r="A23" s="3192" t="s">
        <v>3146</v>
      </c>
      <c r="B23" s="3192" t="s">
        <v>3048</v>
      </c>
      <c r="C23" s="3192" t="s">
        <v>3070</v>
      </c>
      <c r="D23" s="3192" t="s">
        <v>3147</v>
      </c>
      <c r="E23" s="3192">
        <v>75405.59</v>
      </c>
      <c r="F23" s="3192">
        <v>163968</v>
      </c>
      <c r="G23" s="3192">
        <v>2.2000000000000002</v>
      </c>
      <c r="H23" s="3192" t="s">
        <v>2808</v>
      </c>
      <c r="I23" s="3192" t="s">
        <v>2808</v>
      </c>
      <c r="J23" s="3192" t="s">
        <v>3148</v>
      </c>
      <c r="K23" s="3192" t="s">
        <v>3055</v>
      </c>
      <c r="L23" s="3192" t="s">
        <v>3149</v>
      </c>
      <c r="M23" s="3192" t="s">
        <v>3057</v>
      </c>
      <c r="N23" s="3192" t="s">
        <v>3150</v>
      </c>
      <c r="O23" s="3192">
        <v>415000</v>
      </c>
      <c r="P23" s="3192">
        <v>3669.05</v>
      </c>
      <c r="Q23" s="3192">
        <v>25309.81</v>
      </c>
      <c r="R23" s="3192">
        <v>0</v>
      </c>
      <c r="S23" s="3192" t="s">
        <v>3101</v>
      </c>
      <c r="T23" s="3192" t="s">
        <v>2808</v>
      </c>
      <c r="U23" s="3192" t="s">
        <v>2808</v>
      </c>
      <c r="V23" s="3192" t="s">
        <v>2808</v>
      </c>
      <c r="W23" s="3192" t="s">
        <v>3060</v>
      </c>
    </row>
    <row r="24" spans="1:23" s="3192" customFormat="1">
      <c r="A24" s="3192" t="s">
        <v>3151</v>
      </c>
      <c r="B24" s="3192" t="s">
        <v>3069</v>
      </c>
      <c r="C24" s="3192" t="s">
        <v>3070</v>
      </c>
      <c r="D24" s="3192" t="s">
        <v>3050</v>
      </c>
      <c r="E24" s="3192">
        <v>53213.75</v>
      </c>
      <c r="F24" s="3192">
        <v>100410</v>
      </c>
      <c r="G24" s="3192">
        <v>1.9</v>
      </c>
      <c r="H24" s="3192" t="s">
        <v>2808</v>
      </c>
      <c r="I24" s="3192" t="s">
        <v>2808</v>
      </c>
      <c r="J24" s="3192" t="s">
        <v>3148</v>
      </c>
      <c r="K24" s="3192" t="s">
        <v>3055</v>
      </c>
      <c r="L24" s="3192" t="s">
        <v>3152</v>
      </c>
      <c r="M24" s="3192" t="s">
        <v>3057</v>
      </c>
      <c r="N24" s="3192" t="s">
        <v>3153</v>
      </c>
      <c r="O24" s="3192">
        <v>289000</v>
      </c>
      <c r="P24" s="3192">
        <v>3620.62</v>
      </c>
      <c r="Q24" s="3192">
        <v>28781.99</v>
      </c>
      <c r="R24" s="3192">
        <v>22.98</v>
      </c>
      <c r="S24" s="3192" t="s">
        <v>3101</v>
      </c>
      <c r="T24" s="3192" t="s">
        <v>2808</v>
      </c>
      <c r="U24" s="3192" t="s">
        <v>2808</v>
      </c>
      <c r="V24" s="3192" t="s">
        <v>2808</v>
      </c>
      <c r="W24" s="3192" t="s">
        <v>3060</v>
      </c>
    </row>
    <row r="25" spans="1:23" s="3192" customFormat="1">
      <c r="A25" s="3192" t="s">
        <v>3154</v>
      </c>
      <c r="B25" s="3192" t="s">
        <v>3069</v>
      </c>
      <c r="C25" s="3192" t="s">
        <v>3080</v>
      </c>
      <c r="D25" s="3192" t="s">
        <v>3081</v>
      </c>
      <c r="E25" s="3192">
        <v>60374.36</v>
      </c>
      <c r="F25" s="3192">
        <v>102636</v>
      </c>
      <c r="G25" s="3192">
        <v>1.7</v>
      </c>
      <c r="H25" s="3192" t="s">
        <v>2808</v>
      </c>
      <c r="I25" s="3192" t="s">
        <v>2808</v>
      </c>
      <c r="J25" s="3192" t="s">
        <v>3155</v>
      </c>
      <c r="K25" s="3192" t="s">
        <v>3055</v>
      </c>
      <c r="L25" s="3192" t="s">
        <v>3156</v>
      </c>
      <c r="M25" s="3192" t="s">
        <v>3057</v>
      </c>
      <c r="N25" s="3192" t="s">
        <v>3157</v>
      </c>
      <c r="O25" s="3192">
        <v>326000</v>
      </c>
      <c r="P25" s="3192">
        <v>3599.76</v>
      </c>
      <c r="Q25" s="3192">
        <v>31762.720000000001</v>
      </c>
      <c r="R25" s="3192">
        <v>55.24</v>
      </c>
      <c r="S25" s="3192" t="s">
        <v>3101</v>
      </c>
      <c r="T25" s="3192" t="s">
        <v>2808</v>
      </c>
      <c r="U25" s="3192" t="s">
        <v>2808</v>
      </c>
      <c r="V25" s="3192" t="s">
        <v>2808</v>
      </c>
      <c r="W25" s="3192" t="s">
        <v>3060</v>
      </c>
    </row>
    <row r="26" spans="1:23" s="3192" customFormat="1">
      <c r="A26" s="3192" t="s">
        <v>3158</v>
      </c>
      <c r="B26" s="3192" t="s">
        <v>3069</v>
      </c>
      <c r="C26" s="3192" t="s">
        <v>3103</v>
      </c>
      <c r="D26" s="3192" t="s">
        <v>3071</v>
      </c>
      <c r="E26" s="3192">
        <v>27130.69</v>
      </c>
      <c r="F26" s="3192">
        <v>43409</v>
      </c>
      <c r="G26" s="3192">
        <v>1.6</v>
      </c>
      <c r="H26" s="3192" t="s">
        <v>2808</v>
      </c>
      <c r="I26" s="3192">
        <v>18</v>
      </c>
      <c r="J26" s="3192" t="s">
        <v>3159</v>
      </c>
      <c r="K26" s="3192" t="s">
        <v>3160</v>
      </c>
      <c r="L26" s="3192" t="s">
        <v>3161</v>
      </c>
      <c r="M26" s="3192" t="s">
        <v>3057</v>
      </c>
      <c r="N26" s="3192" t="s">
        <v>3162</v>
      </c>
      <c r="O26" s="3192">
        <v>123500</v>
      </c>
      <c r="P26" s="3192">
        <v>3034.69</v>
      </c>
      <c r="Q26" s="3192">
        <v>28450.31</v>
      </c>
      <c r="R26" s="3192">
        <v>45.29</v>
      </c>
      <c r="S26" s="3192" t="s">
        <v>3101</v>
      </c>
      <c r="T26" s="3192" t="s">
        <v>2808</v>
      </c>
      <c r="U26" s="3192" t="s">
        <v>2808</v>
      </c>
      <c r="V26" s="3192" t="s">
        <v>2808</v>
      </c>
      <c r="W26" s="3192" t="s">
        <v>3060</v>
      </c>
    </row>
    <row r="27" spans="1:23" s="3192" customFormat="1">
      <c r="A27" s="3192" t="s">
        <v>3163</v>
      </c>
      <c r="B27" s="3192" t="s">
        <v>3069</v>
      </c>
      <c r="C27" s="3192" t="s">
        <v>3049</v>
      </c>
      <c r="D27" s="3192" t="s">
        <v>3071</v>
      </c>
      <c r="E27" s="3192">
        <v>43356.75</v>
      </c>
      <c r="F27" s="3192">
        <v>91049</v>
      </c>
      <c r="G27" s="3192">
        <v>2.1</v>
      </c>
      <c r="H27" s="3192" t="s">
        <v>2808</v>
      </c>
      <c r="I27" s="3192" t="s">
        <v>2808</v>
      </c>
      <c r="J27" s="3192" t="s">
        <v>3164</v>
      </c>
      <c r="K27" s="3192" t="s">
        <v>3055</v>
      </c>
      <c r="L27" s="3192" t="s">
        <v>3165</v>
      </c>
      <c r="M27" s="3192" t="s">
        <v>3057</v>
      </c>
      <c r="N27" s="3192" t="s">
        <v>3166</v>
      </c>
      <c r="O27" s="3192">
        <v>215000</v>
      </c>
      <c r="P27" s="3192">
        <v>3305.91</v>
      </c>
      <c r="Q27" s="3192">
        <v>23613.65</v>
      </c>
      <c r="R27" s="3192">
        <v>8.0399999999999991</v>
      </c>
      <c r="S27" s="3192" t="s">
        <v>3059</v>
      </c>
      <c r="T27" s="3192" t="s">
        <v>2808</v>
      </c>
      <c r="U27" s="3192" t="s">
        <v>2808</v>
      </c>
      <c r="V27" s="3192" t="s">
        <v>2808</v>
      </c>
      <c r="W27" s="3192" t="s">
        <v>3067</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2:AD230"/>
  <sheetViews>
    <sheetView workbookViewId="0">
      <selection activeCell="X22" sqref="X22"/>
    </sheetView>
  </sheetViews>
  <sheetFormatPr defaultRowHeight="13.5"/>
  <sheetData>
    <row r="12" spans="10:15">
      <c r="J12" s="3201" t="s">
        <v>3214</v>
      </c>
      <c r="K12" s="3201" t="s">
        <v>3216</v>
      </c>
      <c r="L12" s="3201" t="s">
        <v>3217</v>
      </c>
      <c r="M12" s="3201" t="s">
        <v>3220</v>
      </c>
      <c r="N12" s="3201" t="s">
        <v>3221</v>
      </c>
      <c r="O12" s="3201" t="s">
        <v>3222</v>
      </c>
    </row>
    <row r="13" spans="10:15">
      <c r="J13" s="3201" t="s">
        <v>3215</v>
      </c>
      <c r="K13">
        <v>54000</v>
      </c>
      <c r="L13" s="3201" t="s">
        <v>3219</v>
      </c>
      <c r="M13">
        <v>277000</v>
      </c>
      <c r="N13">
        <v>3</v>
      </c>
      <c r="O13" s="3201" t="s">
        <v>3224</v>
      </c>
    </row>
    <row r="14" spans="10:15">
      <c r="J14" s="3201" t="s">
        <v>3225</v>
      </c>
      <c r="K14">
        <v>58000</v>
      </c>
      <c r="L14" s="3201" t="s">
        <v>3219</v>
      </c>
      <c r="M14">
        <v>174000</v>
      </c>
      <c r="N14">
        <v>2.5</v>
      </c>
      <c r="O14" s="3201" t="s">
        <v>3226</v>
      </c>
    </row>
    <row r="15" spans="10:15">
      <c r="J15" s="3201" t="s">
        <v>3227</v>
      </c>
      <c r="K15">
        <v>58802</v>
      </c>
      <c r="L15" s="3201" t="s">
        <v>3228</v>
      </c>
      <c r="M15">
        <v>81000</v>
      </c>
      <c r="N15">
        <v>2.5</v>
      </c>
      <c r="O15" s="3201" t="s">
        <v>3226</v>
      </c>
    </row>
    <row r="17" spans="10:13">
      <c r="J17" s="3201" t="s">
        <v>3252</v>
      </c>
      <c r="K17" s="3201" t="s">
        <v>3254</v>
      </c>
      <c r="L17" s="3201" t="s">
        <v>3255</v>
      </c>
      <c r="M17" s="3201" t="s">
        <v>3256</v>
      </c>
    </row>
    <row r="18" spans="10:13">
      <c r="J18" s="3201" t="s">
        <v>3257</v>
      </c>
      <c r="K18">
        <v>300000</v>
      </c>
      <c r="L18">
        <v>31</v>
      </c>
      <c r="M18">
        <v>9737</v>
      </c>
    </row>
    <row r="19" spans="10:13">
      <c r="J19" s="3201" t="s">
        <v>3258</v>
      </c>
      <c r="K19">
        <v>300000</v>
      </c>
      <c r="L19">
        <v>35</v>
      </c>
      <c r="M19">
        <v>8676</v>
      </c>
    </row>
    <row r="20" spans="10:13">
      <c r="J20" s="3201" t="s">
        <v>3253</v>
      </c>
      <c r="K20">
        <v>300000</v>
      </c>
      <c r="L20">
        <v>34</v>
      </c>
      <c r="M20">
        <v>8726</v>
      </c>
    </row>
    <row r="83" spans="11:16">
      <c r="K83" s="3201" t="s">
        <v>3214</v>
      </c>
      <c r="L83" s="3201" t="s">
        <v>3216</v>
      </c>
      <c r="M83" s="3201" t="s">
        <v>3217</v>
      </c>
      <c r="N83" s="3201" t="s">
        <v>3220</v>
      </c>
      <c r="O83" s="3201" t="s">
        <v>3221</v>
      </c>
      <c r="P83" s="3201" t="s">
        <v>3222</v>
      </c>
    </row>
    <row r="84" spans="11:16">
      <c r="K84" s="3201" t="s">
        <v>3225</v>
      </c>
      <c r="L84">
        <v>58000</v>
      </c>
      <c r="M84" s="3201" t="s">
        <v>3219</v>
      </c>
      <c r="N84">
        <v>174000</v>
      </c>
      <c r="O84">
        <v>2.5</v>
      </c>
      <c r="P84" s="3201" t="s">
        <v>3226</v>
      </c>
    </row>
    <row r="130" spans="12:30">
      <c r="AA130" s="3201" t="s">
        <v>3252</v>
      </c>
      <c r="AB130" s="3201" t="s">
        <v>3254</v>
      </c>
      <c r="AC130" s="3201" t="s">
        <v>3255</v>
      </c>
      <c r="AD130" s="3201" t="s">
        <v>3256</v>
      </c>
    </row>
    <row r="131" spans="12:30">
      <c r="AA131" s="3201" t="s">
        <v>3253</v>
      </c>
      <c r="AB131">
        <v>300000</v>
      </c>
      <c r="AC131">
        <v>34</v>
      </c>
      <c r="AD131">
        <v>8726</v>
      </c>
    </row>
    <row r="132" spans="12:30">
      <c r="AA132" s="3201" t="s">
        <v>3257</v>
      </c>
      <c r="AB132">
        <v>300000</v>
      </c>
      <c r="AC132">
        <v>31</v>
      </c>
      <c r="AD132">
        <v>9737</v>
      </c>
    </row>
    <row r="133" spans="12:30">
      <c r="AA133" s="3201" t="s">
        <v>3258</v>
      </c>
      <c r="AB133">
        <v>300000</v>
      </c>
      <c r="AC133">
        <v>35</v>
      </c>
      <c r="AD133">
        <v>8676</v>
      </c>
    </row>
    <row r="144" spans="12:30">
      <c r="L144" s="3201" t="s">
        <v>3214</v>
      </c>
      <c r="M144" s="3201" t="s">
        <v>3216</v>
      </c>
      <c r="N144" s="3201" t="s">
        <v>3217</v>
      </c>
      <c r="O144" s="3201" t="s">
        <v>3220</v>
      </c>
      <c r="P144" s="3201" t="s">
        <v>3221</v>
      </c>
      <c r="Q144" s="3201" t="s">
        <v>3222</v>
      </c>
    </row>
    <row r="145" spans="12:17">
      <c r="L145" s="3201" t="s">
        <v>3227</v>
      </c>
      <c r="M145">
        <v>58802</v>
      </c>
      <c r="N145" s="3201" t="s">
        <v>3228</v>
      </c>
      <c r="O145">
        <v>81000</v>
      </c>
      <c r="P145">
        <v>2.5</v>
      </c>
      <c r="Q145" s="3201" t="s">
        <v>3226</v>
      </c>
    </row>
    <row r="229" spans="21:24">
      <c r="U229" s="3201" t="s">
        <v>3252</v>
      </c>
      <c r="V229" s="3201" t="s">
        <v>3254</v>
      </c>
      <c r="W229" s="3201" t="s">
        <v>3255</v>
      </c>
      <c r="X229" s="3201" t="s">
        <v>3256</v>
      </c>
    </row>
    <row r="230" spans="21:24">
      <c r="U230" s="3201" t="s">
        <v>3253</v>
      </c>
      <c r="V230">
        <v>300000</v>
      </c>
      <c r="W230">
        <v>34</v>
      </c>
      <c r="X230">
        <v>8726</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5:Q82"/>
  <sheetViews>
    <sheetView topLeftCell="A52" workbookViewId="0">
      <selection activeCell="F89" sqref="F89"/>
    </sheetView>
  </sheetViews>
  <sheetFormatPr defaultRowHeight="13.5"/>
  <sheetData>
    <row r="55" spans="4:17" ht="13.5" customHeight="1">
      <c r="D55" s="3521" t="s">
        <v>3272</v>
      </c>
      <c r="E55" s="3521" t="s">
        <v>3273</v>
      </c>
      <c r="F55" s="3523" t="s">
        <v>3274</v>
      </c>
      <c r="G55" s="3524"/>
      <c r="H55" s="3524"/>
      <c r="I55" s="3524"/>
      <c r="J55" s="3524"/>
      <c r="K55" s="3524"/>
      <c r="L55" s="3524"/>
      <c r="M55" s="3524"/>
      <c r="N55" s="3524"/>
      <c r="O55" s="3524"/>
      <c r="P55" s="3524"/>
      <c r="Q55" s="3525"/>
    </row>
    <row r="56" spans="4:17" ht="13.5" customHeight="1">
      <c r="D56" s="3521"/>
      <c r="E56" s="3521"/>
      <c r="F56" s="3521" t="s">
        <v>24</v>
      </c>
      <c r="G56" s="3521" t="s">
        <v>25</v>
      </c>
      <c r="H56" s="3521"/>
      <c r="I56" s="3521"/>
      <c r="J56" s="3521"/>
      <c r="K56" s="3521"/>
      <c r="L56" s="3523" t="s">
        <v>26</v>
      </c>
      <c r="M56" s="3524"/>
      <c r="N56" s="3524"/>
      <c r="O56" s="3524"/>
      <c r="P56" s="3524"/>
      <c r="Q56" s="3525"/>
    </row>
    <row r="57" spans="4:17" ht="25.5">
      <c r="D57" s="3521"/>
      <c r="E57" s="3521"/>
      <c r="F57" s="3521"/>
      <c r="G57" s="3521" t="s">
        <v>27</v>
      </c>
      <c r="H57" s="3213" t="s">
        <v>3275</v>
      </c>
      <c r="I57" s="3213" t="s">
        <v>3008</v>
      </c>
      <c r="J57" s="3213" t="s">
        <v>3276</v>
      </c>
      <c r="K57" s="3213" t="s">
        <v>35</v>
      </c>
      <c r="L57" s="3521" t="s">
        <v>27</v>
      </c>
      <c r="M57" s="3521" t="s">
        <v>2308</v>
      </c>
      <c r="N57" s="3521"/>
      <c r="O57" s="3213" t="s">
        <v>3277</v>
      </c>
      <c r="P57" s="3523" t="s">
        <v>2307</v>
      </c>
      <c r="Q57" s="3525"/>
    </row>
    <row r="58" spans="4:17">
      <c r="D58" s="3521"/>
      <c r="E58" s="3521"/>
      <c r="F58" s="3521"/>
      <c r="G58" s="3521"/>
      <c r="H58" s="3213" t="s">
        <v>2997</v>
      </c>
      <c r="I58" s="3213" t="s">
        <v>2997</v>
      </c>
      <c r="J58" s="3213" t="s">
        <v>3001</v>
      </c>
      <c r="K58" s="3213" t="s">
        <v>3001</v>
      </c>
      <c r="L58" s="3521"/>
      <c r="M58" s="3213" t="s">
        <v>2997</v>
      </c>
      <c r="N58" s="3213" t="s">
        <v>3001</v>
      </c>
      <c r="O58" s="3213" t="s">
        <v>2997</v>
      </c>
      <c r="P58" s="3213" t="s">
        <v>2997</v>
      </c>
      <c r="Q58" s="3213" t="s">
        <v>3001</v>
      </c>
    </row>
    <row r="59" spans="4:17">
      <c r="D59" s="3522" t="s">
        <v>3278</v>
      </c>
      <c r="E59" s="3214" t="str">
        <f>'数据-基础表'!C13</f>
        <v>1#住宅楼</v>
      </c>
      <c r="F59" s="3214">
        <f>ROUND(G59+L59,2)</f>
        <v>20284.73</v>
      </c>
      <c r="G59" s="3214">
        <f>SUM(H59:K59)</f>
        <v>20150.93</v>
      </c>
      <c r="H59" s="3214">
        <f>'数据-基础表'!I13</f>
        <v>19571.8</v>
      </c>
      <c r="I59" s="3215">
        <f>'数据-基础表'!K13</f>
        <v>0</v>
      </c>
      <c r="J59" s="3214">
        <f>'数据-基础表'!M13</f>
        <v>579.13</v>
      </c>
      <c r="K59" s="3214">
        <f>'数据-基础表'!O13</f>
        <v>0</v>
      </c>
      <c r="L59" s="3214">
        <f>SUM(M59:Q59)</f>
        <v>133.80000000000001</v>
      </c>
      <c r="M59" s="3214">
        <f>'数据-基础表'!AD13</f>
        <v>0</v>
      </c>
      <c r="N59" s="3214">
        <f>'数据-基础表'!AF13</f>
        <v>0</v>
      </c>
      <c r="O59" s="3214">
        <f>'数据-基础表'!AH13</f>
        <v>0</v>
      </c>
      <c r="P59" s="3214">
        <f>'数据-基础表'!AL13</f>
        <v>33.119999999999997</v>
      </c>
      <c r="Q59" s="3214">
        <f>'数据-基础表'!AN13</f>
        <v>100.68</v>
      </c>
    </row>
    <row r="60" spans="4:17">
      <c r="D60" s="3522"/>
      <c r="E60" s="3214" t="str">
        <f>'数据-基础表'!C14</f>
        <v>2#住宅楼</v>
      </c>
      <c r="F60" s="3214">
        <f t="shared" ref="F60:F65" si="0">ROUND(G60+L60,2)</f>
        <v>19948.16</v>
      </c>
      <c r="G60" s="3214">
        <f t="shared" ref="G60:G65" si="1">SUM(H60:K60)</f>
        <v>19250.71</v>
      </c>
      <c r="H60" s="3214">
        <f>'数据-基础表'!I14</f>
        <v>19250.71</v>
      </c>
      <c r="I60" s="3215">
        <f>'数据-基础表'!K14</f>
        <v>0</v>
      </c>
      <c r="J60" s="3214">
        <f>'数据-基础表'!M14</f>
        <v>0</v>
      </c>
      <c r="K60" s="3214">
        <f>'数据-基础表'!O14</f>
        <v>0</v>
      </c>
      <c r="L60" s="3214">
        <f t="shared" ref="L60:L65" si="2">SUM(M60:Q60)</f>
        <v>697.45</v>
      </c>
      <c r="M60" s="3214">
        <f>'数据-基础表'!AD14</f>
        <v>0</v>
      </c>
      <c r="N60" s="3214">
        <f>'数据-基础表'!AF14</f>
        <v>573.84</v>
      </c>
      <c r="O60" s="3214">
        <f>'数据-基础表'!AH14</f>
        <v>0</v>
      </c>
      <c r="P60" s="3214">
        <f>'数据-基础表'!AL14</f>
        <v>0</v>
      </c>
      <c r="Q60" s="3214">
        <f>'数据-基础表'!AN14</f>
        <v>123.61</v>
      </c>
    </row>
    <row r="61" spans="4:17">
      <c r="D61" s="3522"/>
      <c r="E61" s="3214" t="str">
        <f>'数据-基础表'!C15</f>
        <v>3#住宅楼</v>
      </c>
      <c r="F61" s="3214">
        <f t="shared" si="0"/>
        <v>9144.89</v>
      </c>
      <c r="G61" s="3214">
        <f t="shared" si="1"/>
        <v>8411.7099999999991</v>
      </c>
      <c r="H61" s="3214">
        <f>'数据-基础表'!I15</f>
        <v>7106.38</v>
      </c>
      <c r="I61" s="3215">
        <f>'数据-基础表'!K15</f>
        <v>0</v>
      </c>
      <c r="J61" s="3214">
        <f>'数据-基础表'!M15</f>
        <v>1305.33</v>
      </c>
      <c r="K61" s="3214">
        <f>'数据-基础表'!O15</f>
        <v>0</v>
      </c>
      <c r="L61" s="3214">
        <f t="shared" si="2"/>
        <v>733.18</v>
      </c>
      <c r="M61" s="3214">
        <f>'数据-基础表'!AD15</f>
        <v>0</v>
      </c>
      <c r="N61" s="3214">
        <f>'数据-基础表'!AF15</f>
        <v>598.91</v>
      </c>
      <c r="O61" s="3214">
        <f>'数据-基础表'!AH15</f>
        <v>0</v>
      </c>
      <c r="P61" s="3214">
        <f>'数据-基础表'!AL15</f>
        <v>0</v>
      </c>
      <c r="Q61" s="3214">
        <f>'数据-基础表'!AN15</f>
        <v>134.26999999999998</v>
      </c>
    </row>
    <row r="62" spans="4:17" ht="24">
      <c r="D62" s="3522"/>
      <c r="E62" s="3214" t="str">
        <f>'数据-基础表'!C16</f>
        <v>A1#配套公建</v>
      </c>
      <c r="F62" s="3214">
        <f t="shared" si="0"/>
        <v>2340.48</v>
      </c>
      <c r="G62" s="3214">
        <f t="shared" si="1"/>
        <v>558.37</v>
      </c>
      <c r="H62" s="3214">
        <f>'数据-基础表'!I16</f>
        <v>0</v>
      </c>
      <c r="I62" s="3215">
        <f>'数据-基础表'!K16</f>
        <v>558.37</v>
      </c>
      <c r="J62" s="3214">
        <f>'数据-基础表'!M16</f>
        <v>0</v>
      </c>
      <c r="K62" s="3214">
        <f>'数据-基础表'!O16</f>
        <v>0</v>
      </c>
      <c r="L62" s="3214">
        <f t="shared" si="2"/>
        <v>1782.1100000000001</v>
      </c>
      <c r="M62" s="3214">
        <f>'数据-基础表'!AD16</f>
        <v>458.82</v>
      </c>
      <c r="N62" s="3214">
        <f>'数据-基础表'!AF16</f>
        <v>729.17</v>
      </c>
      <c r="O62" s="3214">
        <f>'数据-基础表'!AH16</f>
        <v>401.75</v>
      </c>
      <c r="P62" s="3214">
        <f>'数据-基础表'!AL16</f>
        <v>115.22999999999999</v>
      </c>
      <c r="Q62" s="3214">
        <f>'数据-基础表'!AN16</f>
        <v>77.14</v>
      </c>
    </row>
    <row r="63" spans="4:17">
      <c r="D63" s="3522"/>
      <c r="E63" s="3214" t="str">
        <f>'数据-基础表'!C17</f>
        <v>1#门卫</v>
      </c>
      <c r="F63" s="3214">
        <f t="shared" si="0"/>
        <v>7.5</v>
      </c>
      <c r="G63" s="3214">
        <f t="shared" si="1"/>
        <v>0</v>
      </c>
      <c r="H63" s="3214">
        <f>'数据-基础表'!I17</f>
        <v>0</v>
      </c>
      <c r="I63" s="3215">
        <f>'数据-基础表'!K17</f>
        <v>0</v>
      </c>
      <c r="J63" s="3214">
        <f>'数据-基础表'!M17</f>
        <v>0</v>
      </c>
      <c r="K63" s="3214">
        <f>'数据-基础表'!O17</f>
        <v>0</v>
      </c>
      <c r="L63" s="3214">
        <f t="shared" si="2"/>
        <v>7.5</v>
      </c>
      <c r="M63" s="3214">
        <f>'数据-基础表'!AD17</f>
        <v>0</v>
      </c>
      <c r="N63" s="3214">
        <f>'数据-基础表'!AF17</f>
        <v>0</v>
      </c>
      <c r="O63" s="3214">
        <f>'数据-基础表'!AH17</f>
        <v>0</v>
      </c>
      <c r="P63" s="3214">
        <f>'数据-基础表'!AL17</f>
        <v>7.5</v>
      </c>
      <c r="Q63" s="3214">
        <f>'数据-基础表'!AN17</f>
        <v>0</v>
      </c>
    </row>
    <row r="64" spans="4:17">
      <c r="D64" s="3522"/>
      <c r="E64" s="3214" t="str">
        <f>'数据-基础表'!C18</f>
        <v>2#门卫</v>
      </c>
      <c r="F64" s="3214">
        <f t="shared" si="0"/>
        <v>6</v>
      </c>
      <c r="G64" s="3214">
        <f t="shared" si="1"/>
        <v>0</v>
      </c>
      <c r="H64" s="3214">
        <f>'数据-基础表'!I18</f>
        <v>0</v>
      </c>
      <c r="I64" s="3215">
        <f>'数据-基础表'!K18</f>
        <v>0</v>
      </c>
      <c r="J64" s="3214">
        <f>'数据-基础表'!M18</f>
        <v>0</v>
      </c>
      <c r="K64" s="3214">
        <f>'数据-基础表'!O18</f>
        <v>0</v>
      </c>
      <c r="L64" s="3214">
        <f t="shared" si="2"/>
        <v>6</v>
      </c>
      <c r="M64" s="3214">
        <f>'数据-基础表'!AD18</f>
        <v>0</v>
      </c>
      <c r="N64" s="3214">
        <f>'数据-基础表'!AF18</f>
        <v>0</v>
      </c>
      <c r="O64" s="3214">
        <f>'数据-基础表'!AH18</f>
        <v>0</v>
      </c>
      <c r="P64" s="3214">
        <f>'数据-基础表'!AL18</f>
        <v>6</v>
      </c>
      <c r="Q64" s="3214">
        <f>'数据-基础表'!AN18</f>
        <v>0</v>
      </c>
    </row>
    <row r="65" spans="4:17" ht="24">
      <c r="D65" s="3522"/>
      <c r="E65" s="3214" t="str">
        <f>'数据-基础表'!C19</f>
        <v>1#地下汽车库</v>
      </c>
      <c r="F65" s="3214">
        <f t="shared" si="0"/>
        <v>21733.06</v>
      </c>
      <c r="G65" s="3214">
        <f t="shared" si="1"/>
        <v>19502.22</v>
      </c>
      <c r="H65" s="3214">
        <f>'数据-基础表'!I19</f>
        <v>0</v>
      </c>
      <c r="I65" s="3215">
        <f>'数据-基础表'!K19</f>
        <v>0</v>
      </c>
      <c r="J65" s="3214">
        <f>'数据-基础表'!M19</f>
        <v>0</v>
      </c>
      <c r="K65" s="3214">
        <f>'数据-基础表'!O19</f>
        <v>19502.22</v>
      </c>
      <c r="L65" s="3214">
        <f t="shared" si="2"/>
        <v>2230.84</v>
      </c>
      <c r="M65" s="3214">
        <f>'数据-基础表'!AD19</f>
        <v>0</v>
      </c>
      <c r="N65" s="3214">
        <f>'数据-基础表'!AF19</f>
        <v>1320.83</v>
      </c>
      <c r="O65" s="3214">
        <f>'数据-基础表'!AH19</f>
        <v>0</v>
      </c>
      <c r="P65" s="3214">
        <f>'数据-基础表'!AL19</f>
        <v>12.94</v>
      </c>
      <c r="Q65" s="3214">
        <f>'数据-基础表'!AN19</f>
        <v>897.07</v>
      </c>
    </row>
    <row r="66" spans="4:17">
      <c r="D66" s="3522"/>
      <c r="E66" s="3213" t="s">
        <v>27</v>
      </c>
      <c r="F66" s="3214">
        <f t="shared" ref="F66:L66" si="3">SUM(F59:F65)</f>
        <v>73464.820000000007</v>
      </c>
      <c r="G66" s="3214">
        <f t="shared" si="3"/>
        <v>67873.94</v>
      </c>
      <c r="H66" s="3214">
        <f t="shared" si="3"/>
        <v>45928.889999999992</v>
      </c>
      <c r="I66" s="3214">
        <f t="shared" si="3"/>
        <v>558.37</v>
      </c>
      <c r="J66" s="3214">
        <f t="shared" si="3"/>
        <v>1884.46</v>
      </c>
      <c r="K66" s="3214">
        <f t="shared" si="3"/>
        <v>19502.22</v>
      </c>
      <c r="L66" s="3214">
        <f t="shared" si="3"/>
        <v>5590.88</v>
      </c>
      <c r="M66" s="3522">
        <f>SUM(M59:M65)+SUM(N59:N65)</f>
        <v>3681.57</v>
      </c>
      <c r="N66" s="3522"/>
      <c r="O66" s="3214">
        <f>SUM(O59:O65)</f>
        <v>401.75</v>
      </c>
      <c r="P66" s="3522">
        <f>SUM(P59:P65)+SUM(Q59:Q65)</f>
        <v>1507.56</v>
      </c>
      <c r="Q66" s="3522"/>
    </row>
    <row r="67" spans="4:17">
      <c r="D67" s="3522" t="s">
        <v>3279</v>
      </c>
      <c r="E67" s="3214" t="str">
        <f>'[1]数据-基础表'!C13</f>
        <v>4#住宅楼</v>
      </c>
      <c r="F67" s="3214">
        <f>ROUND(G67+L67,2)</f>
        <v>18318.79</v>
      </c>
      <c r="G67" s="3214">
        <f>SUM(H67:K67)</f>
        <v>17621.34</v>
      </c>
      <c r="H67" s="3214">
        <f>'[1]数据-基础表'!I13</f>
        <v>16792.59</v>
      </c>
      <c r="I67" s="3214">
        <f>'[1]数据-基础表'!K13</f>
        <v>0</v>
      </c>
      <c r="J67" s="3214">
        <f>'[1]数据-基础表'!M13</f>
        <v>828.75</v>
      </c>
      <c r="K67" s="3214">
        <f>'[1]数据-基础表'!O13</f>
        <v>0</v>
      </c>
      <c r="L67" s="3214">
        <f>SUM(M67:Q67)</f>
        <v>697.45</v>
      </c>
      <c r="M67" s="3214">
        <f>'[1]数据-基础表'!AD13</f>
        <v>0</v>
      </c>
      <c r="N67" s="3214">
        <f>'[1]数据-基础表'!AF13</f>
        <v>579.51</v>
      </c>
      <c r="O67" s="3214">
        <f>'[1]数据-基础表'!AH13</f>
        <v>0</v>
      </c>
      <c r="P67" s="3214">
        <f>'[1]数据-基础表'!AL13</f>
        <v>0</v>
      </c>
      <c r="Q67" s="3212">
        <f>'[1]数据-基础表'!AN13</f>
        <v>117.94</v>
      </c>
    </row>
    <row r="68" spans="4:17">
      <c r="D68" s="3522"/>
      <c r="E68" s="3214" t="str">
        <f>'[1]数据-基础表'!C14</f>
        <v>5#住宅楼</v>
      </c>
      <c r="F68" s="3214">
        <f t="shared" ref="F68:F80" si="4">ROUND(G68+L68,2)</f>
        <v>18915.650000000001</v>
      </c>
      <c r="G68" s="3214">
        <f t="shared" ref="G68:G80" si="5">SUM(H68:K68)</f>
        <v>18205.25</v>
      </c>
      <c r="H68" s="3214">
        <f>'[1]数据-基础表'!I14</f>
        <v>18205.25</v>
      </c>
      <c r="I68" s="3214">
        <f>'[1]数据-基础表'!K14</f>
        <v>0</v>
      </c>
      <c r="J68" s="3214">
        <f>'[1]数据-基础表'!M14</f>
        <v>0</v>
      </c>
      <c r="K68" s="3214">
        <f>'[1]数据-基础表'!O14</f>
        <v>0</v>
      </c>
      <c r="L68" s="3214">
        <f t="shared" ref="L68:L80" si="6">SUM(M68:Q68)</f>
        <v>710.4</v>
      </c>
      <c r="M68" s="3214">
        <f>'[1]数据-基础表'!AD14</f>
        <v>0</v>
      </c>
      <c r="N68" s="3214">
        <f>'[1]数据-基础表'!AF14</f>
        <v>572.89</v>
      </c>
      <c r="O68" s="3214">
        <f>'[1]数据-基础表'!AH14</f>
        <v>0</v>
      </c>
      <c r="P68" s="3214">
        <f>'[1]数据-基础表'!AL14</f>
        <v>13.9</v>
      </c>
      <c r="Q68" s="3212">
        <f>'[1]数据-基础表'!AN14</f>
        <v>123.61</v>
      </c>
    </row>
    <row r="69" spans="4:17">
      <c r="D69" s="3522"/>
      <c r="E69" s="3214" t="str">
        <f>'[1]数据-基础表'!C15</f>
        <v>6#住宅楼</v>
      </c>
      <c r="F69" s="3214">
        <f t="shared" si="4"/>
        <v>31612.44</v>
      </c>
      <c r="G69" s="3214">
        <f t="shared" si="5"/>
        <v>30360.800000000003</v>
      </c>
      <c r="H69" s="3214">
        <f>'[1]数据-基础表'!I15</f>
        <v>29456.06</v>
      </c>
      <c r="I69" s="3214">
        <f>'[1]数据-基础表'!K15</f>
        <v>0</v>
      </c>
      <c r="J69" s="3214">
        <f>'[1]数据-基础表'!M15</f>
        <v>904.74</v>
      </c>
      <c r="K69" s="3214">
        <f>'[1]数据-基础表'!O15</f>
        <v>0</v>
      </c>
      <c r="L69" s="3214">
        <f t="shared" si="6"/>
        <v>1251.6399999999999</v>
      </c>
      <c r="M69" s="3214">
        <f>'[1]数据-基础表'!AD15</f>
        <v>0</v>
      </c>
      <c r="N69" s="3214">
        <f>'[1]数据-基础表'!AF15</f>
        <v>877.01</v>
      </c>
      <c r="O69" s="3214">
        <f>'[1]数据-基础表'!AH15</f>
        <v>0</v>
      </c>
      <c r="P69" s="3214">
        <f>'[1]数据-基础表'!AL15</f>
        <v>33.119999999999997</v>
      </c>
      <c r="Q69" s="3212">
        <f>'[1]数据-基础表'!AN15</f>
        <v>341.51</v>
      </c>
    </row>
    <row r="70" spans="4:17">
      <c r="D70" s="3522"/>
      <c r="E70" s="3214" t="str">
        <f>'[1]数据-基础表'!C16</f>
        <v>7#住宅楼</v>
      </c>
      <c r="F70" s="3214">
        <f t="shared" si="4"/>
        <v>19208.36</v>
      </c>
      <c r="G70" s="3214">
        <f t="shared" si="5"/>
        <v>18494.41</v>
      </c>
      <c r="H70" s="3214">
        <f>'[1]数据-基础表'!I16</f>
        <v>17510.939999999999</v>
      </c>
      <c r="I70" s="3214">
        <f>'[1]数据-基础表'!K16</f>
        <v>0</v>
      </c>
      <c r="J70" s="3214">
        <f>'[1]数据-基础表'!M16</f>
        <v>983.47</v>
      </c>
      <c r="K70" s="3214">
        <f>'[1]数据-基础表'!O16</f>
        <v>0</v>
      </c>
      <c r="L70" s="3214">
        <f t="shared" si="6"/>
        <v>713.95</v>
      </c>
      <c r="M70" s="3214">
        <f>'[1]数据-基础表'!AD16</f>
        <v>0</v>
      </c>
      <c r="N70" s="3214">
        <f>'[1]数据-基础表'!AF16</f>
        <v>579.51</v>
      </c>
      <c r="O70" s="3214">
        <f>'[1]数据-基础表'!AH16</f>
        <v>0</v>
      </c>
      <c r="P70" s="3214">
        <f>'[1]数据-基础表'!AL16</f>
        <v>0</v>
      </c>
      <c r="Q70" s="3212">
        <f>'[1]数据-基础表'!AN16</f>
        <v>134.44</v>
      </c>
    </row>
    <row r="71" spans="4:17">
      <c r="D71" s="3522"/>
      <c r="E71" s="3214" t="str">
        <f>'[1]数据-基础表'!C17</f>
        <v>8#住宅楼</v>
      </c>
      <c r="F71" s="3214">
        <f t="shared" si="4"/>
        <v>18577.97</v>
      </c>
      <c r="G71" s="3214">
        <f t="shared" si="5"/>
        <v>17849.27</v>
      </c>
      <c r="H71" s="3214">
        <f>'[1]数据-基础表'!I17</f>
        <v>16815.89</v>
      </c>
      <c r="I71" s="3214">
        <f>'[1]数据-基础表'!K17</f>
        <v>0</v>
      </c>
      <c r="J71" s="3214">
        <f>'[1]数据-基础表'!M17</f>
        <v>1033.3800000000001</v>
      </c>
      <c r="K71" s="3214">
        <f>'[1]数据-基础表'!O17</f>
        <v>0</v>
      </c>
      <c r="L71" s="3214">
        <f t="shared" si="6"/>
        <v>728.69999999999993</v>
      </c>
      <c r="M71" s="3214">
        <f>'[1]数据-基础表'!AD17</f>
        <v>0</v>
      </c>
      <c r="N71" s="3214">
        <f>'[1]数据-基础表'!AF17</f>
        <v>589.04</v>
      </c>
      <c r="O71" s="3214">
        <f>'[1]数据-基础表'!AH17</f>
        <v>0</v>
      </c>
      <c r="P71" s="3214">
        <f>'[1]数据-基础表'!AL17</f>
        <v>0</v>
      </c>
      <c r="Q71" s="3212">
        <f>'[1]数据-基础表'!AN17</f>
        <v>139.66</v>
      </c>
    </row>
    <row r="72" spans="4:17">
      <c r="D72" s="3522"/>
      <c r="E72" s="3214" t="str">
        <f>'[1]数据-基础表'!C18</f>
        <v>9#住宅楼</v>
      </c>
      <c r="F72" s="3214">
        <f t="shared" si="4"/>
        <v>18577.96</v>
      </c>
      <c r="G72" s="3214">
        <f t="shared" si="5"/>
        <v>17847.62</v>
      </c>
      <c r="H72" s="3214">
        <f>'[1]数据-基础表'!I18</f>
        <v>16815.89</v>
      </c>
      <c r="I72" s="3214">
        <f>'[1]数据-基础表'!K18</f>
        <v>0</v>
      </c>
      <c r="J72" s="3214">
        <f>'[1]数据-基础表'!M18</f>
        <v>1031.73</v>
      </c>
      <c r="K72" s="3214">
        <f>'[1]数据-基础表'!O18</f>
        <v>0</v>
      </c>
      <c r="L72" s="3214">
        <f t="shared" si="6"/>
        <v>730.33999999999992</v>
      </c>
      <c r="M72" s="3214">
        <f>'[1]数据-基础表'!AD18</f>
        <v>0</v>
      </c>
      <c r="N72" s="3214">
        <f>'[1]数据-基础表'!AF18</f>
        <v>590.67999999999995</v>
      </c>
      <c r="O72" s="3214">
        <f>'[1]数据-基础表'!AH18</f>
        <v>0</v>
      </c>
      <c r="P72" s="3214">
        <f>'[1]数据-基础表'!AL18</f>
        <v>0</v>
      </c>
      <c r="Q72" s="3212">
        <f>'[1]数据-基础表'!AN18</f>
        <v>139.66</v>
      </c>
    </row>
    <row r="73" spans="4:17">
      <c r="D73" s="3522"/>
      <c r="E73" s="3214" t="str">
        <f>'[1]数据-基础表'!C19</f>
        <v>10#住宅楼</v>
      </c>
      <c r="F73" s="3214">
        <f t="shared" si="4"/>
        <v>19464.55</v>
      </c>
      <c r="G73" s="3214">
        <f t="shared" si="5"/>
        <v>18356.079999999998</v>
      </c>
      <c r="H73" s="3214">
        <f>'[1]数据-基础表'!I19</f>
        <v>17510.939999999999</v>
      </c>
      <c r="I73" s="3214">
        <f>'[1]数据-基础表'!K19</f>
        <v>0</v>
      </c>
      <c r="J73" s="3214">
        <f>'[1]数据-基础表'!M19</f>
        <v>845.14</v>
      </c>
      <c r="K73" s="3214">
        <f>'[1]数据-基础表'!O19</f>
        <v>0</v>
      </c>
      <c r="L73" s="3214">
        <f t="shared" si="6"/>
        <v>1108.47</v>
      </c>
      <c r="M73" s="3214">
        <f>'[1]数据-基础表'!AD19</f>
        <v>0</v>
      </c>
      <c r="N73" s="3214">
        <f>'[1]数据-基础表'!AF19</f>
        <v>952.26</v>
      </c>
      <c r="O73" s="3214">
        <f>'[1]数据-基础表'!AH19</f>
        <v>0</v>
      </c>
      <c r="P73" s="3214">
        <f>'[1]数据-基础表'!AL19</f>
        <v>22.42</v>
      </c>
      <c r="Q73" s="3212">
        <f>'[1]数据-基础表'!AN19</f>
        <v>133.79</v>
      </c>
    </row>
    <row r="74" spans="4:17" ht="24">
      <c r="D74" s="3522"/>
      <c r="E74" s="3214" t="str">
        <f>'[1]数据-基础表'!C20</f>
        <v>A2#配套公建</v>
      </c>
      <c r="F74" s="3214">
        <f t="shared" si="4"/>
        <v>2108.31</v>
      </c>
      <c r="G74" s="3214">
        <f t="shared" si="5"/>
        <v>1412.11</v>
      </c>
      <c r="H74" s="3214">
        <f>'[1]数据-基础表'!I20</f>
        <v>0</v>
      </c>
      <c r="I74" s="3214">
        <f>'[1]数据-基础表'!K20</f>
        <v>1412.11</v>
      </c>
      <c r="J74" s="3214">
        <f>'[1]数据-基础表'!M20</f>
        <v>0</v>
      </c>
      <c r="K74" s="3214">
        <f>'[1]数据-基础表'!O20</f>
        <v>0</v>
      </c>
      <c r="L74" s="3214">
        <f t="shared" si="6"/>
        <v>696.2</v>
      </c>
      <c r="M74" s="3214">
        <f>'[1]数据-基础表'!AD20</f>
        <v>0</v>
      </c>
      <c r="N74" s="3214">
        <f>'[1]数据-基础表'!AF20</f>
        <v>571.98</v>
      </c>
      <c r="O74" s="3214">
        <f>'[1]数据-基础表'!AH20</f>
        <v>0</v>
      </c>
      <c r="P74" s="3214">
        <f>'[1]数据-基础表'!AL20</f>
        <v>7.76</v>
      </c>
      <c r="Q74" s="3212">
        <f>'[1]数据-基础表'!AN20</f>
        <v>116.46</v>
      </c>
    </row>
    <row r="75" spans="4:17" ht="24">
      <c r="D75" s="3522"/>
      <c r="E75" s="3214" t="str">
        <f>'[1]数据-基础表'!C21</f>
        <v>A3#配套公建</v>
      </c>
      <c r="F75" s="3214">
        <f t="shared" si="4"/>
        <v>1934.53</v>
      </c>
      <c r="G75" s="3214">
        <f t="shared" si="5"/>
        <v>1006.59</v>
      </c>
      <c r="H75" s="3214">
        <f>'[1]数据-基础表'!I21</f>
        <v>0</v>
      </c>
      <c r="I75" s="3214">
        <f>'[1]数据-基础表'!K21</f>
        <v>1006.59</v>
      </c>
      <c r="J75" s="3214">
        <f>'[1]数据-基础表'!M21</f>
        <v>0</v>
      </c>
      <c r="K75" s="3214">
        <f>'[1]数据-基础表'!O21</f>
        <v>0</v>
      </c>
      <c r="L75" s="3214">
        <f t="shared" si="6"/>
        <v>927.93999999999994</v>
      </c>
      <c r="M75" s="3214">
        <f>'[1]数据-基础表'!AD21</f>
        <v>0</v>
      </c>
      <c r="N75" s="3214">
        <f>'[1]数据-基础表'!AF21</f>
        <v>501.1</v>
      </c>
      <c r="O75" s="3214">
        <f>'[1]数据-基础表'!AH21</f>
        <v>328.2</v>
      </c>
      <c r="P75" s="3214">
        <f>'[1]数据-基础表'!AL21</f>
        <v>98.64</v>
      </c>
      <c r="Q75" s="3212">
        <f>'[1]数据-基础表'!AN21</f>
        <v>0</v>
      </c>
    </row>
    <row r="76" spans="4:17">
      <c r="D76" s="3522"/>
      <c r="E76" s="3214" t="str">
        <f>'[1]数据-基础表'!C22</f>
        <v>A4#托老所</v>
      </c>
      <c r="F76" s="3214">
        <f t="shared" si="4"/>
        <v>1072.1600000000001</v>
      </c>
      <c r="G76" s="3214">
        <f t="shared" si="5"/>
        <v>0</v>
      </c>
      <c r="H76" s="3214">
        <f>'[1]数据-基础表'!I22</f>
        <v>0</v>
      </c>
      <c r="I76" s="3214">
        <f>'[1]数据-基础表'!K22</f>
        <v>0</v>
      </c>
      <c r="J76" s="3214">
        <f>'[1]数据-基础表'!M22</f>
        <v>0</v>
      </c>
      <c r="K76" s="3214">
        <f>'[1]数据-基础表'!O22</f>
        <v>0</v>
      </c>
      <c r="L76" s="3214">
        <f t="shared" si="6"/>
        <v>1072.1599999999999</v>
      </c>
      <c r="M76" s="3214">
        <f>'[1]数据-基础表'!AD22</f>
        <v>1072.1599999999999</v>
      </c>
      <c r="N76" s="3214">
        <f>'[1]数据-基础表'!AF22</f>
        <v>0</v>
      </c>
      <c r="O76" s="3214">
        <f>'[1]数据-基础表'!AH22</f>
        <v>0</v>
      </c>
      <c r="P76" s="3214">
        <f>'[1]数据-基础表'!AL22</f>
        <v>0</v>
      </c>
      <c r="Q76" s="3212">
        <f>'[1]数据-基础表'!AN22</f>
        <v>0</v>
      </c>
    </row>
    <row r="77" spans="4:17">
      <c r="D77" s="3522"/>
      <c r="E77" s="3214" t="str">
        <f>'[1]数据-基础表'!C23</f>
        <v>A5#开闭所</v>
      </c>
      <c r="F77" s="3214">
        <f t="shared" si="4"/>
        <v>902.98</v>
      </c>
      <c r="G77" s="3214">
        <f t="shared" si="5"/>
        <v>0</v>
      </c>
      <c r="H77" s="3214">
        <f>'[1]数据-基础表'!I23</f>
        <v>0</v>
      </c>
      <c r="I77" s="3214">
        <f>'[1]数据-基础表'!K23</f>
        <v>0</v>
      </c>
      <c r="J77" s="3214">
        <f>'[1]数据-基础表'!M23</f>
        <v>0</v>
      </c>
      <c r="K77" s="3214">
        <f>'[1]数据-基础表'!O23</f>
        <v>0</v>
      </c>
      <c r="L77" s="3214">
        <f t="shared" si="6"/>
        <v>902.98</v>
      </c>
      <c r="M77" s="3214">
        <f>'[1]数据-基础表'!AD23</f>
        <v>902.98</v>
      </c>
      <c r="N77" s="3214">
        <f>'[1]数据-基础表'!AF23</f>
        <v>0</v>
      </c>
      <c r="O77" s="3214">
        <f>'[1]数据-基础表'!AH23</f>
        <v>0</v>
      </c>
      <c r="P77" s="3214">
        <f>'[1]数据-基础表'!AL23</f>
        <v>0</v>
      </c>
      <c r="Q77" s="3212">
        <f>'[1]数据-基础表'!AN23</f>
        <v>0</v>
      </c>
    </row>
    <row r="78" spans="4:17">
      <c r="D78" s="3522"/>
      <c r="E78" s="3214" t="str">
        <f>'[1]数据-基础表'!C24</f>
        <v>3#门卫</v>
      </c>
      <c r="F78" s="3214">
        <f t="shared" si="4"/>
        <v>7.5</v>
      </c>
      <c r="G78" s="3214">
        <f t="shared" si="5"/>
        <v>0</v>
      </c>
      <c r="H78" s="3214">
        <f>'[1]数据-基础表'!I24</f>
        <v>0</v>
      </c>
      <c r="I78" s="3214">
        <f>'[1]数据-基础表'!K24</f>
        <v>0</v>
      </c>
      <c r="J78" s="3214">
        <f>'[1]数据-基础表'!M24</f>
        <v>0</v>
      </c>
      <c r="K78" s="3214">
        <f>'[1]数据-基础表'!O24</f>
        <v>0</v>
      </c>
      <c r="L78" s="3214">
        <f t="shared" si="6"/>
        <v>7.5</v>
      </c>
      <c r="M78" s="3214">
        <f>'[1]数据-基础表'!AD24</f>
        <v>0</v>
      </c>
      <c r="N78" s="3214">
        <f>'[1]数据-基础表'!AF24</f>
        <v>0</v>
      </c>
      <c r="O78" s="3214">
        <f>'[1]数据-基础表'!AH24</f>
        <v>0</v>
      </c>
      <c r="P78" s="3214">
        <f>'[1]数据-基础表'!AL24</f>
        <v>7.5</v>
      </c>
      <c r="Q78" s="3212">
        <f>'[1]数据-基础表'!AN24</f>
        <v>0</v>
      </c>
    </row>
    <row r="79" spans="4:17">
      <c r="D79" s="3522"/>
      <c r="E79" s="3214" t="str">
        <f>'[1]数据-基础表'!C25</f>
        <v>4#门卫</v>
      </c>
      <c r="F79" s="3214">
        <f t="shared" si="4"/>
        <v>4.8</v>
      </c>
      <c r="G79" s="3214">
        <f t="shared" si="5"/>
        <v>0</v>
      </c>
      <c r="H79" s="3214">
        <f>'[1]数据-基础表'!I25</f>
        <v>0</v>
      </c>
      <c r="I79" s="3214">
        <f>'[1]数据-基础表'!K25</f>
        <v>0</v>
      </c>
      <c r="J79" s="3214">
        <f>'[1]数据-基础表'!M25</f>
        <v>0</v>
      </c>
      <c r="K79" s="3214">
        <f>'[1]数据-基础表'!O25</f>
        <v>0</v>
      </c>
      <c r="L79" s="3214">
        <f t="shared" si="6"/>
        <v>4.8</v>
      </c>
      <c r="M79" s="3214">
        <f>'[1]数据-基础表'!AD25</f>
        <v>0</v>
      </c>
      <c r="N79" s="3214">
        <f>'[1]数据-基础表'!AF25</f>
        <v>0</v>
      </c>
      <c r="O79" s="3214">
        <f>'[1]数据-基础表'!AH25</f>
        <v>0</v>
      </c>
      <c r="P79" s="3214">
        <f>'[1]数据-基础表'!AL25</f>
        <v>4.8</v>
      </c>
      <c r="Q79" s="3212">
        <f>'[1]数据-基础表'!AN25</f>
        <v>0</v>
      </c>
    </row>
    <row r="80" spans="4:17" ht="24">
      <c r="D80" s="3522"/>
      <c r="E80" s="3214" t="str">
        <f>'[1]数据-基础表'!C26</f>
        <v>2#地下汽车库</v>
      </c>
      <c r="F80" s="3214">
        <f t="shared" si="4"/>
        <v>35981.81</v>
      </c>
      <c r="G80" s="3214">
        <f t="shared" si="5"/>
        <v>33158.930000000008</v>
      </c>
      <c r="H80" s="3214">
        <f>'[1]数据-基础表'!I26</f>
        <v>0</v>
      </c>
      <c r="I80" s="3214">
        <f>'[1]数据-基础表'!K26</f>
        <v>0</v>
      </c>
      <c r="J80" s="3214">
        <f>'[1]数据-基础表'!M26</f>
        <v>0</v>
      </c>
      <c r="K80" s="3214">
        <f>'[1]数据-基础表'!O26</f>
        <v>33158.930000000008</v>
      </c>
      <c r="L80" s="3214">
        <f t="shared" si="6"/>
        <v>2822.88</v>
      </c>
      <c r="M80" s="3214">
        <f>'[1]数据-基础表'!AD26</f>
        <v>0</v>
      </c>
      <c r="N80" s="3214">
        <f>'[1]数据-基础表'!AF26</f>
        <v>1848.5</v>
      </c>
      <c r="O80" s="3214">
        <f>'[1]数据-基础表'!AH26</f>
        <v>0</v>
      </c>
      <c r="P80" s="3214">
        <f>'[1]数据-基础表'!AL26</f>
        <v>123.23</v>
      </c>
      <c r="Q80" s="3212">
        <f>'[1]数据-基础表'!AN26</f>
        <v>851.15</v>
      </c>
    </row>
    <row r="81" spans="4:17">
      <c r="D81" s="3522"/>
      <c r="E81" s="3213" t="s">
        <v>27</v>
      </c>
      <c r="F81" s="3214">
        <f t="shared" ref="F81:L81" si="7">SUM(F67:F80)</f>
        <v>186687.81</v>
      </c>
      <c r="G81" s="3214">
        <f t="shared" si="7"/>
        <v>174312.39999999997</v>
      </c>
      <c r="H81" s="3214">
        <f t="shared" si="7"/>
        <v>133107.56</v>
      </c>
      <c r="I81" s="3214">
        <f t="shared" si="7"/>
        <v>2418.6999999999998</v>
      </c>
      <c r="J81" s="3214">
        <f t="shared" si="7"/>
        <v>5627.21</v>
      </c>
      <c r="K81" s="3214">
        <f t="shared" si="7"/>
        <v>33158.930000000008</v>
      </c>
      <c r="L81" s="3214">
        <f t="shared" si="7"/>
        <v>12375.41</v>
      </c>
      <c r="M81" s="3522">
        <f>SUM(M67:M80)+SUM(N67:N80)</f>
        <v>9637.619999999999</v>
      </c>
      <c r="N81" s="3522"/>
      <c r="O81" s="3214">
        <f>SUM(O67:O80)</f>
        <v>328.2</v>
      </c>
      <c r="P81" s="3522">
        <f>SUM(P67:P80)+SUM(Q67:Q80)</f>
        <v>2409.5899999999997</v>
      </c>
      <c r="Q81" s="3522"/>
    </row>
    <row r="82" spans="4:17">
      <c r="D82" s="3521" t="s">
        <v>3280</v>
      </c>
      <c r="E82" s="3521"/>
      <c r="F82" s="3214">
        <f t="shared" ref="F82:M82" si="8">ROUND(F81+F66,2)</f>
        <v>260152.63</v>
      </c>
      <c r="G82" s="3214">
        <f t="shared" si="8"/>
        <v>242186.34</v>
      </c>
      <c r="H82" s="3214">
        <f t="shared" si="8"/>
        <v>179036.45</v>
      </c>
      <c r="I82" s="3214">
        <f t="shared" si="8"/>
        <v>2977.07</v>
      </c>
      <c r="J82" s="3214">
        <f t="shared" si="8"/>
        <v>7511.67</v>
      </c>
      <c r="K82" s="3214">
        <f t="shared" si="8"/>
        <v>52661.15</v>
      </c>
      <c r="L82" s="3214">
        <f t="shared" si="8"/>
        <v>17966.29</v>
      </c>
      <c r="M82" s="3522">
        <f t="shared" si="8"/>
        <v>13319.19</v>
      </c>
      <c r="N82" s="3522"/>
      <c r="O82" s="3214">
        <f>ROUND(O81+O66,2)</f>
        <v>729.95</v>
      </c>
      <c r="P82" s="3522">
        <f>ROUND(P81+P66,2)</f>
        <v>3917.15</v>
      </c>
      <c r="Q82" s="3522"/>
    </row>
  </sheetData>
  <mergeCells count="19">
    <mergeCell ref="D82:E82"/>
    <mergeCell ref="M82:N82"/>
    <mergeCell ref="D67:D81"/>
    <mergeCell ref="M66:N66"/>
    <mergeCell ref="P66:Q66"/>
    <mergeCell ref="D59:D66"/>
    <mergeCell ref="P82:Q82"/>
    <mergeCell ref="P81:Q81"/>
    <mergeCell ref="M81:N81"/>
    <mergeCell ref="D55:D58"/>
    <mergeCell ref="E55:E58"/>
    <mergeCell ref="F56:F58"/>
    <mergeCell ref="G56:K56"/>
    <mergeCell ref="G57:G58"/>
    <mergeCell ref="F55:Q55"/>
    <mergeCell ref="L56:Q56"/>
    <mergeCell ref="P57:Q57"/>
    <mergeCell ref="L57:L58"/>
    <mergeCell ref="M57:N57"/>
  </mergeCells>
  <phoneticPr fontId="228"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不动产比较法-住宅</vt:lpstr>
      <vt:lpstr>基准地价</vt:lpstr>
      <vt:lpstr>修正</vt:lpstr>
      <vt:lpstr>区片价</vt:lpstr>
      <vt:lpstr>容积率修正</vt:lpstr>
      <vt:lpstr>因素修正幅度</vt:lpstr>
      <vt:lpstr>地价</vt:lpstr>
      <vt:lpstr>基准地价（汇总）</vt:lpstr>
      <vt:lpstr>收益还原法</vt:lpstr>
      <vt:lpstr>不动产收益法-商业</vt:lpstr>
      <vt:lpstr>酒店收入计算</vt:lpstr>
      <vt:lpstr>成本逼近法</vt:lpstr>
      <vt:lpstr>不动产收益法-库房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2020-07-15T07:07:32Z</dcterms:modified>
</cp:coreProperties>
</file>